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2.xml" ContentType="application/vnd.openxmlformats-officedocument.drawingml.chartshapes+xml"/>
  <Override PartName="/xl/drawings/drawing14.xml" ContentType="application/vnd.openxmlformats-officedocument.drawingml.chartshapes+xml"/>
  <Override PartName="/xl/drawings/drawing11.xml" ContentType="application/vnd.openxmlformats-officedocument.drawingml.chartshapes+xml"/>
  <Override PartName="/xl/drawings/drawing15.xml" ContentType="application/vnd.openxmlformats-officedocument.drawingml.chartshapes+xml"/>
  <Override PartName="/xl/drawings/drawing13.xml" ContentType="application/vnd.openxmlformats-officedocument.drawingml.chartshapes+xml"/>
  <Override PartName="/xl/drawings/drawing17.xml" ContentType="application/vnd.openxmlformats-officedocument.drawingml.chartshapes+xml"/>
  <Override PartName="/xl/drawings/drawing8.xml" ContentType="application/vnd.openxmlformats-officedocument.drawingml.chartshapes+xml"/>
  <Override PartName="/xl/drawings/drawing7.xml" ContentType="application/vnd.openxmlformats-officedocument.drawingml.chartshapes+xml"/>
  <Override PartName="/xl/drawings/drawing6.xml" ContentType="application/vnd.openxmlformats-officedocument.drawingml.chartshapes+xml"/>
  <Override PartName="/xl/drawings/drawing5.xml" ContentType="application/vnd.openxmlformats-officedocument.drawingml.chartshapes+xml"/>
  <Override PartName="/xl/drawings/drawing10.xml" ContentType="application/vnd.openxmlformats-officedocument.drawingml.chartshapes+xml"/>
  <Override PartName="/xl/drawings/drawing19.xml" ContentType="application/vnd.openxmlformats-officedocument.drawingml.chartshapes+xml"/>
  <Override PartName="/xl/drawings/drawing4.xml" ContentType="application/vnd.openxmlformats-officedocument.drawingml.chartshapes+xml"/>
  <Override PartName="/xl/drawings/drawing28.xml" ContentType="application/vnd.openxmlformats-officedocument.drawingml.chartshapes+xml"/>
  <Override PartName="/xl/drawings/drawing29.xml" ContentType="application/vnd.openxmlformats-officedocument.drawingml.chartshapes+xml"/>
  <Override PartName="/xl/drawings/drawing31.xml" ContentType="application/vnd.openxmlformats-officedocument.drawingml.chartshapes+xml"/>
  <Override PartName="/xl/drawings/drawing26.xml" ContentType="application/vnd.openxmlformats-officedocument.drawingml.chartshapes+xml"/>
  <Override PartName="/xl/drawings/drawing25.xml" ContentType="application/vnd.openxmlformats-officedocument.drawingml.chartshapes+xml"/>
  <Override PartName="/xl/drawings/drawing24.xml" ContentType="application/vnd.openxmlformats-officedocument.drawingml.chartshapes+xml"/>
  <Override PartName="/xl/drawings/drawing22.xml" ContentType="application/vnd.openxmlformats-officedocument.drawingml.chartshapes+xml"/>
  <Override PartName="/xl/drawings/drawing21.xml" ContentType="application/vnd.openxmlformats-officedocument.drawingml.chartshapes+xml"/>
  <Override PartName="/xl/drawings/drawing20.xml" ContentType="application/vnd.openxmlformats-officedocument.drawingml.chartshapes+xml"/>
  <Override PartName="/xl/drawings/drawing18.xml" ContentType="application/vnd.openxmlformats-officedocument.drawingml.chartshapes+xml"/>
  <Override PartName="/xl/drawings/drawing27.xml" ContentType="application/vnd.openxmlformats-officedocument.drawingml.chartshapes+xml"/>
  <Override PartName="/xl/drawings/drawing3.xml" ContentType="application/vnd.openxmlformats-officedocument.drawingml.chartshapes+xml"/>
  <Override PartName="/xl/worksheets/sheet1.xml" ContentType="application/vnd.openxmlformats-officedocument.spreadsheetml.worksheet+xml"/>
  <Override PartName="/xl/worksheets/sheet2.xml" ContentType="application/vnd.openxmlformats-officedocument.spreadsheetml.worksheet+xml"/>
  <Override PartName="/xl/charts/chart36.xml" ContentType="application/vnd.openxmlformats-officedocument.drawingml.chart+xml"/>
  <Override PartName="/xl/charts/chart2.xml" ContentType="application/vnd.openxmlformats-officedocument.drawingml.chart+xml"/>
  <Override PartName="/xl/charts/chart34.xml" ContentType="application/vnd.openxmlformats-officedocument.drawingml.chart+xml"/>
  <Override PartName="/xl/charts/chart33.xml" ContentType="application/vnd.openxmlformats-officedocument.drawingml.chart+xml"/>
  <Override PartName="/xl/charts/chart32.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worksheets/sheet3.xml" ContentType="application/vnd.openxmlformats-officedocument.spreadsheetml.worksheet+xml"/>
  <Override PartName="/xl/charts/chart31.xml" ContentType="application/vnd.openxmlformats-officedocument.drawingml.chart+xml"/>
  <Override PartName="/xl/charts/chart35.xml" ContentType="application/vnd.openxmlformats-officedocument.drawingml.chart+xml"/>
  <Override PartName="/xl/charts/chart29.xml" ContentType="application/vnd.openxmlformats-officedocument.drawingml.chart+xml"/>
  <Override PartName="/xl/drawings/drawing16.xml" ContentType="application/vnd.openxmlformats-officedocument.drawing+xml"/>
  <Override PartName="/xl/charts/chart14.xml" ContentType="application/vnd.openxmlformats-officedocument.drawingml.chart+xml"/>
  <Override PartName="/xl/worksheets/sheet16.xml" ContentType="application/vnd.openxmlformats-officedocument.spreadsheetml.worksheet+xml"/>
  <Override PartName="/xl/charts/chart13.xml" ContentType="application/vnd.openxmlformats-officedocument.drawingml.chart+xml"/>
  <Override PartName="/xl/theme/theme1.xml" ContentType="application/vnd.openxmlformats-officedocument.theme+xml"/>
  <Override PartName="/xl/charts/chart12.xml" ContentType="application/vnd.openxmlformats-officedocument.drawingml.chart+xml"/>
  <Override PartName="/xl/charts/chart15.xml" ContentType="application/vnd.openxmlformats-officedocument.drawingml.chart+xml"/>
  <Override PartName="/xl/worksheets/sheet15.xml" ContentType="application/vnd.openxmlformats-officedocument.spreadsheetml.worksheet+xml"/>
  <Override PartName="/xl/charts/chart16.xml" ContentType="application/vnd.openxmlformats-officedocument.drawingml.chart+xml"/>
  <Override PartName="/xl/charts/chart30.xml" ContentType="application/vnd.openxmlformats-officedocument.drawingml.chart+xml"/>
  <Override PartName="/xl/charts/chart18.xml" ContentType="application/vnd.openxmlformats-officedocument.drawingml.chart+xml"/>
  <Override PartName="/xl/worksheets/sheet13.xml" ContentType="application/vnd.openxmlformats-officedocument.spreadsheetml.worksheet+xml"/>
  <Override PartName="/xl/charts/chart17.xml" ContentType="application/vnd.openxmlformats-officedocument.drawingml.chart+xml"/>
  <Override PartName="/xl/worksheets/sheet14.xml" ContentType="application/vnd.openxmlformats-officedocument.spreadsheetml.worksheet+xml"/>
  <Override PartName="/xl/styles.xml" ContentType="application/vnd.openxmlformats-officedocument.spreadsheetml.styles+xml"/>
  <Override PartName="/xl/charts/chart11.xml" ContentType="application/vnd.openxmlformats-officedocument.drawingml.chart+xml"/>
  <Override PartName="/xl/sharedStrings.xml" ContentType="application/vnd.openxmlformats-officedocument.spreadsheetml.sharedStrings+xml"/>
  <Override PartName="/xl/charts/chart5.xml" ContentType="application/vnd.openxmlformats-officedocument.drawingml.chart+xml"/>
  <Override PartName="/xl/drawings/drawing2.xml" ContentType="application/vnd.openxmlformats-officedocument.drawing+xml"/>
  <Override PartName="/xl/charts/chart4.xml" ContentType="application/vnd.openxmlformats-officedocument.drawingml.chart+xml"/>
  <Override PartName="/xl/charts/chart1.xml" ContentType="application/vnd.openxmlformats-officedocument.drawingml.chart+xml"/>
  <Override PartName="/xl/charts/chart3.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10.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charts/chart8.xml" ContentType="application/vnd.openxmlformats-officedocument.drawingml.chart+xml"/>
  <Override PartName="/xl/drawings/drawing9.xml" ContentType="application/vnd.openxmlformats-officedocument.drawing+xml"/>
  <Override PartName="/xl/charts/chart19.xml" ContentType="application/vnd.openxmlformats-officedocument.drawingml.chart+xml"/>
  <Override PartName="/xl/worksheets/sheet12.xml" ContentType="application/vnd.openxmlformats-officedocument.spreadsheetml.worksheet+xml"/>
  <Override PartName="/xl/charts/chart20.xml" ContentType="application/vnd.openxmlformats-officedocument.drawingml.chart+xml"/>
  <Override PartName="/xl/worksheets/sheet7.xml" ContentType="application/vnd.openxmlformats-officedocument.spreadsheetml.worksheet+xml"/>
  <Override PartName="/xl/charts/chart25.xml" ContentType="application/vnd.openxmlformats-officedocument.drawingml.chart+xml"/>
  <Override PartName="/xl/worksheets/sheet6.xml" ContentType="application/vnd.openxmlformats-officedocument.spreadsheetml.worksheet+xml"/>
  <Override PartName="/xl/charts/chart26.xml" ContentType="application/vnd.openxmlformats-officedocument.drawingml.chart+xml"/>
  <Override PartName="/xl/worksheets/sheet5.xml" ContentType="application/vnd.openxmlformats-officedocument.spreadsheetml.worksheet+xml"/>
  <Override PartName="/xl/charts/chart27.xml" ContentType="application/vnd.openxmlformats-officedocument.drawingml.chart+xml"/>
  <Override PartName="/xl/worksheets/sheet4.xml" ContentType="application/vnd.openxmlformats-officedocument.spreadsheetml.worksheet+xml"/>
  <Override PartName="/xl/charts/chart28.xml" ContentType="application/vnd.openxmlformats-officedocument.drawingml.chart+xml"/>
  <Override PartName="/xl/drawings/drawing30.xml" ContentType="application/vnd.openxmlformats-officedocument.drawing+xml"/>
  <Override PartName="/xl/charts/chart24.xml" ContentType="application/vnd.openxmlformats-officedocument.drawingml.chart+xml"/>
  <Override PartName="/xl/worksheets/sheet11.xml" ContentType="application/vnd.openxmlformats-officedocument.spreadsheetml.worksheet+xml"/>
  <Override PartName="/xl/charts/chart23.xml" ContentType="application/vnd.openxmlformats-officedocument.drawingml.chart+xml"/>
  <Override PartName="/xl/worksheets/sheet9.xml" ContentType="application/vnd.openxmlformats-officedocument.spreadsheetml.worksheet+xml"/>
  <Override PartName="/xl/charts/chart22.xml" ContentType="application/vnd.openxmlformats-officedocument.drawingml.chart+xml"/>
  <Override PartName="/xl/worksheets/sheet8.xml" ContentType="application/vnd.openxmlformats-officedocument.spreadsheetml.worksheet+xml"/>
  <Override PartName="/xl/drawings/drawing23.xml" ContentType="application/vnd.openxmlformats-officedocument.drawing+xml"/>
  <Override PartName="/xl/charts/chart21.xml" ContentType="application/vnd.openxmlformats-officedocument.drawingml.chart+xml"/>
  <Override PartName="/xl/worksheets/sheet10.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xl/comments3.xml" ContentType="application/vnd.openxmlformats-officedocument.spreadsheetml.comments+xml"/>
  <Override PartName="/docProps/app.xml" ContentType="application/vnd.openxmlformats-officedocument.extended-properties+xml"/>
  <Override PartName="/xl/comments2.xml" ContentType="application/vnd.openxmlformats-officedocument.spreadsheetml.comments+xml"/>
  <Override PartName="/xl/comments1.xml" ContentType="application/vnd.openxmlformats-officedocument.spreadsheetml.comment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6925"/>
  <workbookPr defaultThemeVersion="124226"/>
  <mc:AlternateContent xmlns:mc="http://schemas.openxmlformats.org/markup-compatibility/2006">
    <mc:Choice Requires="x15">
      <x15ac:absPath xmlns:x15ac="http://schemas.microsoft.com/office/spreadsheetml/2010/11/ac" url="E:\Serkan\DM\Sovereign Investorbase\EM\"/>
    </mc:Choice>
  </mc:AlternateContent>
  <bookViews>
    <workbookView xWindow="120" yWindow="150" windowWidth="20610" windowHeight="10710" tabRatio="919" activeTab="6"/>
  </bookViews>
  <sheets>
    <sheet name="ReadMe" sheetId="12" r:id="rId1"/>
    <sheet name="Chart1" sheetId="19" r:id="rId2"/>
    <sheet name="Chart2" sheetId="20" r:id="rId3"/>
    <sheet name="Chart3" sheetId="21" r:id="rId4"/>
    <sheet name="Chart4" sheetId="22" r:id="rId5"/>
    <sheet name="Chart5" sheetId="23" r:id="rId6"/>
    <sheet name="Table 1. Total" sheetId="1" r:id="rId7"/>
    <sheet name="Table 2. Foreign" sheetId="4" r:id="rId8"/>
    <sheet name="Table 2.1 ForeignOfficial" sheetId="6" r:id="rId9"/>
    <sheet name="Table 2.2 ForeignBank" sheetId="8" r:id="rId10"/>
    <sheet name="Table 2.3 ForeignNonbank" sheetId="7" r:id="rId11"/>
    <sheet name="Table 3. Domestic" sheetId="5" r:id="rId12"/>
    <sheet name="Table 3.1 DomesticCentralBank" sheetId="9" r:id="rId13"/>
    <sheet name="Table 3.2 DomesticBank" sheetId="10" r:id="rId14"/>
    <sheet name="Table 3.3 DomesticNonbank" sheetId="11" r:id="rId15"/>
    <sheet name="FX" sheetId="13" r:id="rId16"/>
  </sheets>
  <definedNames>
    <definedName name="___xlc_DefaultDisplayOption___" hidden="1">"caption"</definedName>
    <definedName name="___xlc_DisplayNullValuesAs___" hidden="1">"___xlc_DisplayNullValuesAs_empty___"</definedName>
    <definedName name="___xlc_PromptForInsertOnDrill___" hidden="1">FALSE</definedName>
    <definedName name="___xlc_SuppressNULLSOnDrill___" hidden="1">TRUE</definedName>
    <definedName name="___xlc_SuppressZerosOnDrill___" hidden="1">FALSE</definedName>
    <definedName name="_Order1" hidden="1">255</definedName>
    <definedName name="_Order2" hidden="1">255</definedName>
    <definedName name="_Regression_Int" hidden="1">1</definedName>
    <definedName name="sencount" hidden="1">2</definedName>
  </definedNames>
  <calcPr calcId="171027"/>
</workbook>
</file>

<file path=xl/calcChain.xml><?xml version="1.0" encoding="utf-8"?>
<calcChain xmlns="http://schemas.openxmlformats.org/spreadsheetml/2006/main">
  <c r="G83" i="13" l="1"/>
  <c r="F83" i="13"/>
  <c r="E83" i="13"/>
  <c r="D83" i="13"/>
  <c r="C83" i="13"/>
  <c r="B83" i="13"/>
  <c r="G82" i="13"/>
  <c r="F82" i="13"/>
  <c r="E82" i="13"/>
  <c r="D82" i="13"/>
  <c r="C82" i="13"/>
  <c r="B82" i="13"/>
  <c r="G81" i="13"/>
  <c r="F81" i="13"/>
  <c r="E81" i="13"/>
  <c r="D81" i="13"/>
  <c r="C81" i="13"/>
  <c r="B81" i="13"/>
  <c r="G80" i="13"/>
  <c r="F80" i="13"/>
  <c r="E80" i="13"/>
  <c r="D80" i="13"/>
  <c r="C80" i="13"/>
  <c r="B80" i="13"/>
  <c r="G79" i="13"/>
  <c r="F79" i="13"/>
  <c r="E79" i="13"/>
  <c r="D79" i="13"/>
  <c r="C79" i="13"/>
  <c r="B79" i="13"/>
  <c r="G78" i="13"/>
  <c r="F78" i="13"/>
  <c r="E78" i="13"/>
  <c r="D78" i="13"/>
  <c r="C78" i="13"/>
  <c r="B78" i="13"/>
  <c r="G77" i="13"/>
  <c r="F77" i="13"/>
  <c r="E77" i="13"/>
  <c r="D77" i="13"/>
  <c r="C77" i="13"/>
  <c r="B77" i="13"/>
  <c r="G76" i="13"/>
  <c r="F76" i="13"/>
  <c r="E76" i="13"/>
  <c r="D76" i="13"/>
  <c r="C76" i="13"/>
  <c r="B76" i="13"/>
  <c r="G75" i="13"/>
  <c r="F75" i="13"/>
  <c r="E75" i="13"/>
  <c r="D75" i="13"/>
  <c r="C75" i="13"/>
  <c r="B75" i="13"/>
  <c r="G74" i="13"/>
  <c r="F74" i="13"/>
  <c r="E74" i="13"/>
  <c r="D74" i="13"/>
  <c r="C74" i="13"/>
  <c r="B74" i="13"/>
  <c r="G73" i="13"/>
  <c r="F73" i="13"/>
  <c r="E73" i="13"/>
  <c r="D73" i="13"/>
  <c r="C73" i="13"/>
  <c r="B73" i="13"/>
  <c r="G72" i="13"/>
  <c r="F72" i="13"/>
  <c r="E72" i="13"/>
  <c r="D72" i="13"/>
  <c r="C72" i="13"/>
  <c r="B72" i="13"/>
  <c r="G71" i="13"/>
  <c r="F71" i="13"/>
  <c r="E71" i="13"/>
  <c r="D71" i="13"/>
  <c r="C71" i="13"/>
  <c r="B71" i="13"/>
  <c r="G70" i="13"/>
  <c r="F70" i="13"/>
  <c r="E70" i="13"/>
  <c r="D70" i="13"/>
  <c r="C70" i="13"/>
  <c r="B70" i="13"/>
  <c r="G69" i="13"/>
  <c r="F69" i="13"/>
  <c r="E69" i="13"/>
  <c r="D69" i="13"/>
  <c r="C69" i="13"/>
  <c r="B69" i="13"/>
  <c r="G68" i="13"/>
  <c r="F68" i="13"/>
  <c r="E68" i="13"/>
  <c r="D68" i="13"/>
  <c r="C68" i="13"/>
  <c r="B68" i="13"/>
  <c r="G67" i="13"/>
  <c r="F67" i="13"/>
  <c r="E67" i="13"/>
  <c r="D67" i="13"/>
  <c r="C67" i="13"/>
  <c r="B67" i="13"/>
  <c r="G66" i="13"/>
  <c r="F66" i="13"/>
  <c r="E66" i="13"/>
  <c r="D66" i="13"/>
  <c r="C66" i="13"/>
  <c r="B66" i="13"/>
  <c r="G65" i="13"/>
  <c r="F65" i="13"/>
  <c r="E65" i="13"/>
  <c r="D65" i="13"/>
  <c r="C65" i="13"/>
  <c r="B65" i="13"/>
  <c r="G64" i="13"/>
  <c r="F64" i="13"/>
  <c r="E64" i="13"/>
  <c r="D64" i="13"/>
  <c r="C64" i="13"/>
  <c r="B64" i="13"/>
  <c r="G63" i="13"/>
  <c r="F63" i="13"/>
  <c r="E63" i="13"/>
  <c r="D63" i="13"/>
  <c r="C63" i="13"/>
  <c r="B63" i="13"/>
  <c r="G62" i="13"/>
  <c r="F62" i="13"/>
  <c r="E62" i="13"/>
  <c r="D62" i="13"/>
  <c r="C62" i="13"/>
  <c r="B62" i="13"/>
  <c r="G61" i="13"/>
  <c r="F61" i="13"/>
  <c r="E61" i="13"/>
  <c r="D61" i="13"/>
  <c r="C61" i="13"/>
  <c r="B61" i="13"/>
  <c r="G60" i="13"/>
  <c r="F60" i="13"/>
  <c r="E60" i="13"/>
  <c r="D60" i="13"/>
  <c r="C60" i="13"/>
  <c r="B60" i="13"/>
  <c r="AY27" i="13"/>
  <c r="AY53" i="13" s="1"/>
  <c r="AX27" i="13"/>
  <c r="AX53" i="13" s="1"/>
  <c r="AY51" i="11"/>
  <c r="AX51" i="11"/>
  <c r="AY50" i="11"/>
  <c r="AX50" i="11"/>
  <c r="AY49" i="11"/>
  <c r="AX49" i="11"/>
  <c r="AY48" i="11"/>
  <c r="AX48" i="11"/>
  <c r="AY47" i="11"/>
  <c r="AX47" i="11"/>
  <c r="AY46" i="11"/>
  <c r="AX46" i="11"/>
  <c r="AY45" i="11"/>
  <c r="AX45" i="11"/>
  <c r="AY44" i="11"/>
  <c r="AX44" i="11"/>
  <c r="AY43" i="11"/>
  <c r="AX43" i="11"/>
  <c r="AY42" i="11"/>
  <c r="AX42" i="11"/>
  <c r="AY41" i="11"/>
  <c r="AX41" i="11"/>
  <c r="AY40" i="11"/>
  <c r="AX40" i="11"/>
  <c r="AY39" i="11"/>
  <c r="AX39" i="11"/>
  <c r="AY38" i="11"/>
  <c r="AX38" i="11"/>
  <c r="AY37" i="11"/>
  <c r="AX37" i="11"/>
  <c r="AY36" i="11"/>
  <c r="AX36" i="11"/>
  <c r="AY35" i="11"/>
  <c r="AX35" i="11"/>
  <c r="AY34" i="11"/>
  <c r="AX34" i="11"/>
  <c r="AY33" i="11"/>
  <c r="AX33" i="11"/>
  <c r="AY32" i="11"/>
  <c r="AX32" i="11"/>
  <c r="AY31" i="11"/>
  <c r="AX31" i="11"/>
  <c r="AY30" i="11"/>
  <c r="AX30" i="11"/>
  <c r="AY29" i="11"/>
  <c r="AX29" i="11"/>
  <c r="AY28" i="11"/>
  <c r="AX28" i="11"/>
  <c r="AY27" i="11"/>
  <c r="AX27" i="11"/>
  <c r="AY51" i="10"/>
  <c r="AX51" i="10"/>
  <c r="AY50" i="10"/>
  <c r="AX50" i="10"/>
  <c r="AY49" i="10"/>
  <c r="AX49" i="10"/>
  <c r="AY48" i="10"/>
  <c r="AX48" i="10"/>
  <c r="AY47" i="10"/>
  <c r="AX47" i="10"/>
  <c r="AY46" i="10"/>
  <c r="AX46" i="10"/>
  <c r="AY45" i="10"/>
  <c r="AX45" i="10"/>
  <c r="AY44" i="10"/>
  <c r="AX44" i="10"/>
  <c r="AY43" i="10"/>
  <c r="AX43" i="10"/>
  <c r="AY42" i="10"/>
  <c r="AX42" i="10"/>
  <c r="AY41" i="10"/>
  <c r="AX41" i="10"/>
  <c r="AY40" i="10"/>
  <c r="AX40" i="10"/>
  <c r="AY39" i="10"/>
  <c r="AX39" i="10"/>
  <c r="AY38" i="10"/>
  <c r="AX38" i="10"/>
  <c r="AY37" i="10"/>
  <c r="AX37" i="10"/>
  <c r="AY36" i="10"/>
  <c r="AX36" i="10"/>
  <c r="AY35" i="10"/>
  <c r="AX35" i="10"/>
  <c r="AY34" i="10"/>
  <c r="AX34" i="10"/>
  <c r="AY33" i="10"/>
  <c r="AX33" i="10"/>
  <c r="AY32" i="10"/>
  <c r="AX32" i="10"/>
  <c r="AY31" i="10"/>
  <c r="AX31" i="10"/>
  <c r="AY30" i="10"/>
  <c r="AX30" i="10"/>
  <c r="AY29" i="10"/>
  <c r="AX29" i="10"/>
  <c r="AY28" i="10"/>
  <c r="AX28" i="10"/>
  <c r="AY27" i="10"/>
  <c r="AX27" i="10"/>
  <c r="AY51" i="9"/>
  <c r="AX51" i="9"/>
  <c r="AY50" i="9"/>
  <c r="AX50" i="9"/>
  <c r="AY49" i="9"/>
  <c r="AX49" i="9"/>
  <c r="AY48" i="9"/>
  <c r="AX48" i="9"/>
  <c r="AY47" i="9"/>
  <c r="AX47" i="9"/>
  <c r="AY46" i="9"/>
  <c r="AX46" i="9"/>
  <c r="AY45" i="9"/>
  <c r="AX45" i="9"/>
  <c r="AY44" i="9"/>
  <c r="AX44" i="9"/>
  <c r="AY43" i="9"/>
  <c r="AX43" i="9"/>
  <c r="AY42" i="9"/>
  <c r="AX42" i="9"/>
  <c r="AY41" i="9"/>
  <c r="AX41" i="9"/>
  <c r="AY40" i="9"/>
  <c r="AX40" i="9"/>
  <c r="AY39" i="9"/>
  <c r="AX39" i="9"/>
  <c r="AY38" i="9"/>
  <c r="AX38" i="9"/>
  <c r="AY37" i="9"/>
  <c r="AX37" i="9"/>
  <c r="AY36" i="9"/>
  <c r="AX36" i="9"/>
  <c r="AY35" i="9"/>
  <c r="AX35" i="9"/>
  <c r="AY34" i="9"/>
  <c r="AX34" i="9"/>
  <c r="AY33" i="9"/>
  <c r="AX33" i="9"/>
  <c r="AY32" i="9"/>
  <c r="AX32" i="9"/>
  <c r="AY31" i="9"/>
  <c r="AX31" i="9"/>
  <c r="AY30" i="9"/>
  <c r="AX30" i="9"/>
  <c r="AY29" i="9"/>
  <c r="AX29" i="9"/>
  <c r="AY28" i="9"/>
  <c r="AX28" i="9"/>
  <c r="AY27" i="9"/>
  <c r="AX27" i="9"/>
  <c r="AY159" i="5"/>
  <c r="AX159" i="5"/>
  <c r="AY158" i="5"/>
  <c r="AX158" i="5"/>
  <c r="AY157" i="5"/>
  <c r="AX157" i="5"/>
  <c r="AY156" i="5"/>
  <c r="AX156" i="5"/>
  <c r="AY155" i="5"/>
  <c r="AX155" i="5"/>
  <c r="AY154" i="5"/>
  <c r="AX154" i="5"/>
  <c r="AY153" i="5"/>
  <c r="AX153" i="5"/>
  <c r="AY152" i="5"/>
  <c r="AX152" i="5"/>
  <c r="AY151" i="5"/>
  <c r="AX151" i="5"/>
  <c r="AY150" i="5"/>
  <c r="AX150" i="5"/>
  <c r="AY149" i="5"/>
  <c r="AX149" i="5"/>
  <c r="AY148" i="5"/>
  <c r="AX148" i="5"/>
  <c r="AY147" i="5"/>
  <c r="AX147" i="5"/>
  <c r="AY146" i="5"/>
  <c r="AX146" i="5"/>
  <c r="AY145" i="5"/>
  <c r="AX145" i="5"/>
  <c r="AY144" i="5"/>
  <c r="AX144" i="5"/>
  <c r="AY143" i="5"/>
  <c r="AX143" i="5"/>
  <c r="AY142" i="5"/>
  <c r="AX142" i="5"/>
  <c r="AY141" i="5"/>
  <c r="AX141" i="5"/>
  <c r="AY140" i="5"/>
  <c r="AX140" i="5"/>
  <c r="AY139" i="5"/>
  <c r="AX139" i="5"/>
  <c r="AY138" i="5"/>
  <c r="AX138" i="5"/>
  <c r="AY137" i="5"/>
  <c r="AX137" i="5"/>
  <c r="AY136" i="5"/>
  <c r="AX136" i="5"/>
  <c r="AY108" i="5"/>
  <c r="AY135" i="5" s="1"/>
  <c r="AX108" i="5"/>
  <c r="AX135" i="5" s="1"/>
  <c r="AY105" i="5"/>
  <c r="AX105" i="5"/>
  <c r="AY104" i="5"/>
  <c r="AX104" i="5"/>
  <c r="AY103" i="5"/>
  <c r="AX103" i="5"/>
  <c r="AY102" i="5"/>
  <c r="AX102" i="5"/>
  <c r="AY101" i="5"/>
  <c r="AX101" i="5"/>
  <c r="AY100" i="5"/>
  <c r="AX100" i="5"/>
  <c r="AY99" i="5"/>
  <c r="AX99" i="5"/>
  <c r="AY98" i="5"/>
  <c r="AX98" i="5"/>
  <c r="AY97" i="5"/>
  <c r="AX97" i="5"/>
  <c r="AY96" i="5"/>
  <c r="AX96" i="5"/>
  <c r="AY95" i="5"/>
  <c r="AX95" i="5"/>
  <c r="AY94" i="5"/>
  <c r="AX94" i="5"/>
  <c r="AY93" i="5"/>
  <c r="AX93" i="5"/>
  <c r="AY92" i="5"/>
  <c r="AX92" i="5"/>
  <c r="AY91" i="5"/>
  <c r="AX91" i="5"/>
  <c r="AY90" i="5"/>
  <c r="AX90" i="5"/>
  <c r="AY89" i="5"/>
  <c r="AX89" i="5"/>
  <c r="AY88" i="5"/>
  <c r="AX88" i="5"/>
  <c r="AY87" i="5"/>
  <c r="AX87" i="5"/>
  <c r="AY86" i="5"/>
  <c r="AX86" i="5"/>
  <c r="AY85" i="5"/>
  <c r="AX85" i="5"/>
  <c r="AY84" i="5"/>
  <c r="AX84" i="5"/>
  <c r="AY83" i="5"/>
  <c r="AX83" i="5"/>
  <c r="AY82" i="5"/>
  <c r="AX82" i="5"/>
  <c r="AY54" i="5"/>
  <c r="AY81" i="5" s="1"/>
  <c r="AX54" i="5"/>
  <c r="AX81" i="5" s="1"/>
  <c r="AY51" i="5"/>
  <c r="AX51" i="5"/>
  <c r="AY50" i="5"/>
  <c r="AX50" i="5"/>
  <c r="AY49" i="5"/>
  <c r="AX49" i="5"/>
  <c r="AY48" i="5"/>
  <c r="AX48" i="5"/>
  <c r="AY47" i="5"/>
  <c r="AX47" i="5"/>
  <c r="AY46" i="5"/>
  <c r="AX46" i="5"/>
  <c r="AY45" i="5"/>
  <c r="AX45" i="5"/>
  <c r="AY44" i="5"/>
  <c r="AX44" i="5"/>
  <c r="AY43" i="5"/>
  <c r="AX43" i="5"/>
  <c r="AY42" i="5"/>
  <c r="AX42" i="5"/>
  <c r="AY41" i="5"/>
  <c r="AX41" i="5"/>
  <c r="AY40" i="5"/>
  <c r="AX40" i="5"/>
  <c r="AY39" i="5"/>
  <c r="AX39" i="5"/>
  <c r="AY38" i="5"/>
  <c r="AX38" i="5"/>
  <c r="AY37" i="5"/>
  <c r="AX37" i="5"/>
  <c r="AY36" i="5"/>
  <c r="AX36" i="5"/>
  <c r="AY35" i="5"/>
  <c r="AX35" i="5"/>
  <c r="AY34" i="5"/>
  <c r="AX34" i="5"/>
  <c r="AY33" i="5"/>
  <c r="AX33" i="5"/>
  <c r="AY32" i="5"/>
  <c r="AX32" i="5"/>
  <c r="AY31" i="5"/>
  <c r="AX31" i="5"/>
  <c r="AY30" i="5"/>
  <c r="AX30" i="5"/>
  <c r="AY29" i="5"/>
  <c r="AX29" i="5"/>
  <c r="AY28" i="5"/>
  <c r="AX28" i="5"/>
  <c r="AY27" i="5"/>
  <c r="AX27" i="5"/>
  <c r="AY51" i="7"/>
  <c r="AX51" i="7"/>
  <c r="AY50" i="7"/>
  <c r="AX50" i="7"/>
  <c r="AY49" i="7"/>
  <c r="AX49" i="7"/>
  <c r="AY48" i="7"/>
  <c r="AX48" i="7"/>
  <c r="AY47" i="7"/>
  <c r="AX47" i="7"/>
  <c r="AY46" i="7"/>
  <c r="AX46" i="7"/>
  <c r="AY45" i="7"/>
  <c r="AX45" i="7"/>
  <c r="AY44" i="7"/>
  <c r="AX44" i="7"/>
  <c r="AY43" i="7"/>
  <c r="AX43" i="7"/>
  <c r="AY42" i="7"/>
  <c r="AX42" i="7"/>
  <c r="AY41" i="7"/>
  <c r="AX41" i="7"/>
  <c r="AY40" i="7"/>
  <c r="AX40" i="7"/>
  <c r="AY39" i="7"/>
  <c r="AX39" i="7"/>
  <c r="AY38" i="7"/>
  <c r="AX38" i="7"/>
  <c r="AY37" i="7"/>
  <c r="AX37" i="7"/>
  <c r="AY36" i="7"/>
  <c r="AX36" i="7"/>
  <c r="AY35" i="7"/>
  <c r="AX35" i="7"/>
  <c r="AY34" i="7"/>
  <c r="AX34" i="7"/>
  <c r="AY33" i="7"/>
  <c r="AX33" i="7"/>
  <c r="AY32" i="7"/>
  <c r="AX32" i="7"/>
  <c r="AY31" i="7"/>
  <c r="AX31" i="7"/>
  <c r="AY30" i="7"/>
  <c r="AX30" i="7"/>
  <c r="AY29" i="7"/>
  <c r="AX29" i="7"/>
  <c r="AY28" i="7"/>
  <c r="AX28" i="7"/>
  <c r="AY27" i="7"/>
  <c r="AX27" i="7"/>
  <c r="AY51" i="8"/>
  <c r="AX51" i="8"/>
  <c r="AY50" i="8"/>
  <c r="AX50" i="8"/>
  <c r="AY49" i="8"/>
  <c r="AX49" i="8"/>
  <c r="AY48" i="8"/>
  <c r="AX48" i="8"/>
  <c r="AY47" i="8"/>
  <c r="AX47" i="8"/>
  <c r="AY46" i="8"/>
  <c r="AX46" i="8"/>
  <c r="AY45" i="8"/>
  <c r="AX45" i="8"/>
  <c r="AY44" i="8"/>
  <c r="AX44" i="8"/>
  <c r="AY43" i="8"/>
  <c r="AX43" i="8"/>
  <c r="AY42" i="8"/>
  <c r="AX42" i="8"/>
  <c r="AY41" i="8"/>
  <c r="AX41" i="8"/>
  <c r="AY40" i="8"/>
  <c r="AX40" i="8"/>
  <c r="AY39" i="8"/>
  <c r="AX39" i="8"/>
  <c r="AY38" i="8"/>
  <c r="AX38" i="8"/>
  <c r="AY37" i="8"/>
  <c r="AX37" i="8"/>
  <c r="AY36" i="8"/>
  <c r="AX36" i="8"/>
  <c r="AY35" i="8"/>
  <c r="AX35" i="8"/>
  <c r="AY34" i="8"/>
  <c r="AX34" i="8"/>
  <c r="AY33" i="8"/>
  <c r="AX33" i="8"/>
  <c r="AY32" i="8"/>
  <c r="AX32" i="8"/>
  <c r="AY31" i="8"/>
  <c r="AX31" i="8"/>
  <c r="AY30" i="8"/>
  <c r="AX30" i="8"/>
  <c r="AY29" i="8"/>
  <c r="AX29" i="8"/>
  <c r="AY28" i="8"/>
  <c r="AX28" i="8"/>
  <c r="AY27" i="8"/>
  <c r="AX27" i="8"/>
  <c r="AY105" i="6"/>
  <c r="AX105" i="6"/>
  <c r="AY104" i="6"/>
  <c r="AX104" i="6"/>
  <c r="AY103" i="6"/>
  <c r="AX103" i="6"/>
  <c r="AY102" i="6"/>
  <c r="AX102" i="6"/>
  <c r="AY101" i="6"/>
  <c r="AX101" i="6"/>
  <c r="AY100" i="6"/>
  <c r="AX100" i="6"/>
  <c r="AY99" i="6"/>
  <c r="AX99" i="6"/>
  <c r="AY98" i="6"/>
  <c r="AX98" i="6"/>
  <c r="AY97" i="6"/>
  <c r="AX97" i="6"/>
  <c r="AY96" i="6"/>
  <c r="AX96" i="6"/>
  <c r="AY95" i="6"/>
  <c r="AX95" i="6"/>
  <c r="AY94" i="6"/>
  <c r="AX94" i="6"/>
  <c r="AY93" i="6"/>
  <c r="AX93" i="6"/>
  <c r="AY92" i="6"/>
  <c r="AX92" i="6"/>
  <c r="AY91" i="6"/>
  <c r="AX91" i="6"/>
  <c r="AY90" i="6"/>
  <c r="AX90" i="6"/>
  <c r="AY89" i="6"/>
  <c r="AX89" i="6"/>
  <c r="AY88" i="6"/>
  <c r="AX88" i="6"/>
  <c r="AY87" i="6"/>
  <c r="AX87" i="6"/>
  <c r="AY86" i="6"/>
  <c r="AX86" i="6"/>
  <c r="AY85" i="6"/>
  <c r="AX85" i="6"/>
  <c r="AY84" i="6"/>
  <c r="AX84" i="6"/>
  <c r="AY83" i="6"/>
  <c r="AX83" i="6"/>
  <c r="AY82" i="6"/>
  <c r="AX82" i="6"/>
  <c r="AY54" i="6"/>
  <c r="AY81" i="6" s="1"/>
  <c r="AX54" i="6"/>
  <c r="AX81" i="6" s="1"/>
  <c r="AY51" i="6"/>
  <c r="AX51" i="6"/>
  <c r="AY50" i="6"/>
  <c r="AX50" i="6"/>
  <c r="AY49" i="6"/>
  <c r="AX49" i="6"/>
  <c r="AY48" i="6"/>
  <c r="AX48" i="6"/>
  <c r="AY47" i="6"/>
  <c r="AX47" i="6"/>
  <c r="AY46" i="6"/>
  <c r="AX46" i="6"/>
  <c r="AY45" i="6"/>
  <c r="AX45" i="6"/>
  <c r="AY44" i="6"/>
  <c r="AX44" i="6"/>
  <c r="AY43" i="6"/>
  <c r="AX43" i="6"/>
  <c r="AY42" i="6"/>
  <c r="AX42" i="6"/>
  <c r="AY41" i="6"/>
  <c r="AX41" i="6"/>
  <c r="AY40" i="6"/>
  <c r="AX40" i="6"/>
  <c r="AY39" i="6"/>
  <c r="AX39" i="6"/>
  <c r="AY38" i="6"/>
  <c r="AX38" i="6"/>
  <c r="AY37" i="6"/>
  <c r="AX37" i="6"/>
  <c r="AY36" i="6"/>
  <c r="AX36" i="6"/>
  <c r="AY35" i="6"/>
  <c r="AX35" i="6"/>
  <c r="AY34" i="6"/>
  <c r="AX34" i="6"/>
  <c r="AY33" i="6"/>
  <c r="AX33" i="6"/>
  <c r="AY32" i="6"/>
  <c r="AX32" i="6"/>
  <c r="AY31" i="6"/>
  <c r="AX31" i="6"/>
  <c r="AY30" i="6"/>
  <c r="AX30" i="6"/>
  <c r="AY29" i="6"/>
  <c r="AX29" i="6"/>
  <c r="AY28" i="6"/>
  <c r="AX28" i="6"/>
  <c r="AY27" i="6"/>
  <c r="AX27" i="6"/>
  <c r="AY159" i="4"/>
  <c r="AC83" i="13" s="1"/>
  <c r="AX159" i="4"/>
  <c r="AY158" i="4"/>
  <c r="AC82" i="13" s="1"/>
  <c r="AX158" i="4"/>
  <c r="AY157" i="4"/>
  <c r="AC81" i="13" s="1"/>
  <c r="AX157" i="4"/>
  <c r="AY156" i="4"/>
  <c r="AC80" i="13" s="1"/>
  <c r="AX156" i="4"/>
  <c r="AY155" i="4"/>
  <c r="AC79" i="13" s="1"/>
  <c r="AX155" i="4"/>
  <c r="AY154" i="4"/>
  <c r="AC78" i="13" s="1"/>
  <c r="AX154" i="4"/>
  <c r="AY153" i="4"/>
  <c r="AC77" i="13" s="1"/>
  <c r="AX153" i="4"/>
  <c r="AY152" i="4"/>
  <c r="AC76" i="13" s="1"/>
  <c r="AX152" i="4"/>
  <c r="AY151" i="4"/>
  <c r="AC75" i="13" s="1"/>
  <c r="AX151" i="4"/>
  <c r="AY150" i="4"/>
  <c r="AC74" i="13" s="1"/>
  <c r="AX150" i="4"/>
  <c r="AY149" i="4"/>
  <c r="AC73" i="13" s="1"/>
  <c r="AX149" i="4"/>
  <c r="AY148" i="4"/>
  <c r="AC72" i="13" s="1"/>
  <c r="AX148" i="4"/>
  <c r="AY147" i="4"/>
  <c r="AC71" i="13" s="1"/>
  <c r="AX147" i="4"/>
  <c r="AY146" i="4"/>
  <c r="AC70" i="13" s="1"/>
  <c r="AX146" i="4"/>
  <c r="AY145" i="4"/>
  <c r="AC69" i="13" s="1"/>
  <c r="AX145" i="4"/>
  <c r="AY144" i="4"/>
  <c r="AC68" i="13" s="1"/>
  <c r="AX144" i="4"/>
  <c r="AY143" i="4"/>
  <c r="AC67" i="13" s="1"/>
  <c r="AX143" i="4"/>
  <c r="AY142" i="4"/>
  <c r="AC66" i="13" s="1"/>
  <c r="AX142" i="4"/>
  <c r="AY141" i="4"/>
  <c r="AC65" i="13" s="1"/>
  <c r="AX141" i="4"/>
  <c r="AY140" i="4"/>
  <c r="AC64" i="13" s="1"/>
  <c r="AX140" i="4"/>
  <c r="AY139" i="4"/>
  <c r="AC63" i="13" s="1"/>
  <c r="AX139" i="4"/>
  <c r="AY138" i="4"/>
  <c r="AC62" i="13" s="1"/>
  <c r="AX138" i="4"/>
  <c r="AY137" i="4"/>
  <c r="AC61" i="13" s="1"/>
  <c r="AX137" i="4"/>
  <c r="AY136" i="4"/>
  <c r="AC60" i="13" s="1"/>
  <c r="AX136" i="4"/>
  <c r="AY135" i="4"/>
  <c r="AX135" i="4"/>
  <c r="AY108" i="4"/>
  <c r="AX108" i="4"/>
  <c r="AY105" i="4"/>
  <c r="AX105" i="4"/>
  <c r="AY104" i="4"/>
  <c r="AX104" i="4"/>
  <c r="AY103" i="4"/>
  <c r="AX103" i="4"/>
  <c r="AY102" i="4"/>
  <c r="AX102" i="4"/>
  <c r="AY101" i="4"/>
  <c r="AX101" i="4"/>
  <c r="AY100" i="4"/>
  <c r="AX100" i="4"/>
  <c r="AY99" i="4"/>
  <c r="AX99" i="4"/>
  <c r="AY98" i="4"/>
  <c r="AX98" i="4"/>
  <c r="AY97" i="4"/>
  <c r="AX97" i="4"/>
  <c r="AY96" i="4"/>
  <c r="AX96" i="4"/>
  <c r="AY95" i="4"/>
  <c r="AX95" i="4"/>
  <c r="AY94" i="4"/>
  <c r="AX94" i="4"/>
  <c r="AY93" i="4"/>
  <c r="AX93" i="4"/>
  <c r="AY92" i="4"/>
  <c r="AX92" i="4"/>
  <c r="AY91" i="4"/>
  <c r="AX91" i="4"/>
  <c r="AY90" i="4"/>
  <c r="AX90" i="4"/>
  <c r="AY89" i="4"/>
  <c r="AX89" i="4"/>
  <c r="AY88" i="4"/>
  <c r="AX88" i="4"/>
  <c r="AY87" i="4"/>
  <c r="AX87" i="4"/>
  <c r="AY86" i="4"/>
  <c r="AX86" i="4"/>
  <c r="AY85" i="4"/>
  <c r="AX85" i="4"/>
  <c r="AY84" i="4"/>
  <c r="AX84" i="4"/>
  <c r="AY83" i="4"/>
  <c r="AX83" i="4"/>
  <c r="AY82" i="4"/>
  <c r="AX82" i="4"/>
  <c r="AY81" i="4"/>
  <c r="AX81" i="4"/>
  <c r="AY54" i="4"/>
  <c r="AX54" i="4"/>
  <c r="AY51" i="4"/>
  <c r="AX51" i="4"/>
  <c r="AY50" i="4"/>
  <c r="AX50" i="4"/>
  <c r="AY49" i="4"/>
  <c r="AX49" i="4"/>
  <c r="AY48" i="4"/>
  <c r="AX48" i="4"/>
  <c r="AY47" i="4"/>
  <c r="AX47" i="4"/>
  <c r="AY46" i="4"/>
  <c r="AX46" i="4"/>
  <c r="AY45" i="4"/>
  <c r="AX45" i="4"/>
  <c r="AY44" i="4"/>
  <c r="AX44" i="4"/>
  <c r="AY43" i="4"/>
  <c r="AX43" i="4"/>
  <c r="AY42" i="4"/>
  <c r="AX42" i="4"/>
  <c r="AY41" i="4"/>
  <c r="AX41" i="4"/>
  <c r="AY40" i="4"/>
  <c r="AX40" i="4"/>
  <c r="AY39" i="4"/>
  <c r="AX39" i="4"/>
  <c r="AY38" i="4"/>
  <c r="AX38" i="4"/>
  <c r="AY37" i="4"/>
  <c r="AX37" i="4"/>
  <c r="AY36" i="4"/>
  <c r="AX36" i="4"/>
  <c r="AY35" i="4"/>
  <c r="AX35" i="4"/>
  <c r="AY34" i="4"/>
  <c r="AX34" i="4"/>
  <c r="AY33" i="4"/>
  <c r="AX33" i="4"/>
  <c r="AY32" i="4"/>
  <c r="AX32" i="4"/>
  <c r="AY31" i="4"/>
  <c r="AX31" i="4"/>
  <c r="AY30" i="4"/>
  <c r="AX30" i="4"/>
  <c r="AY29" i="4"/>
  <c r="AX29" i="4"/>
  <c r="AY28" i="4"/>
  <c r="AX28" i="4"/>
  <c r="AY27" i="4"/>
  <c r="AX27" i="4"/>
  <c r="AY55" i="1"/>
  <c r="AX55" i="1"/>
  <c r="AY28" i="1"/>
  <c r="AX28" i="1"/>
  <c r="AW139" i="5" l="1"/>
  <c r="AV139" i="5"/>
  <c r="AU139" i="5"/>
  <c r="AT139" i="5"/>
  <c r="AS139" i="5"/>
  <c r="AR139" i="5"/>
  <c r="AQ139" i="5"/>
  <c r="AP139" i="5"/>
  <c r="AO139" i="5"/>
  <c r="AN139" i="5"/>
  <c r="AM139" i="5"/>
  <c r="AL139" i="5"/>
  <c r="AK139" i="5"/>
  <c r="AJ139" i="5"/>
  <c r="AI139" i="5"/>
  <c r="AH139" i="5"/>
  <c r="AG139" i="5"/>
  <c r="AF139" i="5"/>
  <c r="AE139" i="5"/>
  <c r="AD139" i="5"/>
  <c r="AC139" i="5"/>
  <c r="AB139" i="5"/>
  <c r="AA139" i="5"/>
  <c r="Z139" i="5"/>
  <c r="Y139" i="5"/>
  <c r="X139" i="5"/>
  <c r="W139" i="5"/>
  <c r="V139" i="5"/>
  <c r="U139" i="5"/>
  <c r="T139" i="5"/>
  <c r="S139" i="5"/>
  <c r="R139" i="5"/>
  <c r="Q139" i="5"/>
  <c r="P139" i="5"/>
  <c r="O139" i="5"/>
  <c r="N139" i="5"/>
  <c r="M139" i="5"/>
  <c r="L139" i="5"/>
  <c r="K139" i="5"/>
  <c r="J139" i="5"/>
  <c r="I139" i="5"/>
  <c r="H139" i="5"/>
  <c r="G139" i="5"/>
  <c r="F139" i="5"/>
  <c r="E139" i="5"/>
  <c r="D139" i="5"/>
  <c r="C139" i="5"/>
  <c r="B139" i="5"/>
  <c r="AW139" i="4"/>
  <c r="AV139" i="4"/>
  <c r="AU139" i="4"/>
  <c r="AT139" i="4"/>
  <c r="AS139" i="4"/>
  <c r="AR139" i="4"/>
  <c r="AQ139" i="4"/>
  <c r="AP139" i="4"/>
  <c r="AO139" i="4"/>
  <c r="AN139" i="4"/>
  <c r="AM139" i="4"/>
  <c r="AL139" i="4"/>
  <c r="AK139" i="4"/>
  <c r="AJ139" i="4"/>
  <c r="AI139" i="4"/>
  <c r="AH139" i="4"/>
  <c r="AG139" i="4"/>
  <c r="AF139" i="4"/>
  <c r="AE139" i="4"/>
  <c r="AD139" i="4"/>
  <c r="AC139" i="4"/>
  <c r="AB139" i="4"/>
  <c r="AA139" i="4"/>
  <c r="Z139" i="4"/>
  <c r="Y139" i="4"/>
  <c r="X139" i="4"/>
  <c r="W139" i="4"/>
  <c r="V139" i="4"/>
  <c r="U139" i="4"/>
  <c r="T139" i="4"/>
  <c r="S139" i="4"/>
  <c r="R139" i="4"/>
  <c r="Q139" i="4"/>
  <c r="P139" i="4"/>
  <c r="O139" i="4"/>
  <c r="N139" i="4"/>
  <c r="M139" i="4"/>
  <c r="L139" i="4"/>
  <c r="K139" i="4"/>
  <c r="J139" i="4"/>
  <c r="I139" i="4"/>
  <c r="H139" i="4"/>
  <c r="G139" i="4"/>
  <c r="F139" i="4"/>
  <c r="E139" i="4"/>
  <c r="D139" i="4"/>
  <c r="C139" i="4"/>
  <c r="B139" i="4"/>
  <c r="AE61" i="13"/>
  <c r="AE62" i="13" l="1"/>
  <c r="AE63" i="13" l="1"/>
  <c r="AE64" i="13" l="1"/>
  <c r="AE65" i="13" l="1"/>
  <c r="AE66" i="13" l="1"/>
  <c r="AE67" i="13" l="1"/>
  <c r="AE68" i="13" l="1"/>
  <c r="AE69" i="13" l="1"/>
  <c r="AE70" i="13" l="1"/>
  <c r="AE71" i="13" l="1"/>
  <c r="AE72" i="13" l="1"/>
  <c r="AE73" i="13" l="1"/>
  <c r="AE74" i="13" l="1"/>
  <c r="AE75" i="13" l="1"/>
  <c r="AE76" i="13" l="1"/>
  <c r="AE77" i="13" l="1"/>
  <c r="AE78" i="13" l="1"/>
  <c r="AE79" i="13" l="1"/>
  <c r="AE80" i="13" l="1"/>
  <c r="AE81" i="13" s="1"/>
  <c r="X85" i="13" l="1"/>
  <c r="AW27" i="13"/>
  <c r="AW53" i="13" s="1"/>
  <c r="AV27" i="13"/>
  <c r="AV53" i="13" s="1"/>
  <c r="AW27" i="11"/>
  <c r="AV27" i="11"/>
  <c r="AW27" i="10"/>
  <c r="AV27" i="10"/>
  <c r="AW27" i="9"/>
  <c r="AV27" i="9"/>
  <c r="AW159" i="5"/>
  <c r="AV159" i="5"/>
  <c r="AW108" i="5"/>
  <c r="AW135" i="5" s="1"/>
  <c r="AV108" i="5"/>
  <c r="AV135" i="5" s="1"/>
  <c r="AW54" i="5"/>
  <c r="AW81" i="5" s="1"/>
  <c r="AV54" i="5"/>
  <c r="AV81" i="5" s="1"/>
  <c r="AW27" i="5"/>
  <c r="AV27" i="5"/>
  <c r="AW27" i="7"/>
  <c r="AV27" i="7"/>
  <c r="AW27" i="8"/>
  <c r="AV27" i="8"/>
  <c r="AT27" i="6"/>
  <c r="AU27" i="6"/>
  <c r="AV27" i="6"/>
  <c r="AW27" i="6"/>
  <c r="AL27" i="6"/>
  <c r="AM27" i="6"/>
  <c r="AN27" i="6"/>
  <c r="AO27" i="6"/>
  <c r="AP27" i="6"/>
  <c r="AQ27" i="6"/>
  <c r="AR27" i="6"/>
  <c r="AS27" i="6"/>
  <c r="AW54" i="6"/>
  <c r="AW81" i="6"/>
  <c r="AV54" i="6"/>
  <c r="AV81" i="6" s="1"/>
  <c r="AW159" i="4"/>
  <c r="AV159" i="4"/>
  <c r="AW135" i="4"/>
  <c r="AV135" i="4"/>
  <c r="AW108" i="4"/>
  <c r="AV108" i="4"/>
  <c r="AW81" i="4"/>
  <c r="AV81" i="4"/>
  <c r="AW54" i="4"/>
  <c r="AV54" i="4"/>
  <c r="AW27" i="4"/>
  <c r="AV27" i="4"/>
  <c r="AV55" i="1"/>
  <c r="AU55" i="1"/>
  <c r="AT55" i="1"/>
  <c r="AS55" i="1"/>
  <c r="AR55" i="1"/>
  <c r="AQ55" i="1"/>
  <c r="AP55" i="1"/>
  <c r="AO55" i="1"/>
  <c r="AN55" i="1"/>
  <c r="AM55" i="1"/>
  <c r="AL55" i="1"/>
  <c r="AK55" i="1"/>
  <c r="AJ55" i="1"/>
  <c r="AI55" i="1"/>
  <c r="AH55" i="1"/>
  <c r="AG55" i="1"/>
  <c r="AF55" i="1"/>
  <c r="AE55" i="1"/>
  <c r="AD55" i="1"/>
  <c r="AC55" i="1"/>
  <c r="AB55" i="1"/>
  <c r="AA55" i="1"/>
  <c r="Z55" i="1"/>
  <c r="Y55" i="1"/>
  <c r="X55" i="1"/>
  <c r="W55" i="1"/>
  <c r="V55" i="1"/>
  <c r="U55" i="1"/>
  <c r="T55" i="1"/>
  <c r="S55" i="1"/>
  <c r="R55" i="1"/>
  <c r="Q55" i="1"/>
  <c r="P55" i="1"/>
  <c r="O55" i="1"/>
  <c r="N55" i="1"/>
  <c r="M55" i="1"/>
  <c r="L55" i="1"/>
  <c r="K55" i="1"/>
  <c r="J55" i="1"/>
  <c r="I55" i="1"/>
  <c r="H55" i="1"/>
  <c r="G55" i="1"/>
  <c r="F55" i="1"/>
  <c r="E55" i="1"/>
  <c r="D55" i="1"/>
  <c r="C55" i="1"/>
  <c r="B55" i="1"/>
  <c r="AW55" i="1"/>
  <c r="AV28" i="1"/>
  <c r="AU28" i="1"/>
  <c r="AT28" i="1"/>
  <c r="AS28" i="1"/>
  <c r="AR28" i="1"/>
  <c r="AQ28" i="1"/>
  <c r="AP28" i="1"/>
  <c r="AO28" i="1"/>
  <c r="AN28" i="1"/>
  <c r="AM28" i="1"/>
  <c r="AL28" i="1"/>
  <c r="AK28" i="1"/>
  <c r="AJ28" i="1"/>
  <c r="AI28" i="1"/>
  <c r="AH28" i="1"/>
  <c r="AG28" i="1"/>
  <c r="AF28" i="1"/>
  <c r="AE28" i="1"/>
  <c r="AD28" i="1"/>
  <c r="AC28" i="1"/>
  <c r="AB28" i="1"/>
  <c r="AA28" i="1"/>
  <c r="Z28" i="1"/>
  <c r="Y28" i="1"/>
  <c r="X28" i="1"/>
  <c r="W28" i="1"/>
  <c r="V28" i="1"/>
  <c r="U28" i="1"/>
  <c r="T28" i="1"/>
  <c r="S28" i="1"/>
  <c r="R28" i="1"/>
  <c r="Q28" i="1"/>
  <c r="P28" i="1"/>
  <c r="O28" i="1"/>
  <c r="N28" i="1"/>
  <c r="M28" i="1"/>
  <c r="L28" i="1"/>
  <c r="K28" i="1"/>
  <c r="J28" i="1"/>
  <c r="I28" i="1"/>
  <c r="H28" i="1"/>
  <c r="G28" i="1"/>
  <c r="F28" i="1"/>
  <c r="E28" i="1"/>
  <c r="D28" i="1"/>
  <c r="C28" i="1"/>
  <c r="B28" i="1"/>
  <c r="AW28" i="1"/>
  <c r="AW149" i="5" l="1"/>
  <c r="AV149" i="5"/>
  <c r="AV149" i="4"/>
  <c r="AW149" i="4"/>
  <c r="AT159" i="5"/>
  <c r="AS159" i="5"/>
  <c r="AU27" i="13"/>
  <c r="AU53" i="13" s="1"/>
  <c r="AT27" i="13"/>
  <c r="AT53" i="13" s="1"/>
  <c r="AU27" i="11"/>
  <c r="AT27" i="11"/>
  <c r="AU27" i="10"/>
  <c r="AT27" i="10"/>
  <c r="AU27" i="9"/>
  <c r="AT27" i="9"/>
  <c r="AU159" i="5"/>
  <c r="AU108" i="5"/>
  <c r="AU135" i="5" s="1"/>
  <c r="AT108" i="5"/>
  <c r="AT135" i="5" s="1"/>
  <c r="AU54" i="5"/>
  <c r="AU81" i="5" s="1"/>
  <c r="AT54" i="5"/>
  <c r="AT81" i="5" s="1"/>
  <c r="AU27" i="5"/>
  <c r="AT27" i="5"/>
  <c r="AU27" i="7"/>
  <c r="AT27" i="7"/>
  <c r="AU27" i="8"/>
  <c r="AT27" i="8"/>
  <c r="AU54" i="6"/>
  <c r="AU81" i="6" s="1"/>
  <c r="AT54" i="6"/>
  <c r="AT81" i="6" s="1"/>
  <c r="AU159" i="4"/>
  <c r="AU135" i="4"/>
  <c r="AT135" i="4"/>
  <c r="AU108" i="4"/>
  <c r="AT108" i="4"/>
  <c r="AU81" i="4"/>
  <c r="AT81" i="4"/>
  <c r="AU54" i="4"/>
  <c r="AT54" i="4"/>
  <c r="AU27" i="4"/>
  <c r="AT27" i="4"/>
  <c r="AS27" i="11"/>
  <c r="AR27" i="11"/>
  <c r="AS27" i="10"/>
  <c r="AR27" i="10"/>
  <c r="AS27" i="9"/>
  <c r="AR27" i="9"/>
  <c r="AR159" i="5"/>
  <c r="AS108" i="5"/>
  <c r="AS135" i="5" s="1"/>
  <c r="AR108" i="5"/>
  <c r="AR135" i="5" s="1"/>
  <c r="AS54" i="5"/>
  <c r="AS81" i="5" s="1"/>
  <c r="AR54" i="5"/>
  <c r="AR81" i="5" s="1"/>
  <c r="AS27" i="5"/>
  <c r="AR27" i="5"/>
  <c r="AS27" i="7"/>
  <c r="AR27" i="7"/>
  <c r="AS27" i="8"/>
  <c r="AR27" i="8"/>
  <c r="AS54" i="6"/>
  <c r="AS81" i="6" s="1"/>
  <c r="AR54" i="6"/>
  <c r="AR81" i="6" s="1"/>
  <c r="B135" i="4"/>
  <c r="C135" i="4"/>
  <c r="D135" i="4"/>
  <c r="E135" i="4"/>
  <c r="F135" i="4"/>
  <c r="G135" i="4"/>
  <c r="H135" i="4"/>
  <c r="I135" i="4"/>
  <c r="J135" i="4"/>
  <c r="K135" i="4"/>
  <c r="L135" i="4"/>
  <c r="M135" i="4"/>
  <c r="N135" i="4"/>
  <c r="O135" i="4"/>
  <c r="P135" i="4"/>
  <c r="Q135" i="4"/>
  <c r="R135" i="4"/>
  <c r="S135" i="4"/>
  <c r="T135" i="4"/>
  <c r="U135" i="4"/>
  <c r="V135" i="4"/>
  <c r="W135" i="4"/>
  <c r="X135" i="4"/>
  <c r="Y135" i="4"/>
  <c r="Z135" i="4"/>
  <c r="AA135" i="4"/>
  <c r="AB135" i="4"/>
  <c r="AC135" i="4"/>
  <c r="AD135" i="4"/>
  <c r="AE135" i="4"/>
  <c r="AF135" i="4"/>
  <c r="AG135" i="4"/>
  <c r="AH135" i="4"/>
  <c r="AI135" i="4"/>
  <c r="AJ135" i="4"/>
  <c r="AK135" i="4"/>
  <c r="AL135" i="4"/>
  <c r="AM135" i="4"/>
  <c r="AN135" i="4"/>
  <c r="AO135" i="4"/>
  <c r="AP135" i="4"/>
  <c r="AQ135" i="4"/>
  <c r="AR135" i="4"/>
  <c r="AS135" i="4"/>
  <c r="B108" i="4"/>
  <c r="C108" i="4"/>
  <c r="D108" i="4"/>
  <c r="E108" i="4"/>
  <c r="F108" i="4"/>
  <c r="G108" i="4"/>
  <c r="H108" i="4"/>
  <c r="I108" i="4"/>
  <c r="J108" i="4"/>
  <c r="K108" i="4"/>
  <c r="L108" i="4"/>
  <c r="M108" i="4"/>
  <c r="N108" i="4"/>
  <c r="O108" i="4"/>
  <c r="P108" i="4"/>
  <c r="Q108" i="4"/>
  <c r="R108" i="4"/>
  <c r="S108" i="4"/>
  <c r="T108" i="4"/>
  <c r="U108" i="4"/>
  <c r="V108" i="4"/>
  <c r="W108" i="4"/>
  <c r="X108" i="4"/>
  <c r="Y108" i="4"/>
  <c r="Z108" i="4"/>
  <c r="AA108" i="4"/>
  <c r="AB108" i="4"/>
  <c r="AC108" i="4"/>
  <c r="AD108" i="4"/>
  <c r="AE108" i="4"/>
  <c r="AF108" i="4"/>
  <c r="AG108" i="4"/>
  <c r="AH108" i="4"/>
  <c r="AI108" i="4"/>
  <c r="AJ108" i="4"/>
  <c r="AK108" i="4"/>
  <c r="AL108" i="4"/>
  <c r="AM108" i="4"/>
  <c r="AN108" i="4"/>
  <c r="AO108" i="4"/>
  <c r="AP108" i="4"/>
  <c r="AQ108" i="4"/>
  <c r="AR108" i="4"/>
  <c r="AS108" i="4"/>
  <c r="B81" i="4"/>
  <c r="C81" i="4"/>
  <c r="D81" i="4"/>
  <c r="E81" i="4"/>
  <c r="F81" i="4"/>
  <c r="G81" i="4"/>
  <c r="H81" i="4"/>
  <c r="I81" i="4"/>
  <c r="J81" i="4"/>
  <c r="K81" i="4"/>
  <c r="L81" i="4"/>
  <c r="M81" i="4"/>
  <c r="N81" i="4"/>
  <c r="O81" i="4"/>
  <c r="P81" i="4"/>
  <c r="Q81" i="4"/>
  <c r="R81" i="4"/>
  <c r="S81" i="4"/>
  <c r="T81" i="4"/>
  <c r="U81" i="4"/>
  <c r="V81" i="4"/>
  <c r="W81" i="4"/>
  <c r="X81" i="4"/>
  <c r="Y81" i="4"/>
  <c r="Z81" i="4"/>
  <c r="AA81" i="4"/>
  <c r="AB81" i="4"/>
  <c r="AC81" i="4"/>
  <c r="AD81" i="4"/>
  <c r="AE81" i="4"/>
  <c r="AF81" i="4"/>
  <c r="AG81" i="4"/>
  <c r="AH81" i="4"/>
  <c r="AI81" i="4"/>
  <c r="AJ81" i="4"/>
  <c r="AK81" i="4"/>
  <c r="AL81" i="4"/>
  <c r="AM81" i="4"/>
  <c r="AN81" i="4"/>
  <c r="AO81" i="4"/>
  <c r="AP81" i="4"/>
  <c r="AQ81" i="4"/>
  <c r="AR81" i="4"/>
  <c r="AS81" i="4"/>
  <c r="B54" i="4"/>
  <c r="C54" i="4"/>
  <c r="D5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B27" i="4"/>
  <c r="C27" i="4"/>
  <c r="D27" i="4"/>
  <c r="E27" i="4"/>
  <c r="F27" i="4"/>
  <c r="G27" i="4"/>
  <c r="H27" i="4"/>
  <c r="I27" i="4"/>
  <c r="J27" i="4"/>
  <c r="K27" i="4"/>
  <c r="L27" i="4"/>
  <c r="M27" i="4"/>
  <c r="N27" i="4"/>
  <c r="O27" i="4"/>
  <c r="P27" i="4"/>
  <c r="Q27" i="4"/>
  <c r="R27" i="4"/>
  <c r="S27" i="4"/>
  <c r="T27" i="4"/>
  <c r="U27" i="4"/>
  <c r="V27" i="4"/>
  <c r="W27" i="4"/>
  <c r="X27" i="4"/>
  <c r="Y27" i="4"/>
  <c r="Z27" i="4"/>
  <c r="AA27" i="4"/>
  <c r="AB27" i="4"/>
  <c r="AC27" i="4"/>
  <c r="AD27" i="4"/>
  <c r="AE27" i="4"/>
  <c r="AF27" i="4"/>
  <c r="AG27" i="4"/>
  <c r="AH27" i="4"/>
  <c r="AI27" i="4"/>
  <c r="AJ27" i="4"/>
  <c r="AK27" i="4"/>
  <c r="AL27" i="4"/>
  <c r="AM27" i="4"/>
  <c r="AN27" i="4"/>
  <c r="AO27" i="4"/>
  <c r="AP27" i="4"/>
  <c r="AQ27" i="4"/>
  <c r="AR27" i="4"/>
  <c r="AS27" i="4"/>
  <c r="AS159" i="4"/>
  <c r="AR159" i="4"/>
  <c r="W85" i="13"/>
  <c r="AS27" i="13"/>
  <c r="AS53" i="13" s="1"/>
  <c r="AR27" i="13"/>
  <c r="AR53" i="13" s="1"/>
  <c r="AQ27" i="13"/>
  <c r="AQ53" i="13" s="1"/>
  <c r="AP27" i="13"/>
  <c r="AP53" i="13" s="1"/>
  <c r="AO27" i="13"/>
  <c r="AO53" i="13" s="1"/>
  <c r="AN27" i="13"/>
  <c r="AN53" i="13" s="1"/>
  <c r="AM27" i="13"/>
  <c r="AM53" i="13" s="1"/>
  <c r="AL27" i="13"/>
  <c r="AL53" i="13" s="1"/>
  <c r="AK27" i="13"/>
  <c r="AK53" i="13" s="1"/>
  <c r="AJ27" i="13"/>
  <c r="AJ53" i="13" s="1"/>
  <c r="AI27" i="13"/>
  <c r="AI53" i="13" s="1"/>
  <c r="AH27" i="13"/>
  <c r="AH53" i="13" s="1"/>
  <c r="AG27" i="13"/>
  <c r="AG53" i="13" s="1"/>
  <c r="AF27" i="13"/>
  <c r="AF53" i="13" s="1"/>
  <c r="AE27" i="13"/>
  <c r="AE53" i="13" s="1"/>
  <c r="AD27" i="13"/>
  <c r="AD53" i="13" s="1"/>
  <c r="AC27" i="13"/>
  <c r="AC53" i="13" s="1"/>
  <c r="AB27" i="13"/>
  <c r="AB53" i="13" s="1"/>
  <c r="AA27" i="13"/>
  <c r="AA53" i="13" s="1"/>
  <c r="Z27" i="13"/>
  <c r="Z53" i="13" s="1"/>
  <c r="Y27" i="13"/>
  <c r="Y53" i="13" s="1"/>
  <c r="X27" i="13"/>
  <c r="X53" i="13" s="1"/>
  <c r="W27" i="13"/>
  <c r="W53" i="13" s="1"/>
  <c r="V27" i="13"/>
  <c r="V53" i="13" s="1"/>
  <c r="U27" i="13"/>
  <c r="U53" i="13" s="1"/>
  <c r="T27" i="13"/>
  <c r="T53" i="13" s="1"/>
  <c r="S27" i="13"/>
  <c r="S53" i="13" s="1"/>
  <c r="R27" i="13"/>
  <c r="R53" i="13" s="1"/>
  <c r="Q27" i="13"/>
  <c r="Q53" i="13" s="1"/>
  <c r="P27" i="13"/>
  <c r="P53" i="13" s="1"/>
  <c r="O27" i="13"/>
  <c r="O53" i="13" s="1"/>
  <c r="N27" i="13"/>
  <c r="N53" i="13" s="1"/>
  <c r="M27" i="13"/>
  <c r="M53" i="13" s="1"/>
  <c r="L27" i="13"/>
  <c r="L53" i="13" s="1"/>
  <c r="K27" i="13"/>
  <c r="K53" i="13" s="1"/>
  <c r="J27" i="13"/>
  <c r="J53" i="13" s="1"/>
  <c r="I27" i="13"/>
  <c r="I53" i="13" s="1"/>
  <c r="H27" i="13"/>
  <c r="H53" i="13" s="1"/>
  <c r="G27" i="13"/>
  <c r="G53" i="13" s="1"/>
  <c r="F27" i="13"/>
  <c r="F53" i="13" s="1"/>
  <c r="E27" i="13"/>
  <c r="E53" i="13" s="1"/>
  <c r="D27" i="13"/>
  <c r="D53" i="13" s="1"/>
  <c r="C27" i="13"/>
  <c r="C53" i="13" s="1"/>
  <c r="B27" i="13"/>
  <c r="B53" i="13" s="1"/>
  <c r="AT159" i="4" l="1"/>
  <c r="AP27" i="11" l="1"/>
  <c r="AQ27" i="11"/>
  <c r="AP27" i="10"/>
  <c r="AQ27" i="10"/>
  <c r="AP27" i="9"/>
  <c r="AQ27" i="9"/>
  <c r="AP27" i="5"/>
  <c r="AQ27" i="5"/>
  <c r="AP54" i="5"/>
  <c r="AP81" i="5" s="1"/>
  <c r="AQ54" i="5"/>
  <c r="AQ81" i="5" s="1"/>
  <c r="AP108" i="5"/>
  <c r="AP135" i="5" s="1"/>
  <c r="AQ108" i="5"/>
  <c r="AQ135" i="5" s="1"/>
  <c r="AP159" i="5"/>
  <c r="AQ159" i="5"/>
  <c r="AP27" i="7"/>
  <c r="AQ27" i="7"/>
  <c r="AP27" i="8"/>
  <c r="AQ27" i="8"/>
  <c r="AP54" i="6"/>
  <c r="AP81" i="6" s="1"/>
  <c r="AQ54" i="6"/>
  <c r="AQ81" i="6" s="1"/>
  <c r="AP159" i="4"/>
  <c r="AQ159" i="4"/>
  <c r="AN27" i="11"/>
  <c r="AO27" i="11"/>
  <c r="AN27" i="10"/>
  <c r="AO27" i="10"/>
  <c r="AN27" i="9"/>
  <c r="AO27" i="9"/>
  <c r="AN27" i="5"/>
  <c r="AO27" i="5"/>
  <c r="AN54" i="5"/>
  <c r="AN81" i="5" s="1"/>
  <c r="AO54" i="5"/>
  <c r="AO81" i="5" s="1"/>
  <c r="AN108" i="5"/>
  <c r="AN135" i="5" s="1"/>
  <c r="AO108" i="5"/>
  <c r="AO135" i="5" s="1"/>
  <c r="AN159" i="5"/>
  <c r="AO159" i="5"/>
  <c r="AN27" i="7"/>
  <c r="AO27" i="7"/>
  <c r="AN27" i="8"/>
  <c r="AO27" i="8"/>
  <c r="AN54" i="6"/>
  <c r="AN81" i="6" s="1"/>
  <c r="AO54" i="6"/>
  <c r="AO81" i="6" s="1"/>
  <c r="AN159" i="4"/>
  <c r="AO159" i="4"/>
  <c r="AM27" i="11" l="1"/>
  <c r="AL27" i="11"/>
  <c r="AM27" i="10"/>
  <c r="AL27" i="10"/>
  <c r="AM27" i="9"/>
  <c r="AL27" i="9"/>
  <c r="B108" i="5"/>
  <c r="C108" i="5"/>
  <c r="D108" i="5"/>
  <c r="E108" i="5"/>
  <c r="F108" i="5"/>
  <c r="G108" i="5"/>
  <c r="H108" i="5"/>
  <c r="I108" i="5"/>
  <c r="J108" i="5"/>
  <c r="K108" i="5"/>
  <c r="L108" i="5"/>
  <c r="M108" i="5"/>
  <c r="N108" i="5"/>
  <c r="O108" i="5"/>
  <c r="P108" i="5"/>
  <c r="Q108" i="5"/>
  <c r="R108" i="5"/>
  <c r="S108" i="5"/>
  <c r="T108" i="5"/>
  <c r="U108" i="5"/>
  <c r="V108" i="5"/>
  <c r="W108" i="5"/>
  <c r="X108" i="5"/>
  <c r="Y108" i="5"/>
  <c r="Z108" i="5"/>
  <c r="AA108" i="5"/>
  <c r="AB108" i="5"/>
  <c r="AC108" i="5"/>
  <c r="AD108" i="5"/>
  <c r="AE108" i="5"/>
  <c r="AF108" i="5"/>
  <c r="AG108" i="5"/>
  <c r="AH108" i="5"/>
  <c r="AI108" i="5"/>
  <c r="AJ108" i="5"/>
  <c r="AK108" i="5"/>
  <c r="AL108" i="5"/>
  <c r="AL135" i="5" s="1"/>
  <c r="AM108" i="5"/>
  <c r="AM135" i="5" s="1"/>
  <c r="AM27" i="5"/>
  <c r="AL27" i="5"/>
  <c r="AM27" i="7"/>
  <c r="AL27" i="7"/>
  <c r="AM27" i="8"/>
  <c r="AL27" i="8"/>
  <c r="AM54" i="6"/>
  <c r="AM81" i="6" s="1"/>
  <c r="AM54" i="5"/>
  <c r="AM81" i="5" s="1"/>
  <c r="AL54" i="6"/>
  <c r="AL81" i="6" s="1"/>
  <c r="AL54" i="5"/>
  <c r="AL81" i="5" s="1"/>
  <c r="A158" i="5" l="1"/>
  <c r="A153" i="5"/>
  <c r="A150" i="5"/>
  <c r="A147" i="5"/>
  <c r="A145" i="5"/>
  <c r="A139" i="5"/>
  <c r="A137" i="5"/>
  <c r="A159" i="5"/>
  <c r="A157" i="5"/>
  <c r="A156" i="5"/>
  <c r="A154" i="5"/>
  <c r="A152" i="5"/>
  <c r="A151" i="5"/>
  <c r="A149" i="5"/>
  <c r="A148" i="5"/>
  <c r="A146" i="5"/>
  <c r="A144" i="5"/>
  <c r="A143" i="5"/>
  <c r="A141" i="5"/>
  <c r="A140" i="5"/>
  <c r="A138" i="5"/>
  <c r="A136" i="5"/>
  <c r="AK54" i="5"/>
  <c r="AK81" i="5" s="1"/>
  <c r="AJ54" i="5"/>
  <c r="AJ81" i="5" s="1"/>
  <c r="AI54" i="5"/>
  <c r="AI81" i="5" s="1"/>
  <c r="AH54" i="5"/>
  <c r="AH81" i="5" s="1"/>
  <c r="AK54" i="6"/>
  <c r="AK81" i="6" s="1"/>
  <c r="AJ54" i="6"/>
  <c r="AJ81" i="6" s="1"/>
  <c r="AI54" i="6"/>
  <c r="AI81" i="6" s="1"/>
  <c r="AH54" i="6"/>
  <c r="AH81" i="6" s="1"/>
  <c r="A78" i="6" l="1"/>
  <c r="A105" i="6" s="1"/>
  <c r="A77" i="6"/>
  <c r="A104" i="6" s="1"/>
  <c r="A76" i="6"/>
  <c r="A103" i="6" s="1"/>
  <c r="A75" i="6"/>
  <c r="A102" i="6" s="1"/>
  <c r="A74" i="6"/>
  <c r="A101" i="6" s="1"/>
  <c r="A73" i="6"/>
  <c r="A100" i="6" s="1"/>
  <c r="A72" i="6"/>
  <c r="A99" i="6" s="1"/>
  <c r="A71" i="6"/>
  <c r="A98" i="6" s="1"/>
  <c r="A70" i="6"/>
  <c r="A97" i="6" s="1"/>
  <c r="A69" i="6"/>
  <c r="A96" i="6" s="1"/>
  <c r="A68" i="6"/>
  <c r="A95" i="6" s="1"/>
  <c r="A67" i="6"/>
  <c r="A94" i="6" s="1"/>
  <c r="A66" i="6"/>
  <c r="A93" i="6" s="1"/>
  <c r="A65" i="6"/>
  <c r="A92" i="6" s="1"/>
  <c r="A64" i="6"/>
  <c r="A91" i="6" s="1"/>
  <c r="A63" i="6"/>
  <c r="A90" i="6" s="1"/>
  <c r="A62" i="6"/>
  <c r="A89" i="6" s="1"/>
  <c r="A61" i="6"/>
  <c r="A88" i="6" s="1"/>
  <c r="A60" i="6"/>
  <c r="A87" i="6" s="1"/>
  <c r="A59" i="6"/>
  <c r="A86" i="6" s="1"/>
  <c r="A58" i="6"/>
  <c r="A85" i="6" s="1"/>
  <c r="A57" i="6"/>
  <c r="A84" i="6" s="1"/>
  <c r="A56" i="6"/>
  <c r="A83" i="6" s="1"/>
  <c r="A55" i="6"/>
  <c r="A82" i="6" s="1"/>
  <c r="AG54" i="6"/>
  <c r="AG81" i="6" s="1"/>
  <c r="AF54" i="6"/>
  <c r="AF81" i="6" s="1"/>
  <c r="AE54" i="6"/>
  <c r="AE81" i="6" s="1"/>
  <c r="AD54" i="6"/>
  <c r="AD81" i="6" s="1"/>
  <c r="AC54" i="6"/>
  <c r="AC81" i="6" s="1"/>
  <c r="AB54" i="6"/>
  <c r="AB81" i="6" s="1"/>
  <c r="AA54" i="6"/>
  <c r="AA81" i="6" s="1"/>
  <c r="Z54" i="6"/>
  <c r="Z81" i="6" s="1"/>
  <c r="Y54" i="6"/>
  <c r="Y81" i="6" s="1"/>
  <c r="X54" i="6"/>
  <c r="X81" i="6" s="1"/>
  <c r="W54" i="6"/>
  <c r="W81" i="6" s="1"/>
  <c r="V54" i="6"/>
  <c r="V81" i="6" s="1"/>
  <c r="U54" i="6"/>
  <c r="U81" i="6" s="1"/>
  <c r="T54" i="6"/>
  <c r="T81" i="6" s="1"/>
  <c r="S54" i="6"/>
  <c r="S81" i="6" s="1"/>
  <c r="R54" i="6"/>
  <c r="R81" i="6" s="1"/>
  <c r="Q54" i="6"/>
  <c r="Q81" i="6" s="1"/>
  <c r="P54" i="6"/>
  <c r="P81" i="6" s="1"/>
  <c r="O54" i="6"/>
  <c r="O81" i="6" s="1"/>
  <c r="N54" i="6"/>
  <c r="N81" i="6" s="1"/>
  <c r="M54" i="6"/>
  <c r="M81" i="6" s="1"/>
  <c r="L54" i="6"/>
  <c r="L81" i="6" s="1"/>
  <c r="K54" i="6"/>
  <c r="K81" i="6" s="1"/>
  <c r="J54" i="6"/>
  <c r="J81" i="6" s="1"/>
  <c r="I54" i="6"/>
  <c r="I81" i="6" s="1"/>
  <c r="H54" i="6"/>
  <c r="H81" i="6" s="1"/>
  <c r="G54" i="6"/>
  <c r="G81" i="6" s="1"/>
  <c r="F54" i="6"/>
  <c r="F81" i="6" s="1"/>
  <c r="E54" i="6"/>
  <c r="E81" i="6" s="1"/>
  <c r="D54" i="6"/>
  <c r="D81" i="6" s="1"/>
  <c r="C54" i="6"/>
  <c r="C81" i="6" s="1"/>
  <c r="B54" i="6"/>
  <c r="B81" i="6" s="1"/>
  <c r="A51" i="11" l="1"/>
  <c r="A50" i="11"/>
  <c r="A49" i="11"/>
  <c r="A48" i="11"/>
  <c r="A47" i="11"/>
  <c r="A46" i="11"/>
  <c r="A45" i="11"/>
  <c r="A44" i="11"/>
  <c r="A43" i="11"/>
  <c r="A42" i="11"/>
  <c r="A41" i="11"/>
  <c r="A40" i="11"/>
  <c r="A39" i="11"/>
  <c r="A38" i="11"/>
  <c r="A37" i="11"/>
  <c r="A36" i="11"/>
  <c r="A35" i="11"/>
  <c r="A34" i="11"/>
  <c r="A33" i="11"/>
  <c r="A32" i="11"/>
  <c r="A31" i="11"/>
  <c r="A30" i="11"/>
  <c r="A29" i="11"/>
  <c r="A28" i="11"/>
  <c r="A51" i="10"/>
  <c r="A50" i="10"/>
  <c r="A49" i="10"/>
  <c r="A48" i="10"/>
  <c r="A47" i="10"/>
  <c r="A46" i="10"/>
  <c r="A45" i="10"/>
  <c r="A44" i="10"/>
  <c r="A43" i="10"/>
  <c r="A42" i="10"/>
  <c r="A41" i="10"/>
  <c r="A40" i="10"/>
  <c r="A39" i="10"/>
  <c r="A38" i="10"/>
  <c r="A37" i="10"/>
  <c r="A36" i="10"/>
  <c r="A35" i="10"/>
  <c r="A34" i="10"/>
  <c r="A33" i="10"/>
  <c r="A32" i="10"/>
  <c r="A31" i="10"/>
  <c r="A30" i="10"/>
  <c r="A29" i="10"/>
  <c r="A28" i="10"/>
  <c r="A51" i="9"/>
  <c r="A50" i="9"/>
  <c r="A49" i="9"/>
  <c r="A48" i="9"/>
  <c r="A47" i="9"/>
  <c r="A46" i="9"/>
  <c r="A45" i="9"/>
  <c r="A44" i="9"/>
  <c r="A43" i="9"/>
  <c r="A42" i="9"/>
  <c r="A41" i="9"/>
  <c r="A40" i="9"/>
  <c r="A39" i="9"/>
  <c r="A38" i="9"/>
  <c r="A37" i="9"/>
  <c r="A36" i="9"/>
  <c r="A35" i="9"/>
  <c r="A34" i="9"/>
  <c r="A33" i="9"/>
  <c r="A32" i="9"/>
  <c r="A31" i="9"/>
  <c r="A30" i="9"/>
  <c r="A29" i="9"/>
  <c r="A28" i="9"/>
  <c r="A51" i="7"/>
  <c r="A50" i="7"/>
  <c r="A49" i="7"/>
  <c r="A48" i="7"/>
  <c r="A47" i="7"/>
  <c r="A46" i="7"/>
  <c r="A45" i="7"/>
  <c r="A44" i="7"/>
  <c r="A43" i="7"/>
  <c r="A42" i="7"/>
  <c r="A41" i="7"/>
  <c r="A40" i="7"/>
  <c r="A39" i="7"/>
  <c r="A38" i="7"/>
  <c r="A37" i="7"/>
  <c r="A36" i="7"/>
  <c r="A35" i="7"/>
  <c r="A34" i="7"/>
  <c r="A33" i="7"/>
  <c r="A32" i="7"/>
  <c r="A31" i="7"/>
  <c r="A30" i="7"/>
  <c r="A29" i="7"/>
  <c r="A28" i="7"/>
  <c r="A51" i="8"/>
  <c r="A50" i="8"/>
  <c r="A49" i="8"/>
  <c r="A48" i="8"/>
  <c r="A47" i="8"/>
  <c r="A46" i="8"/>
  <c r="A45" i="8"/>
  <c r="A44" i="8"/>
  <c r="A43" i="8"/>
  <c r="A42" i="8"/>
  <c r="A41" i="8"/>
  <c r="A40" i="8"/>
  <c r="A39" i="8"/>
  <c r="A38" i="8"/>
  <c r="A37" i="8"/>
  <c r="A36" i="8"/>
  <c r="A35" i="8"/>
  <c r="A34" i="8"/>
  <c r="A33" i="8"/>
  <c r="A32" i="8"/>
  <c r="A31" i="8"/>
  <c r="A30" i="8"/>
  <c r="A29" i="8"/>
  <c r="A28" i="8"/>
  <c r="A29" i="6"/>
  <c r="A30" i="6"/>
  <c r="A31" i="6"/>
  <c r="A32" i="6"/>
  <c r="A33" i="6"/>
  <c r="A34" i="6"/>
  <c r="A35" i="6"/>
  <c r="A36" i="6"/>
  <c r="A37" i="6"/>
  <c r="A38" i="6"/>
  <c r="A39" i="6"/>
  <c r="A40" i="6"/>
  <c r="A41" i="6"/>
  <c r="A42" i="6"/>
  <c r="A43" i="6"/>
  <c r="A44" i="6"/>
  <c r="A45" i="6"/>
  <c r="A46" i="6"/>
  <c r="A47" i="6"/>
  <c r="A48" i="6"/>
  <c r="A49" i="6"/>
  <c r="A50" i="6"/>
  <c r="A51" i="6"/>
  <c r="A28" i="6"/>
  <c r="A55" i="4"/>
  <c r="A82" i="4" s="1"/>
  <c r="A56" i="4"/>
  <c r="A83" i="4" s="1"/>
  <c r="A57" i="4"/>
  <c r="A84" i="4" s="1"/>
  <c r="A58" i="4"/>
  <c r="A85" i="4" s="1"/>
  <c r="A59" i="4"/>
  <c r="A86" i="4" s="1"/>
  <c r="A60" i="4"/>
  <c r="A87" i="4" s="1"/>
  <c r="A61" i="4"/>
  <c r="A88" i="4" s="1"/>
  <c r="A62" i="4"/>
  <c r="A89" i="4" s="1"/>
  <c r="A63" i="4"/>
  <c r="A90" i="4" s="1"/>
  <c r="A64" i="4"/>
  <c r="A91" i="4" s="1"/>
  <c r="A65" i="4"/>
  <c r="A92" i="4" s="1"/>
  <c r="A66" i="4"/>
  <c r="A93" i="4" s="1"/>
  <c r="A67" i="4"/>
  <c r="A94" i="4" s="1"/>
  <c r="A68" i="4"/>
  <c r="A95" i="4" s="1"/>
  <c r="A69" i="4"/>
  <c r="A96" i="4" s="1"/>
  <c r="A70" i="4"/>
  <c r="A97" i="4" s="1"/>
  <c r="A71" i="4"/>
  <c r="A98" i="4" s="1"/>
  <c r="A72" i="4"/>
  <c r="A99" i="4" s="1"/>
  <c r="A73" i="4"/>
  <c r="A100" i="4" s="1"/>
  <c r="A74" i="4"/>
  <c r="A101" i="4" s="1"/>
  <c r="A75" i="4"/>
  <c r="A102" i="4" s="1"/>
  <c r="A76" i="4"/>
  <c r="A103" i="4" s="1"/>
  <c r="A29" i="4"/>
  <c r="A30" i="4"/>
  <c r="A31" i="4"/>
  <c r="A32" i="4"/>
  <c r="A33" i="4"/>
  <c r="A34" i="4"/>
  <c r="A35" i="4"/>
  <c r="A36" i="4"/>
  <c r="A37" i="4"/>
  <c r="A38" i="4"/>
  <c r="A39" i="4"/>
  <c r="A40" i="4"/>
  <c r="A41" i="4"/>
  <c r="A42" i="4"/>
  <c r="A43" i="4"/>
  <c r="A44" i="4"/>
  <c r="A45" i="4"/>
  <c r="A46" i="4"/>
  <c r="A47" i="4"/>
  <c r="A48" i="4"/>
  <c r="A49" i="4"/>
  <c r="A50" i="4"/>
  <c r="A51" i="4"/>
  <c r="A28" i="4"/>
  <c r="A150" i="4" l="1"/>
  <c r="A151" i="4"/>
  <c r="A143" i="4"/>
  <c r="A157" i="4"/>
  <c r="A149" i="4"/>
  <c r="A141" i="4"/>
  <c r="A156" i="4"/>
  <c r="A148" i="4"/>
  <c r="A140" i="4"/>
  <c r="A147" i="4"/>
  <c r="A139" i="4"/>
  <c r="A154" i="4"/>
  <c r="A146" i="4"/>
  <c r="A138" i="4"/>
  <c r="A153" i="4"/>
  <c r="A145" i="4"/>
  <c r="A137" i="4"/>
  <c r="A152" i="4"/>
  <c r="A144" i="4"/>
  <c r="A136" i="4"/>
  <c r="A78" i="5"/>
  <c r="A105" i="5" s="1"/>
  <c r="A77" i="5"/>
  <c r="A104" i="5" s="1"/>
  <c r="A76" i="5"/>
  <c r="A103" i="5" s="1"/>
  <c r="A75" i="5"/>
  <c r="A102" i="5" s="1"/>
  <c r="A74" i="5"/>
  <c r="A101" i="5" s="1"/>
  <c r="A73" i="5"/>
  <c r="A100" i="5" s="1"/>
  <c r="A72" i="5"/>
  <c r="A99" i="5" s="1"/>
  <c r="A71" i="5"/>
  <c r="A98" i="5" s="1"/>
  <c r="A70" i="5"/>
  <c r="A97" i="5" s="1"/>
  <c r="A69" i="5"/>
  <c r="A96" i="5" s="1"/>
  <c r="A68" i="5"/>
  <c r="A95" i="5" s="1"/>
  <c r="A67" i="5"/>
  <c r="A94" i="5" s="1"/>
  <c r="A66" i="5"/>
  <c r="A93" i="5" s="1"/>
  <c r="A65" i="5"/>
  <c r="A92" i="5" s="1"/>
  <c r="A64" i="5"/>
  <c r="A91" i="5" s="1"/>
  <c r="A63" i="5"/>
  <c r="A90" i="5" s="1"/>
  <c r="A62" i="5"/>
  <c r="A89" i="5" s="1"/>
  <c r="A61" i="5"/>
  <c r="A88" i="5" s="1"/>
  <c r="A60" i="5"/>
  <c r="A87" i="5" s="1"/>
  <c r="A59" i="5"/>
  <c r="A86" i="5" s="1"/>
  <c r="A58" i="5"/>
  <c r="A85" i="5" s="1"/>
  <c r="A57" i="5"/>
  <c r="A84" i="5" s="1"/>
  <c r="A56" i="5"/>
  <c r="A83" i="5" s="1"/>
  <c r="A55" i="5"/>
  <c r="A82" i="5" s="1"/>
  <c r="AG54" i="5"/>
  <c r="AG81" i="5" s="1"/>
  <c r="AF54" i="5"/>
  <c r="AF81" i="5" s="1"/>
  <c r="AE54" i="5"/>
  <c r="AE81" i="5" s="1"/>
  <c r="AD54" i="5"/>
  <c r="AD81" i="5" s="1"/>
  <c r="AC54" i="5"/>
  <c r="AC81" i="5" s="1"/>
  <c r="AB54" i="5"/>
  <c r="AB81" i="5" s="1"/>
  <c r="AA54" i="5"/>
  <c r="AA81" i="5" s="1"/>
  <c r="Z54" i="5"/>
  <c r="Z81" i="5" s="1"/>
  <c r="Y54" i="5"/>
  <c r="Y81" i="5" s="1"/>
  <c r="X54" i="5"/>
  <c r="X81" i="5" s="1"/>
  <c r="W54" i="5"/>
  <c r="W81" i="5" s="1"/>
  <c r="V54" i="5"/>
  <c r="V81" i="5" s="1"/>
  <c r="U54" i="5"/>
  <c r="U81" i="5" s="1"/>
  <c r="T54" i="5"/>
  <c r="T81" i="5" s="1"/>
  <c r="S54" i="5"/>
  <c r="S81" i="5" s="1"/>
  <c r="R54" i="5"/>
  <c r="R81" i="5" s="1"/>
  <c r="Q54" i="5"/>
  <c r="Q81" i="5" s="1"/>
  <c r="P54" i="5"/>
  <c r="P81" i="5" s="1"/>
  <c r="O54" i="5"/>
  <c r="O81" i="5" s="1"/>
  <c r="N54" i="5"/>
  <c r="N81" i="5" s="1"/>
  <c r="M54" i="5"/>
  <c r="M81" i="5" s="1"/>
  <c r="L54" i="5"/>
  <c r="L81" i="5" s="1"/>
  <c r="K54" i="5"/>
  <c r="K81" i="5" s="1"/>
  <c r="J54" i="5"/>
  <c r="J81" i="5" s="1"/>
  <c r="I54" i="5"/>
  <c r="I81" i="5" s="1"/>
  <c r="H54" i="5"/>
  <c r="H81" i="5" s="1"/>
  <c r="G54" i="5"/>
  <c r="G81" i="5" s="1"/>
  <c r="F54" i="5"/>
  <c r="F81" i="5" s="1"/>
  <c r="E54" i="5"/>
  <c r="E81" i="5" s="1"/>
  <c r="D54" i="5"/>
  <c r="D81" i="5" s="1"/>
  <c r="C54" i="5"/>
  <c r="C81" i="5" s="1"/>
  <c r="B54" i="5"/>
  <c r="B81" i="5" s="1"/>
  <c r="A78" i="4" l="1"/>
  <c r="A77" i="4"/>
  <c r="A104" i="4" l="1"/>
  <c r="A105" i="4"/>
  <c r="A159" i="4" l="1"/>
  <c r="A158" i="4"/>
  <c r="P135" i="5"/>
  <c r="AE135" i="5"/>
  <c r="W135" i="5"/>
  <c r="J135" i="5"/>
  <c r="K135" i="5"/>
  <c r="E135" i="5"/>
  <c r="V135" i="5"/>
  <c r="AD135" i="5"/>
  <c r="B135" i="5"/>
  <c r="G135" i="5"/>
  <c r="AG135" i="5"/>
  <c r="AA135" i="5"/>
  <c r="U135" i="5"/>
  <c r="Y135" i="5"/>
  <c r="M135" i="5"/>
  <c r="AH135" i="5"/>
  <c r="D135" i="5"/>
  <c r="O135" i="5"/>
  <c r="X135" i="5"/>
  <c r="C135" i="5"/>
  <c r="S135" i="5"/>
  <c r="I135" i="5"/>
  <c r="F135" i="5"/>
  <c r="AC135" i="5"/>
  <c r="L135" i="5"/>
  <c r="Q135" i="5"/>
  <c r="AK135" i="5"/>
  <c r="AB135" i="5"/>
  <c r="AF135" i="5"/>
  <c r="AI135" i="5"/>
  <c r="N135" i="5"/>
  <c r="AJ135" i="5"/>
  <c r="H135" i="5"/>
  <c r="Z135" i="5"/>
  <c r="T135" i="5"/>
  <c r="R135" i="5"/>
  <c r="D159" i="4" l="1"/>
  <c r="L159" i="4"/>
  <c r="C159" i="4"/>
  <c r="K159" i="4"/>
  <c r="E159" i="4"/>
  <c r="H159" i="4"/>
  <c r="P159" i="4"/>
  <c r="M159" i="4"/>
  <c r="G159" i="4"/>
  <c r="O159" i="4"/>
  <c r="J159" i="4"/>
  <c r="I159" i="4"/>
  <c r="F159" i="4"/>
  <c r="N159" i="4"/>
  <c r="H159" i="5" l="1"/>
  <c r="D159" i="5"/>
  <c r="G159" i="5"/>
  <c r="I159" i="5"/>
  <c r="F159" i="5"/>
  <c r="C159" i="5"/>
  <c r="B159" i="4"/>
  <c r="L159" i="5"/>
  <c r="O159" i="5"/>
  <c r="M159" i="5"/>
  <c r="K159" i="5"/>
  <c r="J159" i="5"/>
  <c r="E159" i="5"/>
  <c r="B159" i="5"/>
  <c r="N159" i="5"/>
  <c r="P159" i="5"/>
  <c r="L153" i="4" l="1"/>
  <c r="P153" i="4"/>
  <c r="O153" i="4"/>
  <c r="G153" i="4"/>
  <c r="M153" i="4"/>
  <c r="C153" i="4"/>
  <c r="R153" i="4"/>
  <c r="B153" i="4"/>
  <c r="I153" i="4"/>
  <c r="F153" i="4"/>
  <c r="K153" i="4"/>
  <c r="H153" i="4"/>
  <c r="Q153" i="4" l="1"/>
  <c r="D153" i="4"/>
  <c r="N153" i="4"/>
  <c r="J153" i="4"/>
  <c r="E153" i="4"/>
  <c r="AM159" i="4" l="1"/>
  <c r="AL159" i="4"/>
  <c r="AK159" i="4" l="1"/>
  <c r="AM159" i="5"/>
  <c r="AL159" i="5"/>
  <c r="AJ159" i="4"/>
  <c r="AJ159" i="5" l="1"/>
  <c r="AK159" i="5"/>
  <c r="AI159" i="4" l="1"/>
  <c r="AI159" i="5" l="1"/>
  <c r="AH159" i="4" l="1"/>
  <c r="AH159" i="5" l="1"/>
  <c r="AD159" i="4" l="1"/>
  <c r="Z159" i="4"/>
  <c r="V159" i="4"/>
  <c r="V153" i="4" l="1"/>
  <c r="X159" i="4"/>
  <c r="AD159" i="5"/>
  <c r="Z153" i="4"/>
  <c r="T153" i="4"/>
  <c r="W153" i="4"/>
  <c r="U153" i="4"/>
  <c r="R159" i="4"/>
  <c r="Y153" i="4"/>
  <c r="AB77" i="13" s="1"/>
  <c r="AE159" i="4"/>
  <c r="AG159" i="4"/>
  <c r="S159" i="4"/>
  <c r="Z159" i="5"/>
  <c r="AF159" i="4"/>
  <c r="AA159" i="4"/>
  <c r="AC159" i="4"/>
  <c r="V159" i="5"/>
  <c r="X153" i="4"/>
  <c r="Y159" i="4"/>
  <c r="AB83" i="13" s="1"/>
  <c r="T159" i="4"/>
  <c r="AA153" i="4"/>
  <c r="S153" i="4"/>
  <c r="AB159" i="4"/>
  <c r="U159" i="4"/>
  <c r="Q159" i="4"/>
  <c r="W159" i="4"/>
  <c r="X159" i="5" l="1"/>
  <c r="AB159" i="5"/>
  <c r="S159" i="5"/>
  <c r="T159" i="5"/>
  <c r="R159" i="5"/>
  <c r="U159" i="5"/>
  <c r="AG159" i="5"/>
  <c r="AA159" i="5"/>
  <c r="Q159" i="5"/>
  <c r="AE159" i="5"/>
  <c r="AF159" i="5"/>
  <c r="W159" i="5"/>
  <c r="Y159" i="5"/>
  <c r="AC159" i="5"/>
  <c r="AT149" i="4" l="1"/>
  <c r="AU149" i="4"/>
  <c r="AT149" i="5" l="1"/>
  <c r="AU149" i="5"/>
  <c r="E137" i="5" l="1"/>
  <c r="F137" i="4"/>
  <c r="F138" i="4"/>
  <c r="P146" i="4"/>
  <c r="O146" i="5"/>
  <c r="N146" i="5"/>
  <c r="M146" i="4"/>
  <c r="G146" i="4"/>
  <c r="F137" i="5"/>
  <c r="P146" i="5"/>
  <c r="G138" i="5"/>
  <c r="J146" i="4"/>
  <c r="E138" i="4"/>
  <c r="H146" i="5"/>
  <c r="E146" i="5"/>
  <c r="B138" i="5"/>
  <c r="H137" i="5"/>
  <c r="C137" i="4"/>
  <c r="F146" i="4"/>
  <c r="B137" i="4"/>
  <c r="O146" i="4"/>
  <c r="I146" i="4"/>
  <c r="H137" i="4"/>
  <c r="B146" i="5"/>
  <c r="D146" i="5"/>
  <c r="G146" i="5"/>
  <c r="L146" i="5"/>
  <c r="L146" i="4"/>
  <c r="J146" i="5"/>
  <c r="C137" i="5"/>
  <c r="D137" i="4"/>
  <c r="D146" i="4"/>
  <c r="M146" i="5"/>
  <c r="F138" i="5"/>
  <c r="C146" i="5"/>
  <c r="D138" i="5"/>
  <c r="B137" i="5"/>
  <c r="F146" i="5"/>
  <c r="E146" i="4"/>
  <c r="E137" i="4"/>
  <c r="D137" i="5"/>
  <c r="C138" i="5"/>
  <c r="H138" i="4"/>
  <c r="G137" i="4"/>
  <c r="I146" i="5"/>
  <c r="K146" i="5"/>
  <c r="H138" i="5"/>
  <c r="G137" i="5"/>
  <c r="E138" i="5"/>
  <c r="D138" i="4"/>
  <c r="C146" i="4"/>
  <c r="C138" i="4"/>
  <c r="N146" i="4"/>
  <c r="G138" i="4"/>
  <c r="K146" i="4"/>
  <c r="H146" i="4"/>
  <c r="B138" i="4"/>
  <c r="B146" i="4"/>
  <c r="L158" i="5" l="1"/>
  <c r="M158" i="4"/>
  <c r="K158" i="4"/>
  <c r="L158" i="4"/>
  <c r="M158" i="5"/>
  <c r="K158" i="5"/>
  <c r="J158" i="5" l="1"/>
  <c r="J158" i="4"/>
  <c r="I158" i="4" l="1"/>
  <c r="I158" i="5"/>
  <c r="H158" i="4" l="1"/>
  <c r="H158" i="5"/>
  <c r="G158" i="5" l="1"/>
  <c r="G158" i="4"/>
  <c r="F158" i="4" l="1"/>
  <c r="F158" i="5"/>
  <c r="D158" i="5" l="1"/>
  <c r="E158" i="5"/>
  <c r="E158" i="4"/>
  <c r="D158" i="4"/>
  <c r="C158" i="4" l="1"/>
  <c r="B158" i="4"/>
  <c r="C158" i="5"/>
  <c r="B158" i="5"/>
  <c r="E153" i="5" l="1"/>
  <c r="H153" i="5"/>
  <c r="G153" i="5"/>
  <c r="C153" i="5"/>
  <c r="F153" i="5"/>
  <c r="D153" i="5"/>
  <c r="B153" i="5"/>
  <c r="R153" i="5" l="1"/>
  <c r="J153" i="5"/>
  <c r="I153" i="5"/>
  <c r="M153" i="5"/>
  <c r="L153" i="5" l="1"/>
  <c r="K153" i="5"/>
  <c r="Q153" i="5"/>
  <c r="O153" i="5"/>
  <c r="P153" i="5"/>
  <c r="N153" i="5"/>
  <c r="AQ150" i="4" l="1"/>
  <c r="AQ150" i="5" l="1"/>
  <c r="AP150" i="4" l="1"/>
  <c r="AP150" i="5" l="1"/>
  <c r="AO150" i="4" l="1"/>
  <c r="AO150" i="5" l="1"/>
  <c r="AO137" i="4" l="1"/>
  <c r="AO137" i="5" l="1"/>
  <c r="AN150" i="5" l="1"/>
  <c r="AN150" i="4"/>
  <c r="AN137" i="4"/>
  <c r="AL137" i="4" l="1"/>
  <c r="AN137" i="5"/>
  <c r="AL150" i="4"/>
  <c r="AM150" i="4"/>
  <c r="AL137" i="5" l="1"/>
  <c r="AL150" i="5"/>
  <c r="AM137" i="4"/>
  <c r="AM137" i="5"/>
  <c r="AM150" i="5"/>
  <c r="L150" i="4" l="1"/>
  <c r="AB137" i="4"/>
  <c r="L137" i="4"/>
  <c r="T150" i="4"/>
  <c r="J150" i="4"/>
  <c r="D150" i="4"/>
  <c r="S150" i="4"/>
  <c r="AJ137" i="4"/>
  <c r="AF137" i="4"/>
  <c r="Q137" i="4"/>
  <c r="Y137" i="4"/>
  <c r="AB61" i="13" s="1"/>
  <c r="U137" i="4"/>
  <c r="M137" i="4"/>
  <c r="AI137" i="4"/>
  <c r="AC150" i="4"/>
  <c r="I150" i="4"/>
  <c r="R150" i="4"/>
  <c r="AA137" i="4"/>
  <c r="AA150" i="4"/>
  <c r="AB150" i="4"/>
  <c r="C150" i="4"/>
  <c r="AE150" i="4"/>
  <c r="B150" i="4"/>
  <c r="K137" i="4"/>
  <c r="Q150" i="4"/>
  <c r="S137" i="4"/>
  <c r="Z150" i="4"/>
  <c r="AH137" i="4"/>
  <c r="AI150" i="4"/>
  <c r="N137" i="4"/>
  <c r="X150" i="4"/>
  <c r="AC137" i="4"/>
  <c r="AD150" i="4"/>
  <c r="AE137" i="4"/>
  <c r="AJ150" i="4"/>
  <c r="J137" i="4"/>
  <c r="T137" i="4"/>
  <c r="Y150" i="4"/>
  <c r="AB74" i="13" s="1"/>
  <c r="AH150" i="4"/>
  <c r="F150" i="4"/>
  <c r="V137" i="4"/>
  <c r="W150" i="4"/>
  <c r="W137" i="4"/>
  <c r="I137" i="4"/>
  <c r="AF150" i="4"/>
  <c r="AK150" i="4"/>
  <c r="G150" i="4"/>
  <c r="R137" i="4"/>
  <c r="U150" i="4"/>
  <c r="H150" i="4"/>
  <c r="P137" i="4"/>
  <c r="Z137" i="4"/>
  <c r="AG150" i="4"/>
  <c r="AG137" i="4"/>
  <c r="AK137" i="4"/>
  <c r="N150" i="4"/>
  <c r="AD137" i="4"/>
  <c r="K150" i="4"/>
  <c r="O150" i="4"/>
  <c r="O137" i="4"/>
  <c r="P150" i="4"/>
  <c r="X137" i="4"/>
  <c r="M150" i="4"/>
  <c r="E150" i="4"/>
  <c r="V150" i="4"/>
  <c r="K137" i="5" l="1"/>
  <c r="V150" i="5"/>
  <c r="AC137" i="5"/>
  <c r="AJ150" i="5"/>
  <c r="AD137" i="5"/>
  <c r="Z137" i="5"/>
  <c r="Z150" i="5"/>
  <c r="W137" i="5"/>
  <c r="L150" i="5"/>
  <c r="AB150" i="5"/>
  <c r="D150" i="5"/>
  <c r="M150" i="5"/>
  <c r="K150" i="5"/>
  <c r="AI150" i="5"/>
  <c r="AI137" i="5"/>
  <c r="M137" i="5"/>
  <c r="E150" i="5"/>
  <c r="P150" i="5"/>
  <c r="T150" i="5"/>
  <c r="AE150" i="5"/>
  <c r="F150" i="5"/>
  <c r="O137" i="5"/>
  <c r="I150" i="5"/>
  <c r="AE137" i="5"/>
  <c r="P137" i="5"/>
  <c r="Y150" i="5"/>
  <c r="J137" i="5"/>
  <c r="G150" i="5"/>
  <c r="AJ137" i="5"/>
  <c r="AF137" i="5"/>
  <c r="AC150" i="5"/>
  <c r="AG137" i="5"/>
  <c r="AA150" i="5"/>
  <c r="U137" i="5"/>
  <c r="X150" i="5"/>
  <c r="AF150" i="5"/>
  <c r="Q137" i="5"/>
  <c r="V137" i="5"/>
  <c r="AD150" i="5"/>
  <c r="AB137" i="5"/>
  <c r="X137" i="5"/>
  <c r="N150" i="5"/>
  <c r="AH137" i="5"/>
  <c r="N137" i="5"/>
  <c r="R150" i="5"/>
  <c r="U150" i="5"/>
  <c r="B150" i="5"/>
  <c r="Q150" i="5"/>
  <c r="S137" i="5"/>
  <c r="AH150" i="5"/>
  <c r="O150" i="5"/>
  <c r="W150" i="5"/>
  <c r="L137" i="5"/>
  <c r="T137" i="5"/>
  <c r="J150" i="5"/>
  <c r="S150" i="5"/>
  <c r="R137" i="5"/>
  <c r="C150" i="5"/>
  <c r="Y137" i="5"/>
  <c r="AK137" i="5"/>
  <c r="AK150" i="5"/>
  <c r="I137" i="5"/>
  <c r="AG150" i="5"/>
  <c r="H150" i="5"/>
  <c r="AA137" i="5"/>
  <c r="I149" i="4" l="1"/>
  <c r="G149" i="4" l="1"/>
  <c r="F149" i="4"/>
  <c r="E149" i="4"/>
  <c r="H149" i="4"/>
  <c r="B149" i="4"/>
  <c r="C149" i="4"/>
  <c r="D149" i="4"/>
  <c r="I149" i="5"/>
  <c r="B149" i="5" l="1"/>
  <c r="G149" i="5"/>
  <c r="D149" i="5"/>
  <c r="E149" i="5"/>
  <c r="C149" i="5"/>
  <c r="H149" i="5"/>
  <c r="F149" i="5"/>
  <c r="AS149" i="4" l="1"/>
  <c r="AR149" i="4"/>
  <c r="AQ149" i="4" l="1"/>
  <c r="AP149" i="4"/>
  <c r="AR149" i="5"/>
  <c r="AS149" i="5"/>
  <c r="AN149" i="4" l="1"/>
  <c r="AP149" i="5"/>
  <c r="AL149" i="4"/>
  <c r="AM149" i="4"/>
  <c r="AO149" i="4"/>
  <c r="AQ149" i="5"/>
  <c r="AE149" i="4" l="1"/>
  <c r="Q149" i="4"/>
  <c r="AH149" i="4"/>
  <c r="AB149" i="4"/>
  <c r="AI149" i="4"/>
  <c r="AL149" i="5"/>
  <c r="U149" i="4"/>
  <c r="AG149" i="4"/>
  <c r="Z149" i="4"/>
  <c r="AM149" i="5"/>
  <c r="AF149" i="4"/>
  <c r="S149" i="4"/>
  <c r="O149" i="4"/>
  <c r="V149" i="4"/>
  <c r="X149" i="4"/>
  <c r="R149" i="4"/>
  <c r="L149" i="4"/>
  <c r="AO149" i="5"/>
  <c r="J149" i="4"/>
  <c r="P149" i="4"/>
  <c r="T149" i="4"/>
  <c r="M149" i="4"/>
  <c r="AJ149" i="4"/>
  <c r="AD149" i="4"/>
  <c r="K149" i="4"/>
  <c r="Y149" i="4"/>
  <c r="AB73" i="13" s="1"/>
  <c r="AK149" i="4"/>
  <c r="AN149" i="5"/>
  <c r="AC149" i="4"/>
  <c r="AA149" i="4"/>
  <c r="N149" i="4"/>
  <c r="W149" i="4"/>
  <c r="N149" i="5" l="1"/>
  <c r="J149" i="5"/>
  <c r="AJ149" i="5"/>
  <c r="V149" i="5"/>
  <c r="U149" i="5"/>
  <c r="AA149" i="5"/>
  <c r="K149" i="5"/>
  <c r="AH149" i="5"/>
  <c r="T149" i="5"/>
  <c r="Z149" i="5"/>
  <c r="AB149" i="5"/>
  <c r="W149" i="5"/>
  <c r="Q149" i="5"/>
  <c r="Y149" i="5"/>
  <c r="AC149" i="5"/>
  <c r="X149" i="5"/>
  <c r="AG149" i="5"/>
  <c r="S149" i="5"/>
  <c r="L149" i="5"/>
  <c r="R149" i="5"/>
  <c r="O149" i="5"/>
  <c r="AE149" i="5"/>
  <c r="AD149" i="5"/>
  <c r="M149" i="5"/>
  <c r="AK149" i="5"/>
  <c r="P149" i="5"/>
  <c r="AI149" i="5"/>
  <c r="AF149" i="5"/>
  <c r="AT157" i="4" l="1"/>
  <c r="AV142" i="4"/>
  <c r="AT148" i="4"/>
  <c r="AU34" i="10"/>
  <c r="AT34" i="10"/>
  <c r="AU34" i="9"/>
  <c r="AT34" i="9"/>
  <c r="AV34" i="8"/>
  <c r="AU34" i="8"/>
  <c r="AT34" i="8"/>
  <c r="AT143" i="4" l="1"/>
  <c r="AT145" i="4"/>
  <c r="AT153" i="4"/>
  <c r="AT155" i="4"/>
  <c r="AU30" i="9"/>
  <c r="AU38" i="9"/>
  <c r="AU45" i="10"/>
  <c r="AU49" i="10"/>
  <c r="AT39" i="8"/>
  <c r="AT47" i="8"/>
  <c r="AT28" i="10"/>
  <c r="AT39" i="10"/>
  <c r="AT47" i="10"/>
  <c r="AU29" i="8"/>
  <c r="AU37" i="10"/>
  <c r="AU47" i="8"/>
  <c r="AV46" i="9"/>
  <c r="AV48" i="9"/>
  <c r="AU28" i="10"/>
  <c r="AU36" i="8"/>
  <c r="AU40" i="10"/>
  <c r="AU46" i="9"/>
  <c r="AU48" i="10"/>
  <c r="AV38" i="8"/>
  <c r="AV40" i="8"/>
  <c r="AV44" i="8"/>
  <c r="AV49" i="8"/>
  <c r="AV45" i="9"/>
  <c r="AU38" i="8"/>
  <c r="AU40" i="8"/>
  <c r="AU41" i="9"/>
  <c r="AU49" i="9"/>
  <c r="AU36" i="10"/>
  <c r="AU38" i="10"/>
  <c r="AU46" i="10"/>
  <c r="AU49" i="8"/>
  <c r="AT28" i="9"/>
  <c r="AT47" i="9"/>
  <c r="AU41" i="10"/>
  <c r="AT29" i="8"/>
  <c r="AT37" i="10"/>
  <c r="AT41" i="10"/>
  <c r="AT49" i="10"/>
  <c r="AV28" i="4"/>
  <c r="AV32" i="9"/>
  <c r="AV36" i="8"/>
  <c r="AT32" i="9"/>
  <c r="AT40" i="10"/>
  <c r="AT46" i="9"/>
  <c r="AT48" i="9"/>
  <c r="AV29" i="8"/>
  <c r="AV37" i="9"/>
  <c r="AV41" i="10"/>
  <c r="AV47" i="8"/>
  <c r="AU35" i="8"/>
  <c r="AU36" i="9"/>
  <c r="AU47" i="10"/>
  <c r="AT36" i="8"/>
  <c r="AT29" i="9"/>
  <c r="AT37" i="9"/>
  <c r="AT41" i="9"/>
  <c r="AT49" i="9"/>
  <c r="AT36" i="10"/>
  <c r="AT38" i="10"/>
  <c r="AT44" i="10"/>
  <c r="AV28" i="8"/>
  <c r="AV39" i="8"/>
  <c r="AV41" i="8"/>
  <c r="AV28" i="9"/>
  <c r="AV40" i="9"/>
  <c r="AV35" i="10"/>
  <c r="AV37" i="10"/>
  <c r="AV45" i="10"/>
  <c r="AV49" i="10"/>
  <c r="AU43" i="8"/>
  <c r="AU43" i="10"/>
  <c r="AT43" i="8"/>
  <c r="AU43" i="9"/>
  <c r="AV43" i="8"/>
  <c r="AV43" i="10"/>
  <c r="AV152" i="4"/>
  <c r="AV156" i="4"/>
  <c r="AV158" i="4"/>
  <c r="AU143" i="4"/>
  <c r="AU145" i="4"/>
  <c r="AU153" i="4"/>
  <c r="AU155" i="4"/>
  <c r="AU157" i="4"/>
  <c r="AV43" i="9"/>
  <c r="AV49" i="9"/>
  <c r="AV34" i="10"/>
  <c r="AV36" i="10"/>
  <c r="AV40" i="10"/>
  <c r="AW49" i="10"/>
  <c r="AV34" i="9"/>
  <c r="AV36" i="9"/>
  <c r="AV28" i="10"/>
  <c r="AW142" i="4"/>
  <c r="AU142" i="4"/>
  <c r="AT142" i="4"/>
  <c r="AW152" i="4"/>
  <c r="AW158" i="4"/>
  <c r="AU152" i="4"/>
  <c r="AU156" i="4"/>
  <c r="AU158" i="4"/>
  <c r="AV48" i="10"/>
  <c r="AT152" i="4"/>
  <c r="AT156" i="4"/>
  <c r="AT158" i="4"/>
  <c r="AW145" i="4"/>
  <c r="AW153" i="4"/>
  <c r="AW155" i="4"/>
  <c r="AW157" i="4"/>
  <c r="AV50" i="8"/>
  <c r="AV143" i="4"/>
  <c r="AV145" i="4"/>
  <c r="AV153" i="4"/>
  <c r="AV155" i="4"/>
  <c r="AV157" i="4"/>
  <c r="AU83" i="4"/>
  <c r="AU95" i="4"/>
  <c r="AV36" i="6"/>
  <c r="AU95" i="6"/>
  <c r="AU151" i="4"/>
  <c r="AT93" i="4"/>
  <c r="AT28" i="6"/>
  <c r="AT49" i="6"/>
  <c r="AT91" i="6"/>
  <c r="AT49" i="8"/>
  <c r="AT36" i="6"/>
  <c r="AW140" i="4"/>
  <c r="AW42" i="4"/>
  <c r="AV34" i="4"/>
  <c r="AV36" i="4"/>
  <c r="AV39" i="4"/>
  <c r="AV43" i="4"/>
  <c r="AT34" i="6"/>
  <c r="AV39" i="6"/>
  <c r="AV43" i="6"/>
  <c r="AV45" i="6"/>
  <c r="AV49" i="6"/>
  <c r="AV84" i="6"/>
  <c r="AV87" i="6"/>
  <c r="AV89" i="6"/>
  <c r="AV93" i="6"/>
  <c r="AV99" i="6"/>
  <c r="AV39" i="9"/>
  <c r="AV151" i="4"/>
  <c r="AU34" i="4"/>
  <c r="AU97" i="4"/>
  <c r="AU87" i="6"/>
  <c r="AT45" i="4"/>
  <c r="AT101" i="4"/>
  <c r="AT87" i="6"/>
  <c r="AT99" i="6"/>
  <c r="AT151" i="4"/>
  <c r="AW38" i="9"/>
  <c r="AV40" i="4"/>
  <c r="AV44" i="4"/>
  <c r="AV49" i="4"/>
  <c r="AV40" i="6"/>
  <c r="AV48" i="6"/>
  <c r="AV50" i="6"/>
  <c r="AV85" i="6"/>
  <c r="AV88" i="6"/>
  <c r="AV38" i="9"/>
  <c r="AV44" i="9"/>
  <c r="AV30" i="10"/>
  <c r="AV38" i="10"/>
  <c r="AV140" i="4"/>
  <c r="AV144" i="4"/>
  <c r="AV154" i="4"/>
  <c r="AU43" i="4"/>
  <c r="AU85" i="4"/>
  <c r="AU91" i="4"/>
  <c r="AU101" i="4"/>
  <c r="AU39" i="6"/>
  <c r="AU47" i="6"/>
  <c r="AU82" i="6"/>
  <c r="AU89" i="6"/>
  <c r="AU97" i="6"/>
  <c r="AU103" i="6"/>
  <c r="AT39" i="4"/>
  <c r="AT47" i="4"/>
  <c r="AT89" i="4"/>
  <c r="AT97" i="4"/>
  <c r="AT39" i="6"/>
  <c r="AT47" i="6"/>
  <c r="AT84" i="6"/>
  <c r="AT95" i="6"/>
  <c r="AT103" i="6"/>
  <c r="AT50" i="4"/>
  <c r="AW35" i="4"/>
  <c r="AW144" i="4"/>
  <c r="AV31" i="4"/>
  <c r="AU46" i="4"/>
  <c r="AU49" i="4"/>
  <c r="AU82" i="4"/>
  <c r="AU84" i="4"/>
  <c r="AU86" i="4"/>
  <c r="AU88" i="4"/>
  <c r="AU90" i="4"/>
  <c r="AU92" i="4"/>
  <c r="AU98" i="4"/>
  <c r="AU100" i="4"/>
  <c r="AU103" i="4"/>
  <c r="AV35" i="6"/>
  <c r="AV37" i="6"/>
  <c r="AU42" i="6"/>
  <c r="AU46" i="6"/>
  <c r="AU83" i="6"/>
  <c r="AU85" i="6"/>
  <c r="AU88" i="6"/>
  <c r="AU90" i="6"/>
  <c r="AU92" i="6"/>
  <c r="AU94" i="6"/>
  <c r="AU96" i="6"/>
  <c r="AU98" i="6"/>
  <c r="AU100" i="6"/>
  <c r="AU102" i="6"/>
  <c r="AU104" i="6"/>
  <c r="AU140" i="4"/>
  <c r="AU144" i="4"/>
  <c r="AU154" i="4"/>
  <c r="AU47" i="4"/>
  <c r="AU93" i="4"/>
  <c r="AU104" i="4"/>
  <c r="AU43" i="6"/>
  <c r="AU49" i="6"/>
  <c r="AU91" i="6"/>
  <c r="AU101" i="6"/>
  <c r="AT41" i="4"/>
  <c r="AT83" i="4"/>
  <c r="AT91" i="4"/>
  <c r="AT99" i="4"/>
  <c r="AU36" i="6"/>
  <c r="AT82" i="6"/>
  <c r="AT89" i="6"/>
  <c r="AT97" i="6"/>
  <c r="AW44" i="4"/>
  <c r="AT38" i="6"/>
  <c r="AW154" i="4"/>
  <c r="AT29" i="4"/>
  <c r="AT37" i="4"/>
  <c r="AT40" i="4"/>
  <c r="AT49" i="4"/>
  <c r="AT82" i="4"/>
  <c r="AT84" i="4"/>
  <c r="AT86" i="4"/>
  <c r="AT88" i="4"/>
  <c r="AT90" i="4"/>
  <c r="AT92" i="4"/>
  <c r="AT98" i="4"/>
  <c r="AT100" i="4"/>
  <c r="AT103" i="4"/>
  <c r="AT48" i="6"/>
  <c r="AT83" i="6"/>
  <c r="AT85" i="6"/>
  <c r="AT88" i="6"/>
  <c r="AT90" i="6"/>
  <c r="AT92" i="6"/>
  <c r="AT96" i="6"/>
  <c r="AT98" i="6"/>
  <c r="AT100" i="6"/>
  <c r="AT102" i="6"/>
  <c r="AT104" i="6"/>
  <c r="AT41" i="8"/>
  <c r="AT140" i="4"/>
  <c r="AT144" i="4"/>
  <c r="AT154" i="4"/>
  <c r="AT38" i="4"/>
  <c r="AU42" i="8"/>
  <c r="AU36" i="4"/>
  <c r="AU89" i="4"/>
  <c r="AU99" i="4"/>
  <c r="AU84" i="6"/>
  <c r="AU93" i="6"/>
  <c r="AU99" i="6"/>
  <c r="AT34" i="4"/>
  <c r="AT85" i="4"/>
  <c r="AT95" i="4"/>
  <c r="AT104" i="4"/>
  <c r="AT41" i="6"/>
  <c r="AT93" i="6"/>
  <c r="AT101" i="6"/>
  <c r="AW31" i="4"/>
  <c r="X72" i="13"/>
  <c r="X89" i="13" s="1"/>
  <c r="AW44" i="9"/>
  <c r="AW30" i="4"/>
  <c r="AW31" i="8"/>
  <c r="AW38" i="8"/>
  <c r="AW44" i="8"/>
  <c r="AW35" i="9"/>
  <c r="AW151" i="4"/>
  <c r="AT94" i="4"/>
  <c r="AT94" i="6"/>
  <c r="AW148" i="4"/>
  <c r="AV148" i="4"/>
  <c r="AU94" i="4"/>
  <c r="AU148" i="4"/>
  <c r="AW150" i="4"/>
  <c r="AV150" i="4"/>
  <c r="AT42" i="4"/>
  <c r="AT96" i="4"/>
  <c r="AT150" i="4"/>
  <c r="AU96" i="4"/>
  <c r="AU150" i="4"/>
  <c r="AU42" i="4"/>
  <c r="AV147" i="4"/>
  <c r="AU147" i="4"/>
  <c r="AT147" i="4"/>
  <c r="AV146" i="4"/>
  <c r="AU146" i="4"/>
  <c r="AT146" i="4"/>
  <c r="AT87" i="4"/>
  <c r="AU87" i="4"/>
  <c r="AU141" i="4"/>
  <c r="AV141" i="4"/>
  <c r="AT141" i="4"/>
  <c r="AW138" i="4"/>
  <c r="AV138" i="4"/>
  <c r="AU138" i="4"/>
  <c r="AT138" i="4"/>
  <c r="AW142" i="5"/>
  <c r="AW152" i="5"/>
  <c r="AW158" i="5"/>
  <c r="AV142" i="5"/>
  <c r="AV152" i="5"/>
  <c r="AV156" i="5"/>
  <c r="AV158" i="5"/>
  <c r="AV143" i="5"/>
  <c r="AV145" i="5"/>
  <c r="AV153" i="5"/>
  <c r="AV155" i="5"/>
  <c r="AT158" i="5"/>
  <c r="AW145" i="5"/>
  <c r="AW153" i="5"/>
  <c r="AW155" i="5"/>
  <c r="AW157" i="5"/>
  <c r="AT142" i="5"/>
  <c r="AT152" i="5"/>
  <c r="AT156" i="5"/>
  <c r="AU143" i="5"/>
  <c r="AU145" i="5"/>
  <c r="AU153" i="5"/>
  <c r="AU155" i="5"/>
  <c r="AV157" i="5"/>
  <c r="AU157" i="5"/>
  <c r="AT155" i="5"/>
  <c r="AT145" i="5"/>
  <c r="AU142" i="5"/>
  <c r="AU152" i="5"/>
  <c r="AU156" i="5"/>
  <c r="AU158" i="5"/>
  <c r="AU43" i="5"/>
  <c r="AT86" i="5"/>
  <c r="AU47" i="5"/>
  <c r="AT143" i="5"/>
  <c r="AT157" i="5"/>
  <c r="AT153" i="5"/>
  <c r="AT85" i="5"/>
  <c r="AT93" i="5"/>
  <c r="AT97" i="5"/>
  <c r="AT44" i="7"/>
  <c r="AT30" i="4" l="1"/>
  <c r="AT28" i="8"/>
  <c r="AT38" i="9"/>
  <c r="AU30" i="8"/>
  <c r="AU41" i="5"/>
  <c r="AW43" i="8"/>
  <c r="AU41" i="4"/>
  <c r="AT46" i="10"/>
  <c r="AV47" i="10"/>
  <c r="AT46" i="6"/>
  <c r="AT46" i="4"/>
  <c r="AU44" i="6"/>
  <c r="AU29" i="4"/>
  <c r="AU41" i="8"/>
  <c r="AV47" i="9"/>
  <c r="AU39" i="8"/>
  <c r="AT35" i="6"/>
  <c r="AU28" i="9"/>
  <c r="AU29" i="5"/>
  <c r="AW34" i="8"/>
  <c r="AT30" i="6"/>
  <c r="AT28" i="4"/>
  <c r="AU31" i="4"/>
  <c r="AU28" i="4"/>
  <c r="AU48" i="9"/>
  <c r="AT38" i="8"/>
  <c r="AU35" i="10"/>
  <c r="AU28" i="8"/>
  <c r="AW34" i="4"/>
  <c r="AU48" i="6"/>
  <c r="AU44" i="4"/>
  <c r="AV98" i="6"/>
  <c r="AV47" i="4"/>
  <c r="AT46" i="8"/>
  <c r="AU44" i="10"/>
  <c r="AT30" i="9"/>
  <c r="AV83" i="6"/>
  <c r="AU33" i="4"/>
  <c r="AU33" i="10"/>
  <c r="AU33" i="9"/>
  <c r="AV92" i="6"/>
  <c r="AV46" i="6"/>
  <c r="AV45" i="8"/>
  <c r="AU45" i="8"/>
  <c r="AU45" i="9"/>
  <c r="AU44" i="8"/>
  <c r="AT30" i="10"/>
  <c r="AU37" i="8"/>
  <c r="AT37" i="6"/>
  <c r="AT44" i="6"/>
  <c r="AU35" i="6"/>
  <c r="AT35" i="4"/>
  <c r="AU30" i="4"/>
  <c r="AU45" i="4"/>
  <c r="AV47" i="6"/>
  <c r="AT36" i="4"/>
  <c r="AV39" i="10"/>
  <c r="AT48" i="10"/>
  <c r="AT45" i="9"/>
  <c r="AT39" i="9"/>
  <c r="AU47" i="9"/>
  <c r="AU46" i="8"/>
  <c r="AV46" i="8"/>
  <c r="AU32" i="9"/>
  <c r="AT35" i="10"/>
  <c r="AT36" i="9"/>
  <c r="AT35" i="8"/>
  <c r="AV46" i="10"/>
  <c r="AU29" i="9"/>
  <c r="AV29" i="9"/>
  <c r="AU45" i="6"/>
  <c r="AT44" i="4"/>
  <c r="AU35" i="4"/>
  <c r="AV30" i="9"/>
  <c r="AV30" i="4"/>
  <c r="AV35" i="8"/>
  <c r="AT44" i="8"/>
  <c r="AT30" i="8"/>
  <c r="AU35" i="9"/>
  <c r="AV35" i="9"/>
  <c r="AT45" i="10"/>
  <c r="AT44" i="9"/>
  <c r="AT45" i="8"/>
  <c r="AT37" i="8"/>
  <c r="AV46" i="4"/>
  <c r="AV41" i="6"/>
  <c r="AV41" i="4"/>
  <c r="AU40" i="9"/>
  <c r="AT40" i="9"/>
  <c r="AU39" i="5"/>
  <c r="AW35" i="10"/>
  <c r="AT40" i="6"/>
  <c r="AU37" i="4"/>
  <c r="AW35" i="8"/>
  <c r="AU41" i="6"/>
  <c r="AV37" i="8"/>
  <c r="AU30" i="10"/>
  <c r="AU37" i="9"/>
  <c r="AW39" i="9"/>
  <c r="AU37" i="6"/>
  <c r="AT45" i="6"/>
  <c r="AV30" i="8"/>
  <c r="AT40" i="8"/>
  <c r="AU44" i="9"/>
  <c r="AU45" i="5"/>
  <c r="AU37" i="5"/>
  <c r="AW39" i="10"/>
  <c r="AU40" i="6"/>
  <c r="AU40" i="4"/>
  <c r="AV44" i="10"/>
  <c r="AV44" i="6"/>
  <c r="AV35" i="4"/>
  <c r="AU39" i="4"/>
  <c r="AT35" i="9"/>
  <c r="AU39" i="10"/>
  <c r="AU39" i="9"/>
  <c r="AV41" i="9"/>
  <c r="AW39" i="4"/>
  <c r="AW45" i="8"/>
  <c r="AW43" i="4"/>
  <c r="AW39" i="8"/>
  <c r="AW30" i="9"/>
  <c r="AW34" i="9"/>
  <c r="AW45" i="9"/>
  <c r="AW30" i="8"/>
  <c r="AT43" i="10"/>
  <c r="AW43" i="10"/>
  <c r="AT43" i="4"/>
  <c r="AT43" i="6"/>
  <c r="AT43" i="9"/>
  <c r="AW42" i="8"/>
  <c r="AT33" i="8"/>
  <c r="AW33" i="10"/>
  <c r="AT33" i="4"/>
  <c r="AU33" i="8"/>
  <c r="AT33" i="10"/>
  <c r="AW33" i="9"/>
  <c r="AV33" i="4"/>
  <c r="AV33" i="8"/>
  <c r="AT33" i="9"/>
  <c r="AW33" i="8"/>
  <c r="AV33" i="9"/>
  <c r="AV33" i="10"/>
  <c r="AV50" i="4"/>
  <c r="AW143" i="4"/>
  <c r="AW143" i="5"/>
  <c r="AU50" i="4"/>
  <c r="AV100" i="6"/>
  <c r="AV102" i="6"/>
  <c r="AV101" i="6"/>
  <c r="AV104" i="6"/>
  <c r="AV103" i="6"/>
  <c r="AW43" i="9"/>
  <c r="AW49" i="9"/>
  <c r="AW34" i="10"/>
  <c r="AU50" i="6"/>
  <c r="AU31" i="5"/>
  <c r="AU31" i="8"/>
  <c r="AT50" i="8"/>
  <c r="AU50" i="8"/>
  <c r="AV97" i="6"/>
  <c r="AT50" i="6"/>
  <c r="AV50" i="9"/>
  <c r="AV50" i="10"/>
  <c r="AV90" i="6"/>
  <c r="AV91" i="6"/>
  <c r="AV82" i="6"/>
  <c r="AU43" i="7"/>
  <c r="AW83" i="5"/>
  <c r="AW95" i="5"/>
  <c r="AT31" i="5"/>
  <c r="AW91" i="6"/>
  <c r="X69" i="13"/>
  <c r="X88" i="13" s="1"/>
  <c r="AW99" i="4"/>
  <c r="AW98" i="4"/>
  <c r="AV82" i="4"/>
  <c r="AV37" i="4"/>
  <c r="AT95" i="5"/>
  <c r="AU103" i="5"/>
  <c r="AW89" i="5"/>
  <c r="AV95" i="5"/>
  <c r="AW101" i="5"/>
  <c r="AU92" i="5"/>
  <c r="AV88" i="5"/>
  <c r="AT92" i="5"/>
  <c r="AT35" i="5"/>
  <c r="AT104" i="5"/>
  <c r="AT32" i="5"/>
  <c r="AU154" i="5"/>
  <c r="AW44" i="10"/>
  <c r="AW44" i="6"/>
  <c r="AT42" i="9"/>
  <c r="AT42" i="10"/>
  <c r="AV29" i="4"/>
  <c r="AW86" i="4"/>
  <c r="AW38" i="10"/>
  <c r="AV42" i="9"/>
  <c r="AV42" i="10"/>
  <c r="AV35" i="7"/>
  <c r="AV50" i="7"/>
  <c r="AU30" i="5"/>
  <c r="AV35" i="5"/>
  <c r="AU89" i="5"/>
  <c r="AW97" i="5"/>
  <c r="AV97" i="5"/>
  <c r="AV90" i="5"/>
  <c r="AT100" i="5"/>
  <c r="AT37" i="5"/>
  <c r="AT44" i="5"/>
  <c r="AT36" i="5"/>
  <c r="AW144" i="5"/>
  <c r="AT154" i="5"/>
  <c r="AT151" i="5"/>
  <c r="AW101" i="6"/>
  <c r="X79" i="13"/>
  <c r="X92" i="13" s="1"/>
  <c r="AW93" i="6"/>
  <c r="X71" i="13"/>
  <c r="AW84" i="6"/>
  <c r="X62" i="13"/>
  <c r="AW39" i="6"/>
  <c r="AW101" i="4"/>
  <c r="AW93" i="4"/>
  <c r="AW83" i="4"/>
  <c r="AW45" i="4"/>
  <c r="AW90" i="6"/>
  <c r="X68" i="13"/>
  <c r="AV103" i="4"/>
  <c r="AV92" i="4"/>
  <c r="AV84" i="4"/>
  <c r="AV101" i="4"/>
  <c r="AV93" i="4"/>
  <c r="AV83" i="4"/>
  <c r="AV45" i="4"/>
  <c r="AV96" i="6"/>
  <c r="AV44" i="7"/>
  <c r="AU85" i="5"/>
  <c r="AW98" i="5"/>
  <c r="AV46" i="7"/>
  <c r="AU32" i="5"/>
  <c r="AV39" i="11"/>
  <c r="AT39" i="5"/>
  <c r="AT50" i="5"/>
  <c r="AU34" i="5"/>
  <c r="AT101" i="5"/>
  <c r="AW85" i="5"/>
  <c r="AU93" i="5"/>
  <c r="AV101" i="5"/>
  <c r="AV85" i="5"/>
  <c r="AU98" i="5"/>
  <c r="AU82" i="5"/>
  <c r="AV41" i="11"/>
  <c r="AT29" i="5"/>
  <c r="AT41" i="5"/>
  <c r="AW84" i="5"/>
  <c r="AT90" i="5"/>
  <c r="AT46" i="5"/>
  <c r="AU144" i="5"/>
  <c r="AW103" i="6"/>
  <c r="X81" i="13"/>
  <c r="AW95" i="6"/>
  <c r="X73" i="13"/>
  <c r="X90" i="13" s="1"/>
  <c r="AW87" i="6"/>
  <c r="X65" i="13"/>
  <c r="AW49" i="6"/>
  <c r="AW104" i="4"/>
  <c r="AW95" i="4"/>
  <c r="AW85" i="4"/>
  <c r="AU31" i="10"/>
  <c r="AU31" i="9"/>
  <c r="AW98" i="6"/>
  <c r="X76" i="13"/>
  <c r="X91" i="13" s="1"/>
  <c r="AV86" i="4"/>
  <c r="AV104" i="4"/>
  <c r="AV95" i="4"/>
  <c r="AV85" i="4"/>
  <c r="AV42" i="6"/>
  <c r="AV95" i="6"/>
  <c r="AT50" i="7"/>
  <c r="AV86" i="5"/>
  <c r="AT40" i="5"/>
  <c r="AT30" i="5"/>
  <c r="AT144" i="5"/>
  <c r="AW82" i="6"/>
  <c r="X60" i="13"/>
  <c r="AW91" i="4"/>
  <c r="AV100" i="4"/>
  <c r="AV99" i="4"/>
  <c r="AV32" i="4"/>
  <c r="AT37" i="7"/>
  <c r="AU46" i="5"/>
  <c r="AT83" i="5"/>
  <c r="AV83" i="5"/>
  <c r="AW88" i="5"/>
  <c r="AV151" i="5"/>
  <c r="AT31" i="9"/>
  <c r="AT31" i="10"/>
  <c r="AW82" i="4"/>
  <c r="AT50" i="9"/>
  <c r="AT50" i="10"/>
  <c r="AW100" i="4"/>
  <c r="AU37" i="7"/>
  <c r="AV41" i="7"/>
  <c r="AT30" i="7"/>
  <c r="AU36" i="5"/>
  <c r="AV50" i="5"/>
  <c r="AV45" i="5"/>
  <c r="AT103" i="5"/>
  <c r="AW91" i="5"/>
  <c r="AU95" i="5"/>
  <c r="AV103" i="5"/>
  <c r="AU100" i="5"/>
  <c r="AU84" i="5"/>
  <c r="AT43" i="5"/>
  <c r="AT45" i="5"/>
  <c r="AW92" i="5"/>
  <c r="AW104" i="5"/>
  <c r="AT98" i="5"/>
  <c r="AT140" i="5"/>
  <c r="AV154" i="5"/>
  <c r="AV140" i="5"/>
  <c r="AW154" i="5"/>
  <c r="AW90" i="4"/>
  <c r="AU42" i="9"/>
  <c r="AU42" i="10"/>
  <c r="AW31" i="10"/>
  <c r="AW31" i="9"/>
  <c r="AW42" i="6"/>
  <c r="AW42" i="9"/>
  <c r="AW42" i="10"/>
  <c r="AW104" i="6"/>
  <c r="X82" i="13"/>
  <c r="AW92" i="4"/>
  <c r="AT31" i="8"/>
  <c r="AV47" i="7"/>
  <c r="AU44" i="5"/>
  <c r="AW140" i="5"/>
  <c r="AV93" i="5"/>
  <c r="AV104" i="5"/>
  <c r="AT84" i="5"/>
  <c r="AT82" i="5"/>
  <c r="AU35" i="5"/>
  <c r="AW99" i="6"/>
  <c r="X77" i="13"/>
  <c r="AW45" i="6"/>
  <c r="AW100" i="6"/>
  <c r="X78" i="13"/>
  <c r="AW83" i="6"/>
  <c r="X61" i="13"/>
  <c r="X86" i="13" s="1"/>
  <c r="AV90" i="4"/>
  <c r="AV91" i="4"/>
  <c r="AU28" i="5"/>
  <c r="AT41" i="7"/>
  <c r="AT99" i="5"/>
  <c r="AU91" i="5"/>
  <c r="AV99" i="5"/>
  <c r="AV92" i="5"/>
  <c r="AT38" i="5"/>
  <c r="AV144" i="5"/>
  <c r="AU32" i="4"/>
  <c r="AW92" i="6"/>
  <c r="X70" i="13"/>
  <c r="AU39" i="7"/>
  <c r="AV43" i="7"/>
  <c r="AV40" i="7"/>
  <c r="AT40" i="7"/>
  <c r="AU40" i="5"/>
  <c r="AV32" i="5"/>
  <c r="AV47" i="5"/>
  <c r="AW31" i="5"/>
  <c r="AT89" i="5"/>
  <c r="AW99" i="5"/>
  <c r="AU97" i="5"/>
  <c r="AV89" i="5"/>
  <c r="AU104" i="5"/>
  <c r="AU86" i="5"/>
  <c r="AV98" i="5"/>
  <c r="AV82" i="5"/>
  <c r="AW82" i="5"/>
  <c r="AT47" i="5"/>
  <c r="AW100" i="5"/>
  <c r="AT28" i="5"/>
  <c r="AU38" i="6"/>
  <c r="AU140" i="5"/>
  <c r="AW45" i="10"/>
  <c r="X83" i="13"/>
  <c r="AW97" i="6"/>
  <c r="X75" i="13"/>
  <c r="AW89" i="6"/>
  <c r="X67" i="13"/>
  <c r="AW43" i="6"/>
  <c r="AW97" i="4"/>
  <c r="AW89" i="4"/>
  <c r="AW88" i="6"/>
  <c r="X66" i="13"/>
  <c r="AW84" i="4"/>
  <c r="AV31" i="9"/>
  <c r="AV31" i="10"/>
  <c r="AW88" i="4"/>
  <c r="AW35" i="6"/>
  <c r="AV98" i="4"/>
  <c r="AV88" i="4"/>
  <c r="AT32" i="4"/>
  <c r="AV97" i="4"/>
  <c r="AV89" i="4"/>
  <c r="AT42" i="6"/>
  <c r="AT42" i="8"/>
  <c r="AT31" i="4"/>
  <c r="AV31" i="8"/>
  <c r="AT33" i="6"/>
  <c r="AT46" i="7"/>
  <c r="AU101" i="5"/>
  <c r="AU90" i="5"/>
  <c r="AV37" i="7"/>
  <c r="AU49" i="5"/>
  <c r="AW85" i="6"/>
  <c r="X63" i="13"/>
  <c r="AV45" i="7"/>
  <c r="AU44" i="7"/>
  <c r="AT45" i="7"/>
  <c r="AV34" i="5"/>
  <c r="AT91" i="5"/>
  <c r="AU99" i="5"/>
  <c r="AU83" i="5"/>
  <c r="AV91" i="5"/>
  <c r="AW93" i="5"/>
  <c r="AU88" i="5"/>
  <c r="AV100" i="5"/>
  <c r="AV84" i="5"/>
  <c r="AW90" i="5"/>
  <c r="AT88" i="5"/>
  <c r="AT34" i="5"/>
  <c r="AT49" i="5"/>
  <c r="AU151" i="5"/>
  <c r="AW151" i="5"/>
  <c r="AW86" i="5"/>
  <c r="AW30" i="10"/>
  <c r="X80" i="13"/>
  <c r="AU50" i="9"/>
  <c r="AU50" i="10"/>
  <c r="AW96" i="6"/>
  <c r="X74" i="13"/>
  <c r="AV42" i="4"/>
  <c r="AV42" i="8"/>
  <c r="AV148" i="5"/>
  <c r="AU94" i="5"/>
  <c r="AW148" i="5"/>
  <c r="AV94" i="6"/>
  <c r="AV94" i="4"/>
  <c r="AV94" i="5"/>
  <c r="AT94" i="5"/>
  <c r="AT148" i="5"/>
  <c r="AU148" i="5"/>
  <c r="AW94" i="6"/>
  <c r="AW94" i="4"/>
  <c r="AW94" i="5"/>
  <c r="AT150" i="5"/>
  <c r="AU96" i="5"/>
  <c r="AW150" i="5"/>
  <c r="AV96" i="5"/>
  <c r="AW96" i="4"/>
  <c r="AU150" i="5"/>
  <c r="AT42" i="5"/>
  <c r="AV150" i="5"/>
  <c r="AW96" i="5"/>
  <c r="AV96" i="4"/>
  <c r="AU42" i="5"/>
  <c r="AT96" i="5"/>
  <c r="AW147" i="4"/>
  <c r="AW147" i="5"/>
  <c r="AT147" i="5"/>
  <c r="AU147" i="5"/>
  <c r="AV147" i="5"/>
  <c r="AW146" i="4"/>
  <c r="AU146" i="5"/>
  <c r="AV146" i="5"/>
  <c r="AT146" i="5"/>
  <c r="AW146" i="5"/>
  <c r="AW33" i="4"/>
  <c r="AT33" i="5"/>
  <c r="AW87" i="4"/>
  <c r="AT87" i="5"/>
  <c r="AV87" i="5"/>
  <c r="AU87" i="5"/>
  <c r="AW87" i="5"/>
  <c r="AU33" i="5"/>
  <c r="AV87" i="4"/>
  <c r="AU141" i="5"/>
  <c r="AW141" i="5"/>
  <c r="AV141" i="5"/>
  <c r="AT141" i="5"/>
  <c r="AW141" i="4"/>
  <c r="AU138" i="5"/>
  <c r="AV138" i="5"/>
  <c r="AT138" i="5"/>
  <c r="AW138" i="5"/>
  <c r="AU35" i="11"/>
  <c r="AV38" i="6"/>
  <c r="AT30" i="11"/>
  <c r="AT49" i="11"/>
  <c r="AT36" i="11"/>
  <c r="AT38" i="11"/>
  <c r="AT33" i="11"/>
  <c r="AT46" i="11"/>
  <c r="AT35" i="11"/>
  <c r="AT34" i="11"/>
  <c r="AT37" i="11"/>
  <c r="AT50" i="11"/>
  <c r="AU33" i="11"/>
  <c r="AT28" i="11"/>
  <c r="AT44" i="11"/>
  <c r="AT41" i="11"/>
  <c r="AT43" i="11"/>
  <c r="AT40" i="11"/>
  <c r="AT45" i="11"/>
  <c r="AT31" i="11"/>
  <c r="AT39" i="11"/>
  <c r="AV31" i="11"/>
  <c r="AU40" i="11"/>
  <c r="AV50" i="11"/>
  <c r="AU42" i="11"/>
  <c r="AV45" i="11"/>
  <c r="AV34" i="11"/>
  <c r="AU28" i="11"/>
  <c r="AV37" i="11"/>
  <c r="AU34" i="11"/>
  <c r="AV28" i="11"/>
  <c r="AU30" i="11"/>
  <c r="AU36" i="11"/>
  <c r="AV30" i="11"/>
  <c r="AU44" i="11"/>
  <c r="AU46" i="11"/>
  <c r="AT31" i="7"/>
  <c r="AU50" i="5" l="1"/>
  <c r="AV39" i="7"/>
  <c r="AV49" i="7"/>
  <c r="AV42" i="7"/>
  <c r="AU50" i="11"/>
  <c r="AU49" i="11"/>
  <c r="AV36" i="11"/>
  <c r="AV44" i="5"/>
  <c r="AV46" i="11"/>
  <c r="AW45" i="5"/>
  <c r="AT38" i="7"/>
  <c r="AU46" i="7"/>
  <c r="AU35" i="7"/>
  <c r="AW39" i="5"/>
  <c r="AT36" i="7"/>
  <c r="AW44" i="11"/>
  <c r="AT31" i="6"/>
  <c r="AU45" i="11"/>
  <c r="AU43" i="11"/>
  <c r="AU37" i="11"/>
  <c r="AW34" i="11"/>
  <c r="AV44" i="11"/>
  <c r="AT39" i="7"/>
  <c r="AU36" i="7"/>
  <c r="AV36" i="7"/>
  <c r="AV41" i="5"/>
  <c r="AV28" i="5"/>
  <c r="AW43" i="5"/>
  <c r="AV49" i="11"/>
  <c r="AW38" i="6"/>
  <c r="AT29" i="6"/>
  <c r="AW43" i="7"/>
  <c r="AV43" i="5"/>
  <c r="AT28" i="7"/>
  <c r="AU49" i="7"/>
  <c r="AW39" i="7"/>
  <c r="AU40" i="7"/>
  <c r="AW31" i="11"/>
  <c r="AW44" i="5"/>
  <c r="AW34" i="5"/>
  <c r="AW44" i="7"/>
  <c r="AV40" i="5"/>
  <c r="AV49" i="5"/>
  <c r="AV37" i="5"/>
  <c r="AW35" i="7"/>
  <c r="AT35" i="7"/>
  <c r="AV31" i="5"/>
  <c r="AV36" i="5"/>
  <c r="AT47" i="7"/>
  <c r="AT29" i="7"/>
  <c r="AT34" i="7"/>
  <c r="AV43" i="11"/>
  <c r="AU38" i="4"/>
  <c r="AU41" i="7"/>
  <c r="AV39" i="5"/>
  <c r="AU50" i="7"/>
  <c r="AW35" i="11"/>
  <c r="AW30" i="11"/>
  <c r="AU39" i="11"/>
  <c r="AW45" i="7"/>
  <c r="AV40" i="11"/>
  <c r="AU47" i="7"/>
  <c r="AV30" i="5"/>
  <c r="AV46" i="5"/>
  <c r="AT49" i="7"/>
  <c r="AW30" i="5"/>
  <c r="AU33" i="6"/>
  <c r="AU31" i="11"/>
  <c r="AW35" i="5"/>
  <c r="AV29" i="5"/>
  <c r="AU45" i="7"/>
  <c r="AT43" i="7"/>
  <c r="AW42" i="11"/>
  <c r="AW42" i="5"/>
  <c r="AV42" i="5"/>
  <c r="AV42" i="11"/>
  <c r="AT42" i="7"/>
  <c r="AW42" i="7"/>
  <c r="H74" i="13"/>
  <c r="AU42" i="7"/>
  <c r="AW33" i="5"/>
  <c r="AV33" i="5"/>
  <c r="AV33" i="11"/>
  <c r="H67" i="13" l="1"/>
  <c r="H76" i="13"/>
  <c r="AU30" i="7"/>
  <c r="AU41" i="11"/>
  <c r="AU28" i="7"/>
  <c r="AV35" i="11"/>
  <c r="AT136" i="4"/>
  <c r="AT47" i="11"/>
  <c r="AU31" i="7"/>
  <c r="AV38" i="4"/>
  <c r="AT136" i="5"/>
  <c r="H75" i="13"/>
  <c r="AW43" i="11"/>
  <c r="AU38" i="5"/>
  <c r="AW45" i="11"/>
  <c r="H77" i="13"/>
  <c r="AU34" i="7"/>
  <c r="AU29" i="6"/>
  <c r="AW38" i="4"/>
  <c r="AU29" i="7"/>
  <c r="AU31" i="6"/>
  <c r="AV47" i="11"/>
  <c r="AU47" i="11"/>
  <c r="AU34" i="6"/>
  <c r="AU28" i="6"/>
  <c r="AU30" i="6"/>
  <c r="H71" i="13"/>
  <c r="AW39" i="11"/>
  <c r="AT42" i="11"/>
  <c r="AW33" i="11"/>
  <c r="AT33" i="7"/>
  <c r="AW38" i="5" l="1"/>
  <c r="AV32" i="10"/>
  <c r="AV31" i="7"/>
  <c r="AV29" i="6"/>
  <c r="AV28" i="6"/>
  <c r="AU32" i="11"/>
  <c r="AV30" i="6"/>
  <c r="AU136" i="4"/>
  <c r="AV31" i="6"/>
  <c r="AU38" i="11"/>
  <c r="AV38" i="5"/>
  <c r="AV34" i="7"/>
  <c r="AV28" i="7"/>
  <c r="AU32" i="10"/>
  <c r="AV34" i="6"/>
  <c r="AT32" i="10"/>
  <c r="AV32" i="11"/>
  <c r="AV29" i="7"/>
  <c r="AU136" i="5"/>
  <c r="AT32" i="11"/>
  <c r="AV30" i="7"/>
  <c r="AU38" i="7"/>
  <c r="AV33" i="6"/>
  <c r="AU33" i="7"/>
  <c r="AV33" i="7"/>
  <c r="AV38" i="11"/>
  <c r="AV38" i="7" l="1"/>
  <c r="AW31" i="6"/>
  <c r="AW33" i="6"/>
  <c r="AW38" i="11"/>
  <c r="AW30" i="6"/>
  <c r="AW38" i="7"/>
  <c r="AV136" i="4"/>
  <c r="AV136" i="5"/>
  <c r="AW34" i="6"/>
  <c r="H70" i="13" l="1"/>
  <c r="AW30" i="7"/>
  <c r="H62" i="13"/>
  <c r="H63" i="13"/>
  <c r="AW31" i="7"/>
  <c r="AW136" i="4"/>
  <c r="AW136" i="5"/>
  <c r="AW34" i="7"/>
  <c r="H66" i="13"/>
  <c r="AW33" i="7"/>
  <c r="H65" i="13"/>
  <c r="AT32" i="8" l="1"/>
  <c r="AT32" i="7" l="1"/>
  <c r="AT86" i="6"/>
  <c r="AU32" i="8"/>
  <c r="AU32" i="7" l="1"/>
  <c r="AT32" i="6"/>
  <c r="AV32" i="8"/>
  <c r="AU86" i="6"/>
  <c r="AV86" i="6" l="1"/>
  <c r="AV32" i="7"/>
  <c r="AU32" i="6"/>
  <c r="AV32" i="6" l="1"/>
  <c r="AW86" i="6" l="1"/>
  <c r="X64" i="13"/>
  <c r="X87" i="13" l="1"/>
  <c r="X84" i="13"/>
  <c r="X93" i="13" l="1"/>
  <c r="AR145" i="4" l="1"/>
  <c r="AS156" i="4" l="1"/>
  <c r="AS143" i="4"/>
  <c r="AR158" i="4"/>
  <c r="AS153" i="4"/>
  <c r="AS158" i="4"/>
  <c r="AS145" i="4"/>
  <c r="AR147" i="4"/>
  <c r="AS143" i="5"/>
  <c r="AS158" i="5"/>
  <c r="AS156" i="5"/>
  <c r="AR145" i="5"/>
  <c r="AR158" i="5"/>
  <c r="AS153" i="5"/>
  <c r="AS145" i="5"/>
  <c r="AR138" i="4" l="1"/>
  <c r="AR152" i="4"/>
  <c r="AS152" i="4"/>
  <c r="AR147" i="5"/>
  <c r="AR152" i="5"/>
  <c r="AS152" i="5"/>
  <c r="AS147" i="4" l="1"/>
  <c r="AS147" i="5"/>
  <c r="AS138" i="5"/>
  <c r="AR138" i="5"/>
  <c r="AS138" i="4"/>
  <c r="AR153" i="4" l="1"/>
  <c r="AR143" i="4"/>
  <c r="AR143" i="5"/>
  <c r="AR153" i="5"/>
  <c r="AR156" i="4" l="1"/>
  <c r="AR156" i="5"/>
  <c r="AR155" i="4" l="1"/>
  <c r="AR155" i="5"/>
  <c r="AS155" i="4" l="1"/>
  <c r="AS155" i="5"/>
  <c r="AR146" i="4" l="1"/>
  <c r="AR146" i="5"/>
  <c r="AS146" i="4" l="1"/>
  <c r="AS146" i="5"/>
  <c r="AT48" i="8" l="1"/>
  <c r="AT102" i="4" l="1"/>
  <c r="AU48" i="8"/>
  <c r="AU102" i="4" l="1"/>
  <c r="AT48" i="4"/>
  <c r="AT102" i="5"/>
  <c r="AU48" i="4"/>
  <c r="AV48" i="8"/>
  <c r="AU102" i="5" l="1"/>
  <c r="AT48" i="5"/>
  <c r="AV102" i="4"/>
  <c r="AT48" i="11"/>
  <c r="AV48" i="4" l="1"/>
  <c r="AT48" i="7"/>
  <c r="AV102" i="5"/>
  <c r="AU48" i="5"/>
  <c r="AU48" i="11"/>
  <c r="AV48" i="5" l="1"/>
  <c r="AU48" i="7"/>
  <c r="AV48" i="11"/>
  <c r="AV48" i="7" l="1"/>
  <c r="AR141" i="4" l="1"/>
  <c r="AR141" i="5"/>
  <c r="AS141" i="4" l="1"/>
  <c r="AS141" i="5"/>
  <c r="AR34" i="10" l="1"/>
  <c r="AS34" i="10"/>
  <c r="AR43" i="10"/>
  <c r="AS43" i="10"/>
  <c r="AR34" i="9"/>
  <c r="AS34" i="9"/>
  <c r="AR43" i="9"/>
  <c r="AS43" i="9"/>
  <c r="AS39" i="9" l="1"/>
  <c r="AS39" i="10"/>
  <c r="AR32" i="9" l="1"/>
  <c r="AS32" i="9"/>
  <c r="AR39" i="10" l="1"/>
  <c r="AR39" i="9"/>
  <c r="AS44" i="9"/>
  <c r="AS44" i="10"/>
  <c r="AR47" i="9"/>
  <c r="AR47" i="10"/>
  <c r="AR35" i="9"/>
  <c r="AR35" i="10"/>
  <c r="AS49" i="10"/>
  <c r="AS49" i="9"/>
  <c r="AR30" i="10"/>
  <c r="AR30" i="9"/>
  <c r="AR44" i="9"/>
  <c r="AR44" i="10"/>
  <c r="AS36" i="10"/>
  <c r="AS36" i="9"/>
  <c r="AR36" i="9"/>
  <c r="AR36" i="10"/>
  <c r="AS45" i="10"/>
  <c r="AS45" i="9"/>
  <c r="AS35" i="10"/>
  <c r="AS35" i="9"/>
  <c r="AR29" i="9"/>
  <c r="AS38" i="9"/>
  <c r="AS38" i="10"/>
  <c r="AR45" i="10"/>
  <c r="AR45" i="9"/>
  <c r="AS47" i="9"/>
  <c r="AS47" i="10"/>
  <c r="AR49" i="9"/>
  <c r="AR49" i="10"/>
  <c r="AS30" i="10"/>
  <c r="AS30" i="9"/>
  <c r="AR38" i="10"/>
  <c r="AR38" i="9"/>
  <c r="AS29" i="9"/>
  <c r="AP92" i="4" l="1"/>
  <c r="AP92" i="5" l="1"/>
  <c r="AP34" i="10" l="1"/>
  <c r="AQ34" i="10"/>
  <c r="AP43" i="10"/>
  <c r="AQ43" i="10"/>
  <c r="AP34" i="9"/>
  <c r="AQ34" i="9"/>
  <c r="AP43" i="9"/>
  <c r="AQ43" i="9"/>
  <c r="AQ156" i="4" l="1"/>
  <c r="AP155" i="4"/>
  <c r="AQ153" i="4"/>
  <c r="AQ145" i="4"/>
  <c r="AQ155" i="4"/>
  <c r="AP156" i="4"/>
  <c r="AP158" i="4"/>
  <c r="AP152" i="4"/>
  <c r="AP143" i="4"/>
  <c r="AQ158" i="4"/>
  <c r="AQ152" i="4"/>
  <c r="AQ143" i="4"/>
  <c r="AP153" i="4"/>
  <c r="AP145" i="4"/>
  <c r="AP147" i="4"/>
  <c r="AQ147" i="4"/>
  <c r="AP146" i="4"/>
  <c r="AQ146" i="4"/>
  <c r="AP141" i="4"/>
  <c r="AQ141" i="4"/>
  <c r="AP138" i="4"/>
  <c r="AQ138" i="4"/>
  <c r="AP158" i="5"/>
  <c r="AP153" i="5"/>
  <c r="AQ153" i="5"/>
  <c r="AP155" i="5"/>
  <c r="AQ155" i="5"/>
  <c r="AQ158" i="5"/>
  <c r="AP145" i="5"/>
  <c r="AQ145" i="5"/>
  <c r="AP152" i="5"/>
  <c r="AQ143" i="5"/>
  <c r="AQ152" i="5"/>
  <c r="AP156" i="5"/>
  <c r="AQ156" i="5"/>
  <c r="AP143" i="5"/>
  <c r="AP147" i="5" l="1"/>
  <c r="AQ147" i="5"/>
  <c r="AQ146" i="5"/>
  <c r="AP146" i="5"/>
  <c r="AQ141" i="5"/>
  <c r="AP141" i="5"/>
  <c r="AP138" i="5"/>
  <c r="AQ138" i="5"/>
  <c r="AP32" i="9" l="1"/>
  <c r="AQ38" i="9" l="1"/>
  <c r="AQ38" i="10"/>
  <c r="AP38" i="10"/>
  <c r="AP38" i="9"/>
  <c r="AQ36" i="10"/>
  <c r="AQ36" i="9"/>
  <c r="AP29" i="9"/>
  <c r="AP47" i="9"/>
  <c r="AP47" i="10"/>
  <c r="AQ47" i="9"/>
  <c r="AQ47" i="10"/>
  <c r="AP30" i="9"/>
  <c r="AP30" i="10"/>
  <c r="AQ49" i="10"/>
  <c r="AQ49" i="9"/>
  <c r="AQ29" i="9"/>
  <c r="AQ39" i="10"/>
  <c r="AQ39" i="9"/>
  <c r="AQ30" i="10"/>
  <c r="AQ30" i="9"/>
  <c r="AP39" i="10"/>
  <c r="AP39" i="9"/>
  <c r="AQ32" i="9"/>
  <c r="AQ45" i="9"/>
  <c r="AQ45" i="10"/>
  <c r="AP44" i="10"/>
  <c r="AP44" i="9"/>
  <c r="AP36" i="9"/>
  <c r="AP36" i="10"/>
  <c r="AP35" i="9"/>
  <c r="AP35" i="10"/>
  <c r="AP49" i="9" l="1"/>
  <c r="AP49" i="10"/>
  <c r="AQ44" i="9"/>
  <c r="AQ44" i="10"/>
  <c r="AQ35" i="10"/>
  <c r="AQ35" i="9"/>
  <c r="AP45" i="9"/>
  <c r="AP45" i="10"/>
  <c r="AN147" i="4" l="1"/>
  <c r="AO147" i="4"/>
  <c r="AO138" i="4"/>
  <c r="AN146" i="4" l="1"/>
  <c r="AO146" i="4"/>
  <c r="AN147" i="5" l="1"/>
  <c r="AO147" i="5"/>
  <c r="AO146" i="5"/>
  <c r="AN146" i="5"/>
  <c r="AO138" i="5"/>
  <c r="AM146" i="4" l="1"/>
  <c r="AL146" i="4"/>
  <c r="AL146" i="5" l="1"/>
  <c r="AM146" i="5"/>
  <c r="AB146" i="4" l="1"/>
  <c r="S146" i="4"/>
  <c r="Z146" i="4"/>
  <c r="AH146" i="4"/>
  <c r="AA146" i="4"/>
  <c r="Q146" i="4"/>
  <c r="AF146" i="4"/>
  <c r="W146" i="4"/>
  <c r="AE146" i="4"/>
  <c r="T146" i="4"/>
  <c r="AI146" i="4"/>
  <c r="Y146" i="4"/>
  <c r="AB70" i="13" s="1"/>
  <c r="X146" i="4"/>
  <c r="V146" i="4"/>
  <c r="AD146" i="4"/>
  <c r="AJ146" i="4"/>
  <c r="R146" i="4"/>
  <c r="AG146" i="4"/>
  <c r="U146" i="4"/>
  <c r="AC146" i="4"/>
  <c r="AK146" i="4"/>
  <c r="AG146" i="5" l="1"/>
  <c r="AB146" i="5"/>
  <c r="AE146" i="5"/>
  <c r="Z146" i="5"/>
  <c r="AH146" i="5"/>
  <c r="AA146" i="5"/>
  <c r="T146" i="5"/>
  <c r="X146" i="5"/>
  <c r="AJ146" i="5"/>
  <c r="Y146" i="5"/>
  <c r="R146" i="5"/>
  <c r="AI146" i="5"/>
  <c r="U146" i="5"/>
  <c r="Q146" i="5"/>
  <c r="AF146" i="5"/>
  <c r="AC146" i="5"/>
  <c r="V146" i="5"/>
  <c r="W146" i="5"/>
  <c r="AD146" i="5"/>
  <c r="AK146" i="5"/>
  <c r="S146" i="5"/>
  <c r="AR92" i="6" l="1"/>
  <c r="AS92" i="6" l="1"/>
  <c r="W70" i="13"/>
  <c r="J147" i="4" l="1"/>
  <c r="R147" i="4"/>
  <c r="AK147" i="4"/>
  <c r="P147" i="4" l="1"/>
  <c r="Q147" i="4"/>
  <c r="U147" i="4"/>
  <c r="F147" i="4"/>
  <c r="W147" i="4"/>
  <c r="T147" i="4"/>
  <c r="AM147" i="4"/>
  <c r="AF147" i="4"/>
  <c r="Z147" i="4"/>
  <c r="AJ147" i="4"/>
  <c r="N147" i="4"/>
  <c r="I147" i="4"/>
  <c r="G147" i="4"/>
  <c r="C147" i="4"/>
  <c r="O147" i="4"/>
  <c r="Y147" i="4"/>
  <c r="AB71" i="13" s="1"/>
  <c r="AC147" i="4"/>
  <c r="AE147" i="4"/>
  <c r="H147" i="4"/>
  <c r="B147" i="4"/>
  <c r="AI147" i="4"/>
  <c r="AB147" i="4"/>
  <c r="L147" i="4"/>
  <c r="S147" i="4"/>
  <c r="AA147" i="4"/>
  <c r="V147" i="4"/>
  <c r="E147" i="4"/>
  <c r="D147" i="4"/>
  <c r="K147" i="4"/>
  <c r="AH147" i="4"/>
  <c r="AG147" i="4"/>
  <c r="AD147" i="4"/>
  <c r="AK147" i="5"/>
  <c r="X147" i="4"/>
  <c r="M147" i="4"/>
  <c r="P147" i="5" l="1"/>
  <c r="AC147" i="5"/>
  <c r="C147" i="5"/>
  <c r="V147" i="5"/>
  <c r="Z147" i="5"/>
  <c r="I147" i="5"/>
  <c r="U147" i="5"/>
  <c r="H147" i="5"/>
  <c r="O147" i="5"/>
  <c r="B147" i="5"/>
  <c r="AI147" i="5"/>
  <c r="AB147" i="5"/>
  <c r="AH147" i="5"/>
  <c r="D147" i="5"/>
  <c r="L147" i="5"/>
  <c r="G147" i="5"/>
  <c r="Y147" i="5"/>
  <c r="AJ147" i="5"/>
  <c r="N147" i="5"/>
  <c r="M147" i="5"/>
  <c r="S147" i="5"/>
  <c r="F147" i="5"/>
  <c r="AF147" i="5"/>
  <c r="T147" i="5"/>
  <c r="W147" i="5"/>
  <c r="AG147" i="5"/>
  <c r="J147" i="5"/>
  <c r="R147" i="5"/>
  <c r="E147" i="5"/>
  <c r="AM147" i="5"/>
  <c r="AD147" i="5"/>
  <c r="AL147" i="4"/>
  <c r="Q147" i="5"/>
  <c r="X147" i="5"/>
  <c r="AA147" i="5"/>
  <c r="AE147" i="5"/>
  <c r="K147" i="5"/>
  <c r="AL147" i="5" l="1"/>
  <c r="AO143" i="4" l="1"/>
  <c r="AO143" i="5"/>
  <c r="AO158" i="4" l="1"/>
  <c r="AN158" i="4" l="1"/>
  <c r="AO155" i="4"/>
  <c r="AO152" i="4"/>
  <c r="AO156" i="4"/>
  <c r="AN138" i="4"/>
  <c r="AO156" i="5"/>
  <c r="AN158" i="5"/>
  <c r="AO158" i="5"/>
  <c r="AO152" i="5"/>
  <c r="AO155" i="5"/>
  <c r="AN153" i="4" l="1"/>
  <c r="AN138" i="5"/>
  <c r="AN153" i="5"/>
  <c r="AO153" i="4" l="1"/>
  <c r="AO153" i="5"/>
  <c r="AK158" i="4" l="1"/>
  <c r="AJ158" i="4"/>
  <c r="AI158" i="4"/>
  <c r="AC158" i="4"/>
  <c r="AB158" i="4"/>
  <c r="AA158" i="4"/>
  <c r="U158" i="4"/>
  <c r="T158" i="4"/>
  <c r="S158" i="4"/>
  <c r="AM158" i="4"/>
  <c r="O158" i="4" l="1"/>
  <c r="W158" i="4"/>
  <c r="AE158" i="4"/>
  <c r="P158" i="4"/>
  <c r="Q158" i="4"/>
  <c r="Z158" i="4"/>
  <c r="R158" i="4"/>
  <c r="AL158" i="4"/>
  <c r="AH158" i="4"/>
  <c r="V158" i="4"/>
  <c r="Y158" i="4"/>
  <c r="AB82" i="13" s="1"/>
  <c r="AG158" i="4"/>
  <c r="N158" i="4"/>
  <c r="AD158" i="4"/>
  <c r="X158" i="4"/>
  <c r="AF158" i="4"/>
  <c r="AE158" i="5"/>
  <c r="AF158" i="5"/>
  <c r="X158" i="5"/>
  <c r="P158" i="5"/>
  <c r="AG158" i="5"/>
  <c r="Y158" i="5"/>
  <c r="AI158" i="5"/>
  <c r="W158" i="5"/>
  <c r="O158" i="5"/>
  <c r="Q158" i="5"/>
  <c r="AH158" i="5"/>
  <c r="Z158" i="5"/>
  <c r="R158" i="5"/>
  <c r="AA158" i="5"/>
  <c r="S158" i="5"/>
  <c r="AJ158" i="5"/>
  <c r="AB158" i="5"/>
  <c r="T158" i="5"/>
  <c r="AM158" i="5"/>
  <c r="AK158" i="5"/>
  <c r="AC158" i="5"/>
  <c r="U158" i="5"/>
  <c r="AL158" i="5"/>
  <c r="AD158" i="5"/>
  <c r="V158" i="5"/>
  <c r="N158" i="5"/>
  <c r="AG143" i="4" l="1"/>
  <c r="Y143" i="4"/>
  <c r="AB67" i="13" s="1"/>
  <c r="Q143" i="4"/>
  <c r="I143" i="4"/>
  <c r="AN143" i="4"/>
  <c r="Z143" i="4"/>
  <c r="B143" i="4"/>
  <c r="C143" i="4"/>
  <c r="R143" i="4"/>
  <c r="K143" i="4"/>
  <c r="L143" i="4"/>
  <c r="AC143" i="4"/>
  <c r="U143" i="4"/>
  <c r="M143" i="4"/>
  <c r="E143" i="4"/>
  <c r="AI143" i="4"/>
  <c r="T143" i="4"/>
  <c r="AL143" i="4"/>
  <c r="AD143" i="4"/>
  <c r="V143" i="4"/>
  <c r="N143" i="4"/>
  <c r="F143" i="4"/>
  <c r="AH143" i="4"/>
  <c r="AA143" i="4"/>
  <c r="AB143" i="4"/>
  <c r="AK143" i="4"/>
  <c r="AE143" i="4"/>
  <c r="W143" i="4"/>
  <c r="O143" i="4"/>
  <c r="G143" i="4"/>
  <c r="J143" i="4"/>
  <c r="S143" i="4"/>
  <c r="AJ143" i="4"/>
  <c r="D143" i="4"/>
  <c r="AM143" i="4"/>
  <c r="AF143" i="4"/>
  <c r="X143" i="4"/>
  <c r="P143" i="4"/>
  <c r="H143" i="4"/>
  <c r="AN143" i="5"/>
  <c r="W143" i="5"/>
  <c r="AG143" i="5"/>
  <c r="Y143" i="5"/>
  <c r="Q143" i="5"/>
  <c r="I143" i="5"/>
  <c r="P143" i="5"/>
  <c r="AH143" i="5"/>
  <c r="Z143" i="5"/>
  <c r="R143" i="5"/>
  <c r="J143" i="5"/>
  <c r="B143" i="5"/>
  <c r="AM143" i="5"/>
  <c r="AI143" i="5"/>
  <c r="AA143" i="5"/>
  <c r="S143" i="5"/>
  <c r="K143" i="5"/>
  <c r="C143" i="5"/>
  <c r="O143" i="5"/>
  <c r="AF143" i="5"/>
  <c r="H143" i="5"/>
  <c r="AJ143" i="5"/>
  <c r="AB143" i="5"/>
  <c r="T143" i="5"/>
  <c r="L143" i="5"/>
  <c r="D143" i="5"/>
  <c r="AE143" i="5"/>
  <c r="AK143" i="5"/>
  <c r="AC143" i="5"/>
  <c r="U143" i="5"/>
  <c r="M143" i="5"/>
  <c r="E143" i="5"/>
  <c r="G143" i="5"/>
  <c r="X143" i="5"/>
  <c r="AL143" i="5"/>
  <c r="AD143" i="5"/>
  <c r="V143" i="5"/>
  <c r="N143" i="5"/>
  <c r="F143" i="5"/>
  <c r="AN152" i="4" l="1"/>
  <c r="AN152" i="5" l="1"/>
  <c r="AN156" i="4" l="1"/>
  <c r="AN156" i="5" l="1"/>
  <c r="AN145" i="4" l="1"/>
  <c r="AO145" i="4" l="1"/>
  <c r="AN145" i="5"/>
  <c r="AM145" i="4"/>
  <c r="AO145" i="5" l="1"/>
  <c r="AM145" i="5"/>
  <c r="L141" i="4" l="1"/>
  <c r="J141" i="4"/>
  <c r="AM141" i="4"/>
  <c r="U141" i="4"/>
  <c r="F141" i="4"/>
  <c r="Q141" i="4"/>
  <c r="C141" i="4"/>
  <c r="H141" i="4"/>
  <c r="S141" i="4"/>
  <c r="W141" i="4"/>
  <c r="E141" i="4"/>
  <c r="Y141" i="4"/>
  <c r="AB65" i="13" s="1"/>
  <c r="I141" i="4"/>
  <c r="X141" i="4"/>
  <c r="P141" i="4"/>
  <c r="D141" i="4"/>
  <c r="R141" i="4"/>
  <c r="O141" i="4"/>
  <c r="N141" i="4"/>
  <c r="M141" i="4"/>
  <c r="T141" i="4"/>
  <c r="V141" i="4"/>
  <c r="K141" i="4"/>
  <c r="G141" i="4"/>
  <c r="B141" i="4"/>
  <c r="AB141" i="4"/>
  <c r="AC141" i="4"/>
  <c r="AH141" i="4"/>
  <c r="AA141" i="4"/>
  <c r="AF141" i="4"/>
  <c r="Z141" i="4"/>
  <c r="AI141" i="4"/>
  <c r="AD141" i="4"/>
  <c r="AJ141" i="4"/>
  <c r="AG141" i="4"/>
  <c r="AK141" i="4"/>
  <c r="AE141" i="4"/>
  <c r="Y141" i="5"/>
  <c r="R141" i="5" l="1"/>
  <c r="S141" i="5"/>
  <c r="I155" i="4"/>
  <c r="W141" i="5"/>
  <c r="X141" i="5"/>
  <c r="H141" i="5"/>
  <c r="F141" i="5"/>
  <c r="T141" i="5"/>
  <c r="L141" i="5"/>
  <c r="I141" i="5"/>
  <c r="P141" i="5"/>
  <c r="E141" i="5"/>
  <c r="H155" i="4"/>
  <c r="M141" i="5"/>
  <c r="AN141" i="4"/>
  <c r="K141" i="5"/>
  <c r="O141" i="5"/>
  <c r="J141" i="5"/>
  <c r="AL141" i="4"/>
  <c r="D141" i="5"/>
  <c r="C141" i="5"/>
  <c r="Q141" i="5"/>
  <c r="B141" i="5"/>
  <c r="U141" i="5"/>
  <c r="G141" i="5"/>
  <c r="N141" i="5"/>
  <c r="V141" i="5"/>
  <c r="AG141" i="5"/>
  <c r="AD141" i="5"/>
  <c r="AB141" i="5"/>
  <c r="AJ141" i="5"/>
  <c r="AE141" i="5"/>
  <c r="AF141" i="5"/>
  <c r="AC141" i="5"/>
  <c r="AI141" i="5"/>
  <c r="Z141" i="5"/>
  <c r="AH141" i="5"/>
  <c r="AM141" i="5"/>
  <c r="AA141" i="5"/>
  <c r="AK141" i="5"/>
  <c r="AN155" i="4"/>
  <c r="AM155" i="4"/>
  <c r="H155" i="5" l="1"/>
  <c r="E155" i="4"/>
  <c r="I155" i="5"/>
  <c r="G155" i="4"/>
  <c r="D155" i="4"/>
  <c r="C155" i="4"/>
  <c r="B155" i="4"/>
  <c r="F155" i="4"/>
  <c r="AO141" i="4"/>
  <c r="AN141" i="5"/>
  <c r="AL141" i="5"/>
  <c r="AM155" i="5"/>
  <c r="AN155" i="5"/>
  <c r="AK155" i="4"/>
  <c r="AG155" i="4"/>
  <c r="AC155" i="4"/>
  <c r="AI155" i="4"/>
  <c r="W155" i="4"/>
  <c r="AH155" i="4"/>
  <c r="U155" i="4"/>
  <c r="X155" i="4"/>
  <c r="AD155" i="4"/>
  <c r="T155" i="4"/>
  <c r="K155" i="4"/>
  <c r="V155" i="4"/>
  <c r="Z155" i="4"/>
  <c r="N155" i="4"/>
  <c r="Y155" i="4"/>
  <c r="AB79" i="13" s="1"/>
  <c r="R155" i="4"/>
  <c r="AL155" i="4"/>
  <c r="AF155" i="4"/>
  <c r="Q155" i="4"/>
  <c r="O155" i="4"/>
  <c r="M155" i="4"/>
  <c r="AB155" i="4"/>
  <c r="S155" i="4"/>
  <c r="P155" i="4"/>
  <c r="L155" i="4"/>
  <c r="AE155" i="4"/>
  <c r="AA155" i="4"/>
  <c r="AJ155" i="4"/>
  <c r="J155" i="4"/>
  <c r="B155" i="5" l="1"/>
  <c r="E155" i="5"/>
  <c r="D155" i="5"/>
  <c r="F155" i="5"/>
  <c r="C155" i="5"/>
  <c r="G155" i="5"/>
  <c r="AO141" i="5"/>
  <c r="Z155" i="5"/>
  <c r="U155" i="5"/>
  <c r="X155" i="5"/>
  <c r="L155" i="5"/>
  <c r="AL155" i="5"/>
  <c r="AD155" i="5"/>
  <c r="AE155" i="5"/>
  <c r="AF155" i="5"/>
  <c r="T155" i="5"/>
  <c r="AB155" i="5"/>
  <c r="N155" i="5"/>
  <c r="AA155" i="5"/>
  <c r="Q155" i="5"/>
  <c r="W155" i="5"/>
  <c r="O155" i="5"/>
  <c r="Y155" i="5"/>
  <c r="R155" i="5"/>
  <c r="AI155" i="5"/>
  <c r="AJ155" i="5"/>
  <c r="J155" i="5"/>
  <c r="AK155" i="5"/>
  <c r="P155" i="5"/>
  <c r="S155" i="5"/>
  <c r="AH155" i="5"/>
  <c r="M155" i="5"/>
  <c r="K155" i="5"/>
  <c r="AC155" i="5"/>
  <c r="V155" i="5"/>
  <c r="AG155" i="5"/>
  <c r="AM138" i="4"/>
  <c r="AL138" i="4"/>
  <c r="AM152" i="4"/>
  <c r="C152" i="4" l="1"/>
  <c r="AE138" i="4"/>
  <c r="W138" i="4"/>
  <c r="O138" i="4"/>
  <c r="V152" i="4"/>
  <c r="AD138" i="4"/>
  <c r="V138" i="4"/>
  <c r="N138" i="4"/>
  <c r="AG138" i="4"/>
  <c r="Z138" i="4"/>
  <c r="R138" i="4"/>
  <c r="J138" i="4"/>
  <c r="AD152" i="4"/>
  <c r="Y138" i="4"/>
  <c r="AB62" i="13" s="1"/>
  <c r="I138" i="4"/>
  <c r="AF138" i="4"/>
  <c r="X138" i="4"/>
  <c r="P138" i="4"/>
  <c r="G152" i="4"/>
  <c r="AJ138" i="4"/>
  <c r="AA138" i="4"/>
  <c r="S138" i="4"/>
  <c r="K138" i="4"/>
  <c r="Q138" i="4"/>
  <c r="AK138" i="4"/>
  <c r="AB138" i="4"/>
  <c r="T138" i="4"/>
  <c r="L138" i="4"/>
  <c r="R152" i="4"/>
  <c r="AC138" i="4"/>
  <c r="U138" i="4"/>
  <c r="M138" i="4"/>
  <c r="G152" i="5"/>
  <c r="R152" i="5"/>
  <c r="AD152" i="5"/>
  <c r="AF138" i="5"/>
  <c r="X138" i="5"/>
  <c r="P138" i="5"/>
  <c r="C152" i="5"/>
  <c r="V152" i="5"/>
  <c r="AD138" i="5"/>
  <c r="V138" i="5"/>
  <c r="N138" i="5"/>
  <c r="AE138" i="5"/>
  <c r="L138" i="5"/>
  <c r="T138" i="5"/>
  <c r="AC138" i="5"/>
  <c r="U138" i="5"/>
  <c r="M138" i="5"/>
  <c r="AG138" i="5"/>
  <c r="AB138" i="5"/>
  <c r="W138" i="5"/>
  <c r="O138" i="5"/>
  <c r="Y138" i="5"/>
  <c r="Q138" i="5"/>
  <c r="I138" i="5"/>
  <c r="AJ138" i="5"/>
  <c r="Z138" i="5"/>
  <c r="R138" i="5"/>
  <c r="J138" i="5"/>
  <c r="AK138" i="5"/>
  <c r="AA138" i="5"/>
  <c r="S138" i="5"/>
  <c r="K138" i="5"/>
  <c r="AM152" i="5"/>
  <c r="AI138" i="4"/>
  <c r="W152" i="4" l="1"/>
  <c r="Z152" i="4"/>
  <c r="Q152" i="4"/>
  <c r="P152" i="4"/>
  <c r="N152" i="4"/>
  <c r="AG152" i="4"/>
  <c r="H152" i="4"/>
  <c r="AK152" i="4"/>
  <c r="AH152" i="4"/>
  <c r="Y152" i="4"/>
  <c r="AB76" i="13" s="1"/>
  <c r="AH138" i="4"/>
  <c r="I152" i="4"/>
  <c r="AI152" i="4"/>
  <c r="J152" i="4"/>
  <c r="AL152" i="4"/>
  <c r="S152" i="4"/>
  <c r="AF152" i="4"/>
  <c r="F152" i="4"/>
  <c r="X152" i="4"/>
  <c r="AE152" i="4"/>
  <c r="AM138" i="5"/>
  <c r="AL138" i="5"/>
  <c r="H152" i="5"/>
  <c r="AG152" i="5"/>
  <c r="P152" i="5"/>
  <c r="AE152" i="5"/>
  <c r="N152" i="5"/>
  <c r="F152" i="5"/>
  <c r="I152" i="5"/>
  <c r="W152" i="5"/>
  <c r="Q152" i="5"/>
  <c r="X152" i="5"/>
  <c r="Z152" i="5"/>
  <c r="Y152" i="5"/>
  <c r="J152" i="5"/>
  <c r="AF152" i="5"/>
  <c r="AH152" i="5"/>
  <c r="AI138" i="5"/>
  <c r="S152" i="5"/>
  <c r="AH138" i="5"/>
  <c r="AK152" i="5"/>
  <c r="AL152" i="5"/>
  <c r="AI152" i="5"/>
  <c r="AC152" i="4" l="1"/>
  <c r="E152" i="4"/>
  <c r="AA152" i="4"/>
  <c r="M152" i="4"/>
  <c r="T152" i="4"/>
  <c r="L152" i="4"/>
  <c r="B152" i="4"/>
  <c r="U152" i="4"/>
  <c r="O152" i="4"/>
  <c r="D152" i="4"/>
  <c r="K152" i="4"/>
  <c r="AJ152" i="4"/>
  <c r="AB152" i="4"/>
  <c r="T152" i="5"/>
  <c r="L152" i="5"/>
  <c r="E152" i="5"/>
  <c r="M152" i="5"/>
  <c r="K152" i="5"/>
  <c r="D152" i="5"/>
  <c r="U152" i="5"/>
  <c r="O152" i="5"/>
  <c r="AJ152" i="5"/>
  <c r="AB152" i="5"/>
  <c r="B152" i="5"/>
  <c r="AC152" i="5"/>
  <c r="AA152" i="5"/>
  <c r="AB153" i="4" l="1"/>
  <c r="AB153" i="5"/>
  <c r="AC153" i="4" l="1"/>
  <c r="AD153" i="4"/>
  <c r="AE153" i="4"/>
  <c r="AF153" i="4"/>
  <c r="AG153" i="4"/>
  <c r="AH153" i="4"/>
  <c r="AI153" i="4"/>
  <c r="AJ153" i="4"/>
  <c r="AK153" i="4"/>
  <c r="AL153" i="4"/>
  <c r="AM153" i="4"/>
  <c r="AI153" i="5" l="1"/>
  <c r="AC153" i="5"/>
  <c r="AD153" i="5"/>
  <c r="AE153" i="5"/>
  <c r="AF153" i="5"/>
  <c r="AJ153" i="5"/>
  <c r="AK153" i="5"/>
  <c r="AM153" i="5"/>
  <c r="AG153" i="5"/>
  <c r="AL153" i="5"/>
  <c r="AH153" i="5"/>
  <c r="S145" i="4" l="1"/>
  <c r="Q145" i="4"/>
  <c r="AA145" i="4" l="1"/>
  <c r="AI145" i="4"/>
  <c r="Z145" i="4"/>
  <c r="AH145" i="4"/>
  <c r="AF145" i="4"/>
  <c r="Y145" i="4"/>
  <c r="AB69" i="13" s="1"/>
  <c r="AG145" i="4"/>
  <c r="W145" i="4"/>
  <c r="AE145" i="4"/>
  <c r="X145" i="4"/>
  <c r="V145" i="4"/>
  <c r="AD145" i="4"/>
  <c r="U145" i="4"/>
  <c r="AC145" i="4"/>
  <c r="AK145" i="4"/>
  <c r="AB145" i="4"/>
  <c r="AJ145" i="4"/>
  <c r="X145" i="5"/>
  <c r="V145" i="5"/>
  <c r="U145" i="5"/>
  <c r="W145" i="5"/>
  <c r="AB145" i="5"/>
  <c r="AD145" i="5"/>
  <c r="Y145" i="5"/>
  <c r="AH145" i="5"/>
  <c r="AF145" i="5"/>
  <c r="AI145" i="5"/>
  <c r="AE145" i="5"/>
  <c r="AA145" i="5"/>
  <c r="Z145" i="5"/>
  <c r="S145" i="5"/>
  <c r="AC145" i="5"/>
  <c r="Q145" i="5"/>
  <c r="AK145" i="5"/>
  <c r="AJ145" i="5"/>
  <c r="AG145" i="5"/>
  <c r="AL145" i="4"/>
  <c r="AL145" i="5" l="1"/>
  <c r="AM156" i="4" l="1"/>
  <c r="AL156" i="4"/>
  <c r="E156" i="4"/>
  <c r="D156" i="4"/>
  <c r="C156" i="4"/>
  <c r="B156" i="4"/>
  <c r="AL156" i="5" l="1"/>
  <c r="E156" i="5"/>
  <c r="D156" i="5"/>
  <c r="AM156" i="5"/>
  <c r="C156" i="5"/>
  <c r="B156" i="5"/>
  <c r="G156" i="4" l="1"/>
  <c r="H156" i="4"/>
  <c r="I156" i="4"/>
  <c r="J156" i="4"/>
  <c r="K156" i="4"/>
  <c r="L156" i="4"/>
  <c r="M156" i="4"/>
  <c r="N156" i="4"/>
  <c r="O156" i="4"/>
  <c r="P156" i="4"/>
  <c r="Q156" i="4"/>
  <c r="R156" i="4"/>
  <c r="S156" i="4"/>
  <c r="T156" i="4"/>
  <c r="U156" i="4"/>
  <c r="V156" i="4"/>
  <c r="W156" i="4"/>
  <c r="X156" i="4"/>
  <c r="Y156" i="4"/>
  <c r="AB80" i="13" s="1"/>
  <c r="Z156" i="4"/>
  <c r="AA156" i="4"/>
  <c r="AB156" i="4"/>
  <c r="AC156" i="4"/>
  <c r="AD156" i="4"/>
  <c r="AE156" i="4"/>
  <c r="AF156" i="4"/>
  <c r="AG156" i="4"/>
  <c r="AH156" i="4"/>
  <c r="AI156" i="4"/>
  <c r="AJ156" i="4"/>
  <c r="AK156" i="4"/>
  <c r="S156" i="5" l="1"/>
  <c r="AJ156" i="5"/>
  <c r="AC156" i="5"/>
  <c r="AD156" i="5"/>
  <c r="K156" i="5"/>
  <c r="T156" i="5"/>
  <c r="AE156" i="5"/>
  <c r="W156" i="5"/>
  <c r="O156" i="5"/>
  <c r="G156" i="5"/>
  <c r="L156" i="5"/>
  <c r="N156" i="5"/>
  <c r="AF156" i="5"/>
  <c r="X156" i="5"/>
  <c r="P156" i="5"/>
  <c r="H156" i="5"/>
  <c r="AA156" i="5"/>
  <c r="AB156" i="5"/>
  <c r="AK156" i="5"/>
  <c r="U156" i="5"/>
  <c r="V156" i="5"/>
  <c r="AG156" i="5"/>
  <c r="Y156" i="5"/>
  <c r="Q156" i="5"/>
  <c r="I156" i="5"/>
  <c r="AI156" i="5"/>
  <c r="M156" i="5"/>
  <c r="AH156" i="5"/>
  <c r="Z156" i="5"/>
  <c r="R156" i="5"/>
  <c r="J156" i="5"/>
  <c r="F156" i="4"/>
  <c r="F156" i="5" l="1"/>
  <c r="G151" i="4" l="1"/>
  <c r="R151" i="4"/>
  <c r="S151" i="4"/>
  <c r="Q151" i="4"/>
  <c r="P151" i="4"/>
  <c r="H151" i="4"/>
  <c r="O151" i="4"/>
  <c r="F151" i="4"/>
  <c r="D151" i="4"/>
  <c r="L151" i="4"/>
  <c r="J151" i="4"/>
  <c r="T151" i="4"/>
  <c r="C151" i="4"/>
  <c r="B151" i="4"/>
  <c r="K151" i="4"/>
  <c r="E151" i="4" l="1"/>
  <c r="U151" i="4"/>
  <c r="I151" i="4"/>
  <c r="M151" i="4"/>
  <c r="N151" i="4"/>
  <c r="AO35" i="10" l="1"/>
  <c r="AO39" i="9"/>
  <c r="AO47" i="9"/>
  <c r="AO38" i="9"/>
  <c r="AN35" i="9"/>
  <c r="AN43" i="10"/>
  <c r="AO36" i="9"/>
  <c r="AO35" i="9"/>
  <c r="AO39" i="10"/>
  <c r="AO43" i="10"/>
  <c r="AO47" i="10"/>
  <c r="AO38" i="10"/>
  <c r="AN35" i="10"/>
  <c r="AN39" i="9"/>
  <c r="AN43" i="9"/>
  <c r="AN47" i="9"/>
  <c r="AO36" i="10"/>
  <c r="AN32" i="9"/>
  <c r="AN36" i="9"/>
  <c r="AN44" i="10"/>
  <c r="AO32" i="9"/>
  <c r="AN36" i="10"/>
  <c r="AO29" i="9"/>
  <c r="AO45" i="9"/>
  <c r="AO49" i="10"/>
  <c r="AO30" i="10"/>
  <c r="AO44" i="9"/>
  <c r="AN29" i="9"/>
  <c r="AN45" i="10"/>
  <c r="AN49" i="9"/>
  <c r="AN30" i="9"/>
  <c r="AN34" i="9"/>
  <c r="AN38" i="10"/>
  <c r="AO34" i="9"/>
  <c r="AO43" i="9"/>
  <c r="AN39" i="10"/>
  <c r="AN47" i="10"/>
  <c r="AN44" i="9"/>
  <c r="AO45" i="10"/>
  <c r="AO49" i="9"/>
  <c r="AO30" i="9"/>
  <c r="AO44" i="10"/>
  <c r="AN45" i="9"/>
  <c r="AN49" i="10"/>
  <c r="AN30" i="10"/>
  <c r="AN34" i="10"/>
  <c r="AN38" i="9"/>
  <c r="AO34" i="10"/>
  <c r="AM29" i="9" l="1"/>
  <c r="AM47" i="9"/>
  <c r="AM30" i="10"/>
  <c r="AL30" i="9"/>
  <c r="AM35" i="9"/>
  <c r="AM45" i="9"/>
  <c r="AL45" i="9"/>
  <c r="AM47" i="10"/>
  <c r="AM38" i="9"/>
  <c r="AM30" i="9"/>
  <c r="AL38" i="9"/>
  <c r="AL30" i="10"/>
  <c r="AM35" i="10"/>
  <c r="AL43" i="10"/>
  <c r="AM32" i="9"/>
  <c r="AL32" i="9"/>
  <c r="AL39" i="9"/>
  <c r="AL43" i="9"/>
  <c r="AL39" i="10"/>
  <c r="AM49" i="9"/>
  <c r="AL49" i="9"/>
  <c r="AM39" i="10"/>
  <c r="AL47" i="9"/>
  <c r="AM34" i="9"/>
  <c r="AL34" i="10"/>
  <c r="AL35" i="10"/>
  <c r="AM44" i="10"/>
  <c r="AM36" i="9"/>
  <c r="AL44" i="9"/>
  <c r="AL36" i="10"/>
  <c r="AM43" i="10"/>
  <c r="AM45" i="10"/>
  <c r="AL45" i="10"/>
  <c r="AL29" i="9"/>
  <c r="AM38" i="10"/>
  <c r="AL38" i="10"/>
  <c r="AM49" i="10"/>
  <c r="AL49" i="10"/>
  <c r="AM39" i="9"/>
  <c r="AL47" i="10"/>
  <c r="AM34" i="10"/>
  <c r="AL34" i="9"/>
  <c r="AL35" i="9"/>
  <c r="AM44" i="9"/>
  <c r="AM36" i="10"/>
  <c r="AL44" i="10"/>
  <c r="AL36" i="9"/>
  <c r="AM43" i="9"/>
  <c r="AH49" i="10" l="1"/>
  <c r="R49" i="10"/>
  <c r="T47" i="9"/>
  <c r="D47" i="9"/>
  <c r="AH45" i="10"/>
  <c r="R45" i="10"/>
  <c r="AK44" i="9"/>
  <c r="M44" i="9"/>
  <c r="AJ43" i="9"/>
  <c r="L43" i="9"/>
  <c r="C42" i="9"/>
  <c r="AB39" i="10"/>
  <c r="D39" i="9"/>
  <c r="AI38" i="10"/>
  <c r="C38" i="9"/>
  <c r="AK36" i="9"/>
  <c r="U36" i="9"/>
  <c r="AB35" i="10"/>
  <c r="L35" i="10"/>
  <c r="AA34" i="9"/>
  <c r="AK49" i="9"/>
  <c r="E49" i="9"/>
  <c r="AI47" i="10"/>
  <c r="C47" i="9"/>
  <c r="AK45" i="10"/>
  <c r="AD49" i="10"/>
  <c r="V49" i="10"/>
  <c r="N49" i="9"/>
  <c r="F49" i="10"/>
  <c r="AF47" i="9"/>
  <c r="X47" i="10"/>
  <c r="P47" i="10"/>
  <c r="H47" i="9"/>
  <c r="AD45" i="10"/>
  <c r="V45" i="9"/>
  <c r="N45" i="9"/>
  <c r="F45" i="10"/>
  <c r="AG44" i="9"/>
  <c r="Y44" i="10"/>
  <c r="Q44" i="10"/>
  <c r="I44" i="9"/>
  <c r="Z49" i="9"/>
  <c r="B49" i="9"/>
  <c r="AB47" i="9"/>
  <c r="L47" i="9"/>
  <c r="Z45" i="10"/>
  <c r="J45" i="9"/>
  <c r="B45" i="10"/>
  <c r="AC44" i="9"/>
  <c r="U44" i="10"/>
  <c r="T43" i="9"/>
  <c r="D43" i="10"/>
  <c r="S42" i="10"/>
  <c r="K42" i="10"/>
  <c r="AJ39" i="10"/>
  <c r="T39" i="10"/>
  <c r="AA38" i="10"/>
  <c r="K38" i="9"/>
  <c r="AC36" i="10"/>
  <c r="M36" i="9"/>
  <c r="AJ35" i="9"/>
  <c r="T35" i="9"/>
  <c r="AI34" i="10"/>
  <c r="K34" i="9"/>
  <c r="C34" i="9"/>
  <c r="AC49" i="10"/>
  <c r="U49" i="10"/>
  <c r="M49" i="10"/>
  <c r="AA47" i="9"/>
  <c r="S47" i="9"/>
  <c r="K47" i="9"/>
  <c r="AC45" i="9"/>
  <c r="U45" i="9"/>
  <c r="M45" i="9"/>
  <c r="E45" i="9"/>
  <c r="AJ44" i="10"/>
  <c r="AB44" i="9"/>
  <c r="T44" i="9"/>
  <c r="L44" i="9"/>
  <c r="D44" i="10"/>
  <c r="AI43" i="9"/>
  <c r="AA43" i="9"/>
  <c r="S43" i="9"/>
  <c r="K43" i="9"/>
  <c r="C43" i="9"/>
  <c r="R42" i="9"/>
  <c r="J42" i="10"/>
  <c r="B42" i="10"/>
  <c r="AI39" i="10"/>
  <c r="AA39" i="9"/>
  <c r="S39" i="10"/>
  <c r="K39" i="10"/>
  <c r="C39" i="10"/>
  <c r="AH38" i="9"/>
  <c r="Z38" i="10"/>
  <c r="R38" i="9"/>
  <c r="J38" i="9"/>
  <c r="B38" i="9"/>
  <c r="AJ36" i="9"/>
  <c r="AB36" i="10"/>
  <c r="T36" i="9"/>
  <c r="L36" i="9"/>
  <c r="D36" i="9"/>
  <c r="AI35" i="10"/>
  <c r="AA35" i="10"/>
  <c r="S35" i="10"/>
  <c r="K35" i="9"/>
  <c r="C35" i="10"/>
  <c r="AH34" i="10"/>
  <c r="Z34" i="10"/>
  <c r="R34" i="10"/>
  <c r="J34" i="10"/>
  <c r="B34" i="10"/>
  <c r="AD49" i="9"/>
  <c r="V49" i="9"/>
  <c r="N49" i="10"/>
  <c r="F49" i="9"/>
  <c r="AF47" i="10"/>
  <c r="X47" i="9"/>
  <c r="P47" i="9"/>
  <c r="H47" i="10"/>
  <c r="AD45" i="9"/>
  <c r="V45" i="10"/>
  <c r="N45" i="10"/>
  <c r="F45" i="9"/>
  <c r="AG44" i="10"/>
  <c r="Y44" i="9"/>
  <c r="Q44" i="9"/>
  <c r="I44" i="10"/>
  <c r="AF43" i="9"/>
  <c r="X43" i="10"/>
  <c r="P43" i="9"/>
  <c r="H43" i="10"/>
  <c r="W42" i="9"/>
  <c r="O42" i="10"/>
  <c r="G42" i="10"/>
  <c r="AC51" i="10"/>
  <c r="U51" i="9"/>
  <c r="M51" i="9"/>
  <c r="E51" i="10"/>
  <c r="AI49" i="10"/>
  <c r="AA49" i="9"/>
  <c r="S49" i="9"/>
  <c r="K49" i="9"/>
  <c r="C49" i="10"/>
  <c r="AK47" i="10"/>
  <c r="AC47" i="9"/>
  <c r="U47" i="10"/>
  <c r="M47" i="9"/>
  <c r="E47" i="9"/>
  <c r="AI45" i="9"/>
  <c r="AA45" i="9"/>
  <c r="S45" i="9"/>
  <c r="K45" i="10"/>
  <c r="C45" i="9"/>
  <c r="AH44" i="10"/>
  <c r="Z44" i="10"/>
  <c r="R44" i="9"/>
  <c r="J44" i="9"/>
  <c r="B44" i="10"/>
  <c r="AK43" i="10"/>
  <c r="AC43" i="9"/>
  <c r="U43" i="9"/>
  <c r="M43" i="9"/>
  <c r="E43" i="10"/>
  <c r="T42" i="9"/>
  <c r="L42" i="10"/>
  <c r="D42" i="9"/>
  <c r="AK39" i="10"/>
  <c r="AC39" i="9"/>
  <c r="U39" i="10"/>
  <c r="M39" i="10"/>
  <c r="E39" i="9"/>
  <c r="AJ38" i="10"/>
  <c r="AB38" i="10"/>
  <c r="T38" i="10"/>
  <c r="L38" i="10"/>
  <c r="D38" i="10"/>
  <c r="AH36" i="10"/>
  <c r="Z36" i="9"/>
  <c r="R36" i="9"/>
  <c r="J36" i="10"/>
  <c r="B36" i="9"/>
  <c r="AK35" i="10"/>
  <c r="AC35" i="10"/>
  <c r="U35" i="10"/>
  <c r="M35" i="9"/>
  <c r="E35" i="10"/>
  <c r="AJ34" i="10"/>
  <c r="AB34" i="9"/>
  <c r="T34" i="9"/>
  <c r="L34" i="10"/>
  <c r="D34" i="10"/>
  <c r="AH32" i="9"/>
  <c r="Z32" i="9"/>
  <c r="R32" i="9"/>
  <c r="J32" i="9"/>
  <c r="B32" i="9"/>
  <c r="J49" i="10"/>
  <c r="AJ47" i="10"/>
  <c r="E44" i="9"/>
  <c r="AB43" i="10"/>
  <c r="L39" i="9"/>
  <c r="S38" i="10"/>
  <c r="E36" i="10"/>
  <c r="D35" i="9"/>
  <c r="S34" i="10"/>
  <c r="AH49" i="9"/>
  <c r="Z49" i="10"/>
  <c r="R49" i="9"/>
  <c r="J49" i="9"/>
  <c r="B49" i="10"/>
  <c r="AJ47" i="9"/>
  <c r="AB47" i="10"/>
  <c r="T47" i="10"/>
  <c r="L47" i="10"/>
  <c r="D47" i="10"/>
  <c r="AH45" i="9"/>
  <c r="Z45" i="9"/>
  <c r="R45" i="9"/>
  <c r="J45" i="10"/>
  <c r="B45" i="9"/>
  <c r="AK44" i="10"/>
  <c r="AC44" i="10"/>
  <c r="U44" i="9"/>
  <c r="M44" i="10"/>
  <c r="E44" i="10"/>
  <c r="AJ43" i="10"/>
  <c r="AB43" i="9"/>
  <c r="T43" i="10"/>
  <c r="L43" i="10"/>
  <c r="D43" i="9"/>
  <c r="S42" i="9"/>
  <c r="K42" i="9"/>
  <c r="C42" i="10"/>
  <c r="AF43" i="10"/>
  <c r="X43" i="9"/>
  <c r="P43" i="10"/>
  <c r="H43" i="9"/>
  <c r="W42" i="10"/>
  <c r="O42" i="9"/>
  <c r="G42" i="9"/>
  <c r="AF39" i="10"/>
  <c r="X39" i="9"/>
  <c r="P39" i="10"/>
  <c r="H39" i="9"/>
  <c r="AE38" i="10"/>
  <c r="W38" i="10"/>
  <c r="O38" i="9"/>
  <c r="G38" i="9"/>
  <c r="AG36" i="10"/>
  <c r="Y36" i="9"/>
  <c r="Q36" i="9"/>
  <c r="I36" i="10"/>
  <c r="AF35" i="10"/>
  <c r="X35" i="10"/>
  <c r="P35" i="10"/>
  <c r="H35" i="9"/>
  <c r="AE34" i="9"/>
  <c r="W34" i="10"/>
  <c r="O34" i="9"/>
  <c r="G34" i="9"/>
  <c r="AG32" i="9"/>
  <c r="Y32" i="9"/>
  <c r="Q32" i="9"/>
  <c r="I32" i="9"/>
  <c r="AC51" i="9"/>
  <c r="U51" i="10"/>
  <c r="M51" i="10"/>
  <c r="AI49" i="9"/>
  <c r="AA49" i="10"/>
  <c r="S49" i="10"/>
  <c r="K49" i="10"/>
  <c r="C49" i="9"/>
  <c r="AK47" i="9"/>
  <c r="AC47" i="10"/>
  <c r="U47" i="9"/>
  <c r="M47" i="10"/>
  <c r="E47" i="10"/>
  <c r="AI45" i="10"/>
  <c r="AA45" i="10"/>
  <c r="S45" i="10"/>
  <c r="K45" i="9"/>
  <c r="C45" i="10"/>
  <c r="AH44" i="9"/>
  <c r="Z44" i="9"/>
  <c r="R44" i="10"/>
  <c r="J44" i="10"/>
  <c r="B44" i="9"/>
  <c r="AK43" i="9"/>
  <c r="AC43" i="10"/>
  <c r="U43" i="10"/>
  <c r="M43" i="10"/>
  <c r="E43" i="9"/>
  <c r="T42" i="10"/>
  <c r="L42" i="9"/>
  <c r="D42" i="10"/>
  <c r="AK39" i="9"/>
  <c r="AC39" i="10"/>
  <c r="U39" i="9"/>
  <c r="M39" i="9"/>
  <c r="E39" i="10"/>
  <c r="AJ38" i="9"/>
  <c r="AB38" i="9"/>
  <c r="T38" i="9"/>
  <c r="L38" i="9"/>
  <c r="D38" i="9"/>
  <c r="AH36" i="9"/>
  <c r="Z36" i="10"/>
  <c r="R36" i="10"/>
  <c r="J36" i="9"/>
  <c r="B36" i="10"/>
  <c r="AK35" i="9"/>
  <c r="AC35" i="9"/>
  <c r="U35" i="9"/>
  <c r="M35" i="10"/>
  <c r="E35" i="9"/>
  <c r="AJ34" i="9"/>
  <c r="AB34" i="10"/>
  <c r="T34" i="10"/>
  <c r="L34" i="9"/>
  <c r="D34" i="9"/>
  <c r="AK49" i="10"/>
  <c r="AC49" i="9"/>
  <c r="U49" i="9"/>
  <c r="M49" i="9"/>
  <c r="E49" i="10"/>
  <c r="AI47" i="9"/>
  <c r="AA47" i="10"/>
  <c r="S47" i="10"/>
  <c r="K47" i="10"/>
  <c r="C47" i="10"/>
  <c r="AK45" i="9"/>
  <c r="AC45" i="10"/>
  <c r="U45" i="10"/>
  <c r="M45" i="10"/>
  <c r="E45" i="10"/>
  <c r="AJ44" i="9"/>
  <c r="AB44" i="10"/>
  <c r="T44" i="10"/>
  <c r="L44" i="10"/>
  <c r="D44" i="9"/>
  <c r="AI43" i="10"/>
  <c r="AA43" i="10"/>
  <c r="S43" i="10"/>
  <c r="K43" i="10"/>
  <c r="C43" i="10"/>
  <c r="R42" i="10"/>
  <c r="J42" i="9"/>
  <c r="B42" i="9"/>
  <c r="AF39" i="9"/>
  <c r="X39" i="10"/>
  <c r="P39" i="9"/>
  <c r="H39" i="10"/>
  <c r="AE38" i="9"/>
  <c r="W38" i="9"/>
  <c r="O38" i="10"/>
  <c r="G38" i="10"/>
  <c r="AG36" i="9"/>
  <c r="Y36" i="10"/>
  <c r="Q36" i="10"/>
  <c r="I36" i="9"/>
  <c r="AF35" i="9"/>
  <c r="X35" i="9"/>
  <c r="P35" i="9"/>
  <c r="H35" i="10"/>
  <c r="AE34" i="10"/>
  <c r="W34" i="9"/>
  <c r="O34" i="10"/>
  <c r="G34" i="10"/>
  <c r="AG51" i="9"/>
  <c r="Y51" i="10"/>
  <c r="Q51" i="9"/>
  <c r="I51" i="10"/>
  <c r="AE49" i="9"/>
  <c r="W49" i="9"/>
  <c r="O49" i="9"/>
  <c r="G49" i="9"/>
  <c r="AG47" i="9"/>
  <c r="Y47" i="9"/>
  <c r="Q47" i="10"/>
  <c r="I47" i="10"/>
  <c r="AE45" i="10"/>
  <c r="W45" i="10"/>
  <c r="O45" i="9"/>
  <c r="G45" i="10"/>
  <c r="AD44" i="9"/>
  <c r="V44" i="9"/>
  <c r="N44" i="9"/>
  <c r="F44" i="9"/>
  <c r="AG43" i="9"/>
  <c r="Y43" i="9"/>
  <c r="Q43" i="10"/>
  <c r="I43" i="9"/>
  <c r="X42" i="10"/>
  <c r="P42" i="9"/>
  <c r="H42" i="10"/>
  <c r="AG39" i="10"/>
  <c r="Y39" i="10"/>
  <c r="Q39" i="10"/>
  <c r="I39" i="10"/>
  <c r="AF38" i="10"/>
  <c r="X38" i="10"/>
  <c r="P38" i="9"/>
  <c r="H38" i="9"/>
  <c r="AD36" i="9"/>
  <c r="V36" i="10"/>
  <c r="N36" i="9"/>
  <c r="F36" i="10"/>
  <c r="AG35" i="10"/>
  <c r="Y35" i="10"/>
  <c r="Q35" i="10"/>
  <c r="I35" i="10"/>
  <c r="AF34" i="9"/>
  <c r="X34" i="10"/>
  <c r="P34" i="10"/>
  <c r="H34" i="9"/>
  <c r="AD32" i="9"/>
  <c r="V32" i="9"/>
  <c r="N32" i="9"/>
  <c r="F32" i="9"/>
  <c r="AG49" i="9"/>
  <c r="Y49" i="9"/>
  <c r="Q49" i="10"/>
  <c r="I49" i="10"/>
  <c r="AE47" i="9"/>
  <c r="W47" i="9"/>
  <c r="O47" i="9"/>
  <c r="G47" i="9"/>
  <c r="AG45" i="10"/>
  <c r="Y45" i="9"/>
  <c r="Q45" i="10"/>
  <c r="I45" i="10"/>
  <c r="AF44" i="10"/>
  <c r="X44" i="10"/>
  <c r="P44" i="9"/>
  <c r="H44" i="9"/>
  <c r="AE43" i="9"/>
  <c r="W43" i="10"/>
  <c r="O43" i="9"/>
  <c r="G43" i="10"/>
  <c r="V42" i="10"/>
  <c r="N42" i="10"/>
  <c r="F42" i="9"/>
  <c r="AE39" i="10"/>
  <c r="W39" i="10"/>
  <c r="O39" i="10"/>
  <c r="G39" i="10"/>
  <c r="AD38" i="9"/>
  <c r="V38" i="9"/>
  <c r="AJ39" i="9"/>
  <c r="AB39" i="9"/>
  <c r="T39" i="9"/>
  <c r="L39" i="10"/>
  <c r="D39" i="10"/>
  <c r="AI38" i="9"/>
  <c r="AA38" i="9"/>
  <c r="S38" i="9"/>
  <c r="K38" i="10"/>
  <c r="C38" i="10"/>
  <c r="AK36" i="10"/>
  <c r="AC36" i="9"/>
  <c r="U36" i="10"/>
  <c r="M36" i="10"/>
  <c r="E36" i="9"/>
  <c r="AJ35" i="10"/>
  <c r="AB35" i="9"/>
  <c r="T35" i="10"/>
  <c r="L35" i="9"/>
  <c r="D35" i="10"/>
  <c r="AI34" i="9"/>
  <c r="AA34" i="10"/>
  <c r="S34" i="9"/>
  <c r="K34" i="10"/>
  <c r="C34" i="10"/>
  <c r="AK32" i="9"/>
  <c r="AC32" i="9"/>
  <c r="U32" i="9"/>
  <c r="M32" i="9"/>
  <c r="E32" i="9"/>
  <c r="AG51" i="10"/>
  <c r="Y51" i="9"/>
  <c r="Q51" i="10"/>
  <c r="AE49" i="10"/>
  <c r="W49" i="10"/>
  <c r="O49" i="10"/>
  <c r="G49" i="10"/>
  <c r="AG47" i="10"/>
  <c r="Y47" i="10"/>
  <c r="Q47" i="9"/>
  <c r="I47" i="9"/>
  <c r="AE45" i="9"/>
  <c r="W45" i="9"/>
  <c r="O45" i="10"/>
  <c r="G45" i="9"/>
  <c r="AD44" i="10"/>
  <c r="V44" i="10"/>
  <c r="N44" i="10"/>
  <c r="F44" i="10"/>
  <c r="AG43" i="10"/>
  <c r="Y43" i="10"/>
  <c r="Q43" i="9"/>
  <c r="I43" i="10"/>
  <c r="X42" i="9"/>
  <c r="P42" i="10"/>
  <c r="H42" i="9"/>
  <c r="AG39" i="9"/>
  <c r="Y39" i="9"/>
  <c r="Q39" i="9"/>
  <c r="I39" i="9"/>
  <c r="AF38" i="9"/>
  <c r="X38" i="9"/>
  <c r="P38" i="10"/>
  <c r="H38" i="10"/>
  <c r="AD36" i="10"/>
  <c r="V36" i="9"/>
  <c r="N36" i="10"/>
  <c r="F36" i="9"/>
  <c r="AG35" i="9"/>
  <c r="Y35" i="9"/>
  <c r="Q35" i="9"/>
  <c r="I35" i="9"/>
  <c r="AF34" i="10"/>
  <c r="X34" i="9"/>
  <c r="P34" i="9"/>
  <c r="H34" i="10"/>
  <c r="AG49" i="10"/>
  <c r="Y49" i="10"/>
  <c r="Q49" i="9"/>
  <c r="I49" i="9"/>
  <c r="AE47" i="10"/>
  <c r="W47" i="10"/>
  <c r="O47" i="10"/>
  <c r="G47" i="10"/>
  <c r="AG45" i="9"/>
  <c r="Y45" i="10"/>
  <c r="Q45" i="9"/>
  <c r="I45" i="9"/>
  <c r="AF44" i="9"/>
  <c r="X44" i="9"/>
  <c r="P44" i="10"/>
  <c r="H44" i="10"/>
  <c r="AE43" i="10"/>
  <c r="W43" i="9"/>
  <c r="O43" i="10"/>
  <c r="G43" i="9"/>
  <c r="V42" i="9"/>
  <c r="N42" i="9"/>
  <c r="F42" i="10"/>
  <c r="AE39" i="9"/>
  <c r="W39" i="9"/>
  <c r="AJ32" i="9"/>
  <c r="AB32" i="9"/>
  <c r="T32" i="9"/>
  <c r="L32" i="9"/>
  <c r="D32" i="9"/>
  <c r="AJ49" i="9"/>
  <c r="AB49" i="10"/>
  <c r="T49" i="9"/>
  <c r="L49" i="10"/>
  <c r="AD47" i="9"/>
  <c r="V47" i="9"/>
  <c r="N47" i="9"/>
  <c r="F47" i="9"/>
  <c r="AF45" i="10"/>
  <c r="X45" i="9"/>
  <c r="P45" i="10"/>
  <c r="H45" i="9"/>
  <c r="AE44" i="10"/>
  <c r="W44" i="9"/>
  <c r="O44" i="9"/>
  <c r="G44" i="10"/>
  <c r="AD43" i="10"/>
  <c r="V43" i="10"/>
  <c r="N43" i="10"/>
  <c r="F43" i="9"/>
  <c r="U42" i="9"/>
  <c r="M42" i="9"/>
  <c r="E42" i="10"/>
  <c r="AH39" i="9"/>
  <c r="B39" i="9"/>
  <c r="M38" i="10"/>
  <c r="W36" i="10"/>
  <c r="V35" i="10"/>
  <c r="AG34" i="10"/>
  <c r="AE32" i="9"/>
  <c r="I30" i="9"/>
  <c r="L29" i="9"/>
  <c r="AD30" i="9"/>
  <c r="V30" i="10"/>
  <c r="N30" i="9"/>
  <c r="F30" i="9"/>
  <c r="AG29" i="9"/>
  <c r="Y29" i="9"/>
  <c r="Q29" i="9"/>
  <c r="I29" i="9"/>
  <c r="N39" i="9"/>
  <c r="AG38" i="9"/>
  <c r="E38" i="10"/>
  <c r="S36" i="10"/>
  <c r="R35" i="9"/>
  <c r="M34" i="9"/>
  <c r="AA32" i="9"/>
  <c r="AG30" i="9"/>
  <c r="T29" i="9"/>
  <c r="AE30" i="10"/>
  <c r="W30" i="9"/>
  <c r="O30" i="9"/>
  <c r="G30" i="9"/>
  <c r="AD29" i="9"/>
  <c r="V29" i="9"/>
  <c r="N29" i="9"/>
  <c r="F29" i="10"/>
  <c r="F39" i="9"/>
  <c r="Y38" i="9"/>
  <c r="AE36" i="10"/>
  <c r="F35" i="10"/>
  <c r="Y34" i="9"/>
  <c r="S32" i="9"/>
  <c r="AK30" i="10"/>
  <c r="M30" i="10"/>
  <c r="AJ29" i="9"/>
  <c r="AJ30" i="9"/>
  <c r="AB30" i="10"/>
  <c r="T30" i="10"/>
  <c r="L30" i="10"/>
  <c r="D30" i="10"/>
  <c r="AI29" i="9"/>
  <c r="AA29" i="9"/>
  <c r="S29" i="10"/>
  <c r="K29" i="9"/>
  <c r="C29" i="9"/>
  <c r="D49" i="9"/>
  <c r="AD39" i="9"/>
  <c r="I38" i="9"/>
  <c r="K36" i="9"/>
  <c r="AH35" i="10"/>
  <c r="B35" i="9"/>
  <c r="U34" i="10"/>
  <c r="C32" i="9"/>
  <c r="E30" i="9"/>
  <c r="X29" i="10"/>
  <c r="AI39" i="9"/>
  <c r="AA39" i="10"/>
  <c r="S39" i="9"/>
  <c r="K39" i="9"/>
  <c r="C39" i="9"/>
  <c r="AH38" i="10"/>
  <c r="Z38" i="9"/>
  <c r="R38" i="10"/>
  <c r="J38" i="10"/>
  <c r="B38" i="10"/>
  <c r="AJ36" i="10"/>
  <c r="AB36" i="9"/>
  <c r="T36" i="10"/>
  <c r="L36" i="10"/>
  <c r="D36" i="10"/>
  <c r="AI35" i="9"/>
  <c r="AA35" i="9"/>
  <c r="S35" i="9"/>
  <c r="K35" i="10"/>
  <c r="C35" i="9"/>
  <c r="AH34" i="9"/>
  <c r="Z34" i="9"/>
  <c r="R34" i="9"/>
  <c r="J34" i="9"/>
  <c r="B34" i="9"/>
  <c r="AJ49" i="10"/>
  <c r="AB49" i="9"/>
  <c r="T49" i="10"/>
  <c r="L49" i="9"/>
  <c r="AD47" i="10"/>
  <c r="V47" i="10"/>
  <c r="N47" i="10"/>
  <c r="F47" i="10"/>
  <c r="AF45" i="9"/>
  <c r="X45" i="10"/>
  <c r="P45" i="9"/>
  <c r="H45" i="10"/>
  <c r="AE44" i="9"/>
  <c r="W44" i="10"/>
  <c r="O44" i="10"/>
  <c r="G44" i="9"/>
  <c r="AD43" i="9"/>
  <c r="V43" i="9"/>
  <c r="N43" i="9"/>
  <c r="F43" i="10"/>
  <c r="U42" i="10"/>
  <c r="M42" i="10"/>
  <c r="E42" i="9"/>
  <c r="AH39" i="10"/>
  <c r="B39" i="10"/>
  <c r="M38" i="9"/>
  <c r="W36" i="9"/>
  <c r="V35" i="9"/>
  <c r="AG34" i="9"/>
  <c r="I30" i="10"/>
  <c r="L29" i="10"/>
  <c r="AD30" i="10"/>
  <c r="V30" i="9"/>
  <c r="N30" i="10"/>
  <c r="F30" i="10"/>
  <c r="AG29" i="10"/>
  <c r="Y29" i="10"/>
  <c r="Q29" i="10"/>
  <c r="I29" i="10"/>
  <c r="N39" i="10"/>
  <c r="AG38" i="10"/>
  <c r="E38" i="9"/>
  <c r="S36" i="9"/>
  <c r="R35" i="10"/>
  <c r="M34" i="10"/>
  <c r="AG30" i="10"/>
  <c r="T29" i="10"/>
  <c r="AE30" i="9"/>
  <c r="W30" i="10"/>
  <c r="O30" i="10"/>
  <c r="G30" i="10"/>
  <c r="AD29" i="10"/>
  <c r="V29" i="10"/>
  <c r="N29" i="10"/>
  <c r="F29" i="9"/>
  <c r="F39" i="10"/>
  <c r="Y38" i="10"/>
  <c r="AE36" i="9"/>
  <c r="F35" i="9"/>
  <c r="Y34" i="10"/>
  <c r="AK30" i="9"/>
  <c r="M30" i="9"/>
  <c r="AJ29" i="10"/>
  <c r="AJ30" i="10"/>
  <c r="AB30" i="9"/>
  <c r="T30" i="9"/>
  <c r="L30" i="9"/>
  <c r="D30" i="9"/>
  <c r="AI29" i="10"/>
  <c r="AA29" i="10"/>
  <c r="S29" i="9"/>
  <c r="K29" i="10"/>
  <c r="C29" i="10"/>
  <c r="D49" i="10"/>
  <c r="AD39" i="10"/>
  <c r="I38" i="10"/>
  <c r="K36" i="10"/>
  <c r="AH35" i="9"/>
  <c r="B35" i="10"/>
  <c r="U34" i="9"/>
  <c r="E30" i="10"/>
  <c r="X29" i="9"/>
  <c r="N38" i="9"/>
  <c r="F38" i="9"/>
  <c r="AF36" i="10"/>
  <c r="X36" i="9"/>
  <c r="P36" i="10"/>
  <c r="H36" i="9"/>
  <c r="AE35" i="10"/>
  <c r="W35" i="10"/>
  <c r="O35" i="9"/>
  <c r="G35" i="9"/>
  <c r="AD34" i="9"/>
  <c r="V34" i="9"/>
  <c r="N34" i="9"/>
  <c r="F34" i="10"/>
  <c r="AF32" i="9"/>
  <c r="X32" i="9"/>
  <c r="P32" i="9"/>
  <c r="H32" i="9"/>
  <c r="AF49" i="9"/>
  <c r="X49" i="10"/>
  <c r="P49" i="9"/>
  <c r="AH47" i="10"/>
  <c r="Z47" i="10"/>
  <c r="R47" i="10"/>
  <c r="J47" i="9"/>
  <c r="B47" i="10"/>
  <c r="AJ45" i="9"/>
  <c r="AB45" i="9"/>
  <c r="T45" i="10"/>
  <c r="L45" i="10"/>
  <c r="D45" i="9"/>
  <c r="AI44" i="9"/>
  <c r="AA44" i="10"/>
  <c r="S44" i="9"/>
  <c r="K44" i="9"/>
  <c r="C44" i="9"/>
  <c r="AH43" i="9"/>
  <c r="Z43" i="9"/>
  <c r="R43" i="10"/>
  <c r="J43" i="10"/>
  <c r="B43" i="9"/>
  <c r="Q42" i="10"/>
  <c r="I42" i="9"/>
  <c r="R39" i="10"/>
  <c r="AK38" i="10"/>
  <c r="G36" i="10"/>
  <c r="Q34" i="9"/>
  <c r="K32" i="9"/>
  <c r="AC30" i="9"/>
  <c r="AB29" i="9"/>
  <c r="AH30" i="9"/>
  <c r="Z30" i="9"/>
  <c r="R30" i="10"/>
  <c r="J30" i="10"/>
  <c r="B30" i="10"/>
  <c r="AK29" i="10"/>
  <c r="AC29" i="9"/>
  <c r="U29" i="9"/>
  <c r="M29" i="10"/>
  <c r="E29" i="10"/>
  <c r="H49" i="10"/>
  <c r="V39" i="9"/>
  <c r="U38" i="9"/>
  <c r="AI36" i="9"/>
  <c r="C36" i="9"/>
  <c r="AD35" i="9"/>
  <c r="J35" i="9"/>
  <c r="AC34" i="10"/>
  <c r="E34" i="10"/>
  <c r="O32" i="9"/>
  <c r="Q30" i="9"/>
  <c r="AF29" i="9"/>
  <c r="H29" i="9"/>
  <c r="AI30" i="9"/>
  <c r="AA30" i="9"/>
  <c r="S30" i="9"/>
  <c r="K30" i="9"/>
  <c r="C30" i="10"/>
  <c r="AH29" i="10"/>
  <c r="Z29" i="10"/>
  <c r="R29" i="10"/>
  <c r="J29" i="9"/>
  <c r="B29" i="10"/>
  <c r="Z39" i="10"/>
  <c r="Q38" i="9"/>
  <c r="O36" i="10"/>
  <c r="Z35" i="10"/>
  <c r="I34" i="10"/>
  <c r="AI32" i="9"/>
  <c r="G32" i="9"/>
  <c r="Y30" i="9"/>
  <c r="P29" i="10"/>
  <c r="AF30" i="9"/>
  <c r="X30" i="10"/>
  <c r="P30" i="10"/>
  <c r="H30" i="10"/>
  <c r="AE29" i="10"/>
  <c r="W29" i="10"/>
  <c r="O29" i="10"/>
  <c r="G29" i="10"/>
  <c r="Y42" i="9"/>
  <c r="J39" i="9"/>
  <c r="AC38" i="10"/>
  <c r="AA36" i="9"/>
  <c r="N35" i="9"/>
  <c r="AK34" i="9"/>
  <c r="W32" i="9"/>
  <c r="U30" i="9"/>
  <c r="D29" i="9"/>
  <c r="O39" i="9"/>
  <c r="G39" i="9"/>
  <c r="AD38" i="10"/>
  <c r="V38" i="10"/>
  <c r="N38" i="10"/>
  <c r="F38" i="10"/>
  <c r="AF36" i="9"/>
  <c r="X36" i="10"/>
  <c r="P36" i="9"/>
  <c r="H36" i="10"/>
  <c r="AE35" i="9"/>
  <c r="W35" i="9"/>
  <c r="O35" i="10"/>
  <c r="G35" i="10"/>
  <c r="AD34" i="10"/>
  <c r="V34" i="10"/>
  <c r="N34" i="10"/>
  <c r="F34" i="9"/>
  <c r="AF49" i="10"/>
  <c r="X49" i="9"/>
  <c r="P49" i="10"/>
  <c r="AH47" i="9"/>
  <c r="Z47" i="9"/>
  <c r="R47" i="9"/>
  <c r="J47" i="10"/>
  <c r="B47" i="9"/>
  <c r="AJ45" i="10"/>
  <c r="AB45" i="10"/>
  <c r="T45" i="9"/>
  <c r="L45" i="9"/>
  <c r="D45" i="10"/>
  <c r="AI44" i="10"/>
  <c r="AA44" i="9"/>
  <c r="S44" i="10"/>
  <c r="K44" i="10"/>
  <c r="C44" i="10"/>
  <c r="AH43" i="10"/>
  <c r="Z43" i="10"/>
  <c r="R43" i="9"/>
  <c r="J43" i="9"/>
  <c r="B43" i="10"/>
  <c r="Q42" i="9"/>
  <c r="I42" i="10"/>
  <c r="R39" i="9"/>
  <c r="AK38" i="9"/>
  <c r="G36" i="9"/>
  <c r="Q34" i="10"/>
  <c r="AC30" i="10"/>
  <c r="AB29" i="10"/>
  <c r="AH30" i="10"/>
  <c r="Z30" i="10"/>
  <c r="R30" i="9"/>
  <c r="J30" i="9"/>
  <c r="B30" i="9"/>
  <c r="AK29" i="9"/>
  <c r="AC29" i="10"/>
  <c r="U29" i="10"/>
  <c r="M29" i="9"/>
  <c r="E29" i="9"/>
  <c r="H49" i="9"/>
  <c r="V39" i="10"/>
  <c r="AI36" i="10"/>
  <c r="C36" i="10"/>
  <c r="AD35" i="10"/>
  <c r="J35" i="10"/>
  <c r="AC34" i="9"/>
  <c r="E34" i="9"/>
  <c r="Q30" i="10"/>
  <c r="AF29" i="10"/>
  <c r="H29" i="10"/>
  <c r="AI30" i="10"/>
  <c r="AA30" i="10"/>
  <c r="S30" i="10"/>
  <c r="K30" i="10"/>
  <c r="C30" i="9"/>
  <c r="AH29" i="9"/>
  <c r="Z29" i="9"/>
  <c r="R29" i="9"/>
  <c r="J29" i="10"/>
  <c r="B29" i="9"/>
  <c r="Z39" i="9"/>
  <c r="Q38" i="10"/>
  <c r="O36" i="9"/>
  <c r="Z35" i="9"/>
  <c r="I34" i="9"/>
  <c r="Y30" i="10"/>
  <c r="P29" i="9"/>
  <c r="AF30" i="10"/>
  <c r="X30" i="9"/>
  <c r="P30" i="9"/>
  <c r="H30" i="9"/>
  <c r="AE29" i="9"/>
  <c r="W29" i="9"/>
  <c r="O29" i="9"/>
  <c r="G29" i="9"/>
  <c r="Y42" i="10"/>
  <c r="J39" i="10"/>
  <c r="AC38" i="9"/>
  <c r="AA36" i="10"/>
  <c r="N35" i="10"/>
  <c r="AK34" i="10"/>
  <c r="U30" i="10"/>
  <c r="D29" i="10"/>
  <c r="U38" i="10" l="1"/>
  <c r="AR49" i="8" l="1"/>
  <c r="AR103" i="6"/>
  <c r="AR45" i="8"/>
  <c r="AR99" i="6"/>
  <c r="AR29" i="8"/>
  <c r="AR83" i="6"/>
  <c r="AR35" i="8"/>
  <c r="AR87" i="6"/>
  <c r="W72" i="13"/>
  <c r="W89" i="13" s="1"/>
  <c r="AR44" i="8"/>
  <c r="AR47" i="8"/>
  <c r="AR101" i="6"/>
  <c r="AR43" i="8"/>
  <c r="AR97" i="6"/>
  <c r="AR39" i="8"/>
  <c r="AR34" i="8"/>
  <c r="AR88" i="6"/>
  <c r="AR30" i="8"/>
  <c r="AR84" i="6"/>
  <c r="W82" i="13" l="1"/>
  <c r="W63" i="13"/>
  <c r="AS47" i="8"/>
  <c r="AS99" i="6"/>
  <c r="W77" i="13"/>
  <c r="AS88" i="6"/>
  <c r="W66" i="13"/>
  <c r="AS49" i="8"/>
  <c r="AS101" i="6"/>
  <c r="W79" i="13"/>
  <c r="W92" i="13" s="1"/>
  <c r="W78" i="13"/>
  <c r="W73" i="13"/>
  <c r="W90" i="13" s="1"/>
  <c r="AS103" i="6"/>
  <c r="W81" i="13"/>
  <c r="W74" i="13"/>
  <c r="W80" i="13"/>
  <c r="W69" i="13"/>
  <c r="W88" i="13" s="1"/>
  <c r="W83" i="13"/>
  <c r="AS35" i="8"/>
  <c r="AS39" i="8"/>
  <c r="AS44" i="8"/>
  <c r="AS34" i="8"/>
  <c r="AS87" i="6"/>
  <c r="W65" i="13"/>
  <c r="AS45" i="8"/>
  <c r="AS43" i="8"/>
  <c r="AS30" i="8"/>
  <c r="AP34" i="8"/>
  <c r="AQ44" i="8"/>
  <c r="AP47" i="8"/>
  <c r="AP39" i="8"/>
  <c r="AQ34" i="8"/>
  <c r="AP35" i="8"/>
  <c r="AR90" i="6"/>
  <c r="AQ39" i="8"/>
  <c r="AQ35" i="8"/>
  <c r="AR82" i="6"/>
  <c r="AP43" i="8"/>
  <c r="AP49" i="8"/>
  <c r="AP45" i="8"/>
  <c r="AQ43" i="8"/>
  <c r="AQ49" i="8"/>
  <c r="AQ45" i="8"/>
  <c r="AP44" i="8"/>
  <c r="AQ47" i="8"/>
  <c r="AS29" i="8" l="1"/>
  <c r="AQ88" i="6"/>
  <c r="AR97" i="4"/>
  <c r="AS83" i="6"/>
  <c r="W61" i="13"/>
  <c r="W86" i="13" s="1"/>
  <c r="AS97" i="4"/>
  <c r="AS99" i="4"/>
  <c r="AQ87" i="6"/>
  <c r="AS82" i="6"/>
  <c r="W60" i="13"/>
  <c r="AP103" i="6"/>
  <c r="AS36" i="8"/>
  <c r="AP101" i="6"/>
  <c r="AQ103" i="6"/>
  <c r="AP97" i="6"/>
  <c r="AR99" i="4"/>
  <c r="AS90" i="6"/>
  <c r="W68" i="13"/>
  <c r="AQ99" i="6"/>
  <c r="AQ101" i="6"/>
  <c r="AR84" i="4"/>
  <c r="AP87" i="6"/>
  <c r="AP88" i="6"/>
  <c r="AS84" i="6"/>
  <c r="W62" i="13"/>
  <c r="AP99" i="6"/>
  <c r="AS97" i="6"/>
  <c r="W75" i="13"/>
  <c r="AS84" i="4"/>
  <c r="AR34" i="6"/>
  <c r="AN44" i="8"/>
  <c r="AL44" i="8"/>
  <c r="AM44" i="8"/>
  <c r="AN35" i="8"/>
  <c r="AR47" i="6"/>
  <c r="AO45" i="8"/>
  <c r="AM45" i="8"/>
  <c r="AP30" i="8"/>
  <c r="AL35" i="8"/>
  <c r="AM35" i="8"/>
  <c r="AN34" i="8"/>
  <c r="AQ36" i="8"/>
  <c r="AR29" i="6"/>
  <c r="AM34" i="8"/>
  <c r="AN49" i="8"/>
  <c r="AO49" i="8"/>
  <c r="AQ30" i="8"/>
  <c r="AR82" i="4"/>
  <c r="AM38" i="8"/>
  <c r="AL45" i="8"/>
  <c r="AL49" i="8"/>
  <c r="AM49" i="8"/>
  <c r="AP29" i="8"/>
  <c r="AR30" i="6"/>
  <c r="AR36" i="8"/>
  <c r="AR43" i="6"/>
  <c r="AL38" i="8"/>
  <c r="AO44" i="8"/>
  <c r="AN39" i="8"/>
  <c r="AN47" i="8"/>
  <c r="AO39" i="8"/>
  <c r="AO47" i="8"/>
  <c r="AP36" i="8"/>
  <c r="AN45" i="8"/>
  <c r="AQ29" i="8"/>
  <c r="AL34" i="8"/>
  <c r="AL39" i="8"/>
  <c r="AL47" i="8"/>
  <c r="AM39" i="8"/>
  <c r="AM47" i="8"/>
  <c r="AN38" i="8"/>
  <c r="AR49" i="6"/>
  <c r="AL99" i="6" l="1"/>
  <c r="AR43" i="4"/>
  <c r="AM101" i="6"/>
  <c r="AL88" i="6"/>
  <c r="AS43" i="6"/>
  <c r="AQ84" i="6"/>
  <c r="AM88" i="6"/>
  <c r="AO35" i="8"/>
  <c r="AP100" i="6"/>
  <c r="AN87" i="6"/>
  <c r="AN92" i="6"/>
  <c r="AR101" i="4"/>
  <c r="AS99" i="5"/>
  <c r="AP99" i="4"/>
  <c r="AS90" i="4"/>
  <c r="AO34" i="8"/>
  <c r="AS97" i="5"/>
  <c r="AN88" i="6"/>
  <c r="AS84" i="5"/>
  <c r="AM92" i="6"/>
  <c r="AS49" i="6"/>
  <c r="AL101" i="6"/>
  <c r="AN101" i="6"/>
  <c r="AR88" i="4"/>
  <c r="AN103" i="6"/>
  <c r="AM99" i="6"/>
  <c r="AS88" i="4"/>
  <c r="AS101" i="4"/>
  <c r="AS98" i="4"/>
  <c r="AQ90" i="6"/>
  <c r="AQ83" i="6"/>
  <c r="AR84" i="5"/>
  <c r="AM87" i="6"/>
  <c r="AS34" i="6"/>
  <c r="AR99" i="5"/>
  <c r="AP82" i="6"/>
  <c r="AR83" i="4"/>
  <c r="AL92" i="6"/>
  <c r="V72" i="13"/>
  <c r="V89" i="13" s="1"/>
  <c r="AQ82" i="6"/>
  <c r="AS47" i="6"/>
  <c r="AQ99" i="4"/>
  <c r="AS93" i="4"/>
  <c r="AQ97" i="6"/>
  <c r="AM103" i="6"/>
  <c r="AR93" i="4"/>
  <c r="AP84" i="6"/>
  <c r="AL87" i="6"/>
  <c r="AR90" i="4"/>
  <c r="AS30" i="6"/>
  <c r="AN99" i="6"/>
  <c r="AS29" i="6"/>
  <c r="AP90" i="6"/>
  <c r="AP97" i="4"/>
  <c r="AP83" i="6"/>
  <c r="AL103" i="6"/>
  <c r="AR97" i="5"/>
  <c r="AS82" i="4"/>
  <c r="AR98" i="4"/>
  <c r="AQ97" i="4"/>
  <c r="AE29" i="8"/>
  <c r="S30" i="8"/>
  <c r="AE34" i="8"/>
  <c r="C35" i="8"/>
  <c r="AE36" i="8"/>
  <c r="K38" i="8"/>
  <c r="AE39" i="8"/>
  <c r="AE43" i="8"/>
  <c r="S44" i="8"/>
  <c r="G47" i="8"/>
  <c r="AE49" i="8"/>
  <c r="AA30" i="8"/>
  <c r="W34" i="8"/>
  <c r="K35" i="8"/>
  <c r="C42" i="8"/>
  <c r="W43" i="8"/>
  <c r="K44" i="8"/>
  <c r="W47" i="8"/>
  <c r="W49" i="8"/>
  <c r="O29" i="8"/>
  <c r="O34" i="8"/>
  <c r="S35" i="8"/>
  <c r="O36" i="8"/>
  <c r="S38" i="8"/>
  <c r="G39" i="8"/>
  <c r="S42" i="8"/>
  <c r="G43" i="8"/>
  <c r="C44" i="8"/>
  <c r="AE45" i="8"/>
  <c r="AE47" i="8"/>
  <c r="L29" i="8"/>
  <c r="AB29" i="8"/>
  <c r="X30" i="8"/>
  <c r="D34" i="8"/>
  <c r="AB34" i="8"/>
  <c r="P35" i="8"/>
  <c r="L36" i="8"/>
  <c r="AJ36" i="8"/>
  <c r="X38" i="8"/>
  <c r="T39" i="8"/>
  <c r="P42" i="8"/>
  <c r="D43" i="8"/>
  <c r="AB43" i="8"/>
  <c r="X44" i="8"/>
  <c r="T45" i="8"/>
  <c r="L47" i="8"/>
  <c r="AJ47" i="8"/>
  <c r="D49" i="8"/>
  <c r="G29" i="8"/>
  <c r="W29" i="8"/>
  <c r="K30" i="8"/>
  <c r="AI30" i="8"/>
  <c r="G34" i="8"/>
  <c r="AA35" i="8"/>
  <c r="AI35" i="8"/>
  <c r="G36" i="8"/>
  <c r="W36" i="8"/>
  <c r="C38" i="8"/>
  <c r="AA38" i="8"/>
  <c r="AI38" i="8"/>
  <c r="O39" i="8"/>
  <c r="W39" i="8"/>
  <c r="K42" i="8"/>
  <c r="O43" i="8"/>
  <c r="AA44" i="8"/>
  <c r="AI44" i="8"/>
  <c r="W45" i="8"/>
  <c r="O47" i="8"/>
  <c r="G49" i="8"/>
  <c r="O49" i="8"/>
  <c r="D29" i="8"/>
  <c r="T29" i="8"/>
  <c r="AJ29" i="8"/>
  <c r="H30" i="8"/>
  <c r="P30" i="8"/>
  <c r="AF30" i="8"/>
  <c r="L34" i="8"/>
  <c r="T34" i="8"/>
  <c r="AJ34" i="8"/>
  <c r="H35" i="8"/>
  <c r="X35" i="8"/>
  <c r="AF35" i="8"/>
  <c r="D36" i="8"/>
  <c r="T36" i="8"/>
  <c r="AB36" i="8"/>
  <c r="H38" i="8"/>
  <c r="P38" i="8"/>
  <c r="AF38" i="8"/>
  <c r="D39" i="8"/>
  <c r="L39" i="8"/>
  <c r="AB39" i="8"/>
  <c r="AJ39" i="8"/>
  <c r="H42" i="8"/>
  <c r="X42" i="8"/>
  <c r="L43" i="8"/>
  <c r="T43" i="8"/>
  <c r="AJ43" i="8"/>
  <c r="H44" i="8"/>
  <c r="P44" i="8"/>
  <c r="AF44" i="8"/>
  <c r="AB45" i="8"/>
  <c r="AJ45" i="8"/>
  <c r="D47" i="8"/>
  <c r="T47" i="8"/>
  <c r="AB47" i="8"/>
  <c r="F29" i="8"/>
  <c r="N29" i="8"/>
  <c r="V29" i="8"/>
  <c r="AD29" i="8"/>
  <c r="J30" i="8"/>
  <c r="R30" i="8"/>
  <c r="Z30" i="8"/>
  <c r="AH30" i="8"/>
  <c r="F34" i="8"/>
  <c r="N34" i="8"/>
  <c r="V34" i="8"/>
  <c r="AD34" i="8"/>
  <c r="B35" i="8"/>
  <c r="J35" i="8"/>
  <c r="R35" i="8"/>
  <c r="Z35" i="8"/>
  <c r="AH35" i="8"/>
  <c r="F36" i="8"/>
  <c r="N36" i="8"/>
  <c r="V36" i="8"/>
  <c r="AD36" i="8"/>
  <c r="B38" i="8"/>
  <c r="J38" i="8"/>
  <c r="R38" i="8"/>
  <c r="Z38" i="8"/>
  <c r="AH38" i="8"/>
  <c r="F39" i="8"/>
  <c r="N39" i="8"/>
  <c r="V39" i="8"/>
  <c r="AD39" i="8"/>
  <c r="AP47" i="6"/>
  <c r="E29" i="8"/>
  <c r="M29" i="8"/>
  <c r="U29" i="8"/>
  <c r="AC29" i="8"/>
  <c r="AK29" i="8"/>
  <c r="I30" i="8"/>
  <c r="Q30" i="8"/>
  <c r="Y30" i="8"/>
  <c r="AG30" i="8"/>
  <c r="E34" i="8"/>
  <c r="M34" i="8"/>
  <c r="U34" i="8"/>
  <c r="AC34" i="8"/>
  <c r="AK34" i="8"/>
  <c r="I35" i="8"/>
  <c r="Q35" i="8"/>
  <c r="Y35" i="8"/>
  <c r="AG35" i="8"/>
  <c r="E36" i="8"/>
  <c r="M36" i="8"/>
  <c r="U36" i="8"/>
  <c r="AC36" i="8"/>
  <c r="AK36" i="8"/>
  <c r="I38" i="8"/>
  <c r="Q38" i="8"/>
  <c r="Y38" i="8"/>
  <c r="AG38" i="8"/>
  <c r="E39" i="8"/>
  <c r="M39" i="8"/>
  <c r="U39" i="8"/>
  <c r="AC39" i="8"/>
  <c r="I42" i="8"/>
  <c r="Q42" i="8"/>
  <c r="Y42" i="8"/>
  <c r="E43" i="8"/>
  <c r="M43" i="8"/>
  <c r="U43" i="8"/>
  <c r="AC43" i="8"/>
  <c r="AK43" i="8"/>
  <c r="I44" i="8"/>
  <c r="Q44" i="8"/>
  <c r="Y44" i="8"/>
  <c r="AG44" i="8"/>
  <c r="U45" i="8"/>
  <c r="AC45" i="8"/>
  <c r="E47" i="8"/>
  <c r="M47" i="8"/>
  <c r="U47" i="8"/>
  <c r="AC47" i="8"/>
  <c r="E49" i="8"/>
  <c r="M49" i="8"/>
  <c r="U49" i="8"/>
  <c r="AC49" i="8"/>
  <c r="E51" i="8"/>
  <c r="M51" i="8"/>
  <c r="U51" i="8"/>
  <c r="AC51" i="8"/>
  <c r="L49" i="8"/>
  <c r="C29" i="8"/>
  <c r="K29" i="8"/>
  <c r="S29" i="8"/>
  <c r="AA29" i="8"/>
  <c r="AI29" i="8"/>
  <c r="O30" i="8"/>
  <c r="W30" i="8"/>
  <c r="AE30" i="8"/>
  <c r="C34" i="8"/>
  <c r="K34" i="8"/>
  <c r="S34" i="8"/>
  <c r="AA34" i="8"/>
  <c r="AI34" i="8"/>
  <c r="G35" i="8"/>
  <c r="O35" i="8"/>
  <c r="W35" i="8"/>
  <c r="AE35" i="8"/>
  <c r="C36" i="8"/>
  <c r="K36" i="8"/>
  <c r="S36" i="8"/>
  <c r="AA36" i="8"/>
  <c r="AI36" i="8"/>
  <c r="B29" i="8"/>
  <c r="J29" i="8"/>
  <c r="R29" i="8"/>
  <c r="Z29" i="8"/>
  <c r="AH29" i="8"/>
  <c r="N30" i="8"/>
  <c r="V30" i="8"/>
  <c r="AD30" i="8"/>
  <c r="B34" i="8"/>
  <c r="J34" i="8"/>
  <c r="R34" i="8"/>
  <c r="Z34" i="8"/>
  <c r="AH34" i="8"/>
  <c r="F35" i="8"/>
  <c r="N35" i="8"/>
  <c r="V35" i="8"/>
  <c r="AD35" i="8"/>
  <c r="B36" i="8"/>
  <c r="J36" i="8"/>
  <c r="R36" i="8"/>
  <c r="Z36" i="8"/>
  <c r="AH36" i="8"/>
  <c r="F38" i="8"/>
  <c r="N38" i="8"/>
  <c r="V38" i="8"/>
  <c r="AD38" i="8"/>
  <c r="B39" i="8"/>
  <c r="J39" i="8"/>
  <c r="R39" i="8"/>
  <c r="Z39" i="8"/>
  <c r="AH39" i="8"/>
  <c r="F42" i="8"/>
  <c r="N42" i="8"/>
  <c r="V42" i="8"/>
  <c r="B43" i="8"/>
  <c r="J43" i="8"/>
  <c r="R43" i="8"/>
  <c r="Z43" i="8"/>
  <c r="AH43" i="8"/>
  <c r="F44" i="8"/>
  <c r="N44" i="8"/>
  <c r="V44" i="8"/>
  <c r="AD44" i="8"/>
  <c r="Z45" i="8"/>
  <c r="AH45" i="8"/>
  <c r="B47" i="8"/>
  <c r="J47" i="8"/>
  <c r="R47" i="8"/>
  <c r="Z47" i="8"/>
  <c r="AH47" i="8"/>
  <c r="B49" i="8"/>
  <c r="J49" i="8"/>
  <c r="R49" i="8"/>
  <c r="Z49" i="8"/>
  <c r="AH49" i="8"/>
  <c r="AJ49" i="8"/>
  <c r="Q29" i="8"/>
  <c r="M30" i="8"/>
  <c r="AK30" i="8"/>
  <c r="Y34" i="8"/>
  <c r="U35" i="8"/>
  <c r="Q36" i="8"/>
  <c r="M38" i="8"/>
  <c r="AK38" i="8"/>
  <c r="I39" i="8"/>
  <c r="AG39" i="8"/>
  <c r="E42" i="8"/>
  <c r="Y43" i="8"/>
  <c r="U44" i="8"/>
  <c r="AG45" i="8"/>
  <c r="Y47" i="8"/>
  <c r="Y49" i="8"/>
  <c r="I51" i="8"/>
  <c r="Q51" i="8"/>
  <c r="Y51" i="8"/>
  <c r="AG51" i="8"/>
  <c r="T49" i="8"/>
  <c r="AB49" i="8"/>
  <c r="I29" i="8"/>
  <c r="Y29" i="8"/>
  <c r="AG29" i="8"/>
  <c r="U30" i="8"/>
  <c r="AC30" i="8"/>
  <c r="I34" i="8"/>
  <c r="Q34" i="8"/>
  <c r="AG34" i="8"/>
  <c r="E35" i="8"/>
  <c r="M35" i="8"/>
  <c r="AC35" i="8"/>
  <c r="AK35" i="8"/>
  <c r="I36" i="8"/>
  <c r="Y36" i="8"/>
  <c r="AG36" i="8"/>
  <c r="E38" i="8"/>
  <c r="U38" i="8"/>
  <c r="AC38" i="8"/>
  <c r="Q39" i="8"/>
  <c r="Y39" i="8"/>
  <c r="M42" i="8"/>
  <c r="U42" i="8"/>
  <c r="I43" i="8"/>
  <c r="Q43" i="8"/>
  <c r="AG43" i="8"/>
  <c r="E44" i="8"/>
  <c r="M44" i="8"/>
  <c r="AC44" i="8"/>
  <c r="Y45" i="8"/>
  <c r="I47" i="8"/>
  <c r="Q47" i="8"/>
  <c r="AG47" i="8"/>
  <c r="I49" i="8"/>
  <c r="Q49" i="8"/>
  <c r="AG49" i="8"/>
  <c r="H29" i="8"/>
  <c r="P29" i="8"/>
  <c r="X29" i="8"/>
  <c r="AF29" i="8"/>
  <c r="L30" i="8"/>
  <c r="T30" i="8"/>
  <c r="AB30" i="8"/>
  <c r="AJ30" i="8"/>
  <c r="H34" i="8"/>
  <c r="P34" i="8"/>
  <c r="X34" i="8"/>
  <c r="AF34" i="8"/>
  <c r="D35" i="8"/>
  <c r="L35" i="8"/>
  <c r="T35" i="8"/>
  <c r="AB35" i="8"/>
  <c r="AJ35" i="8"/>
  <c r="H36" i="8"/>
  <c r="P36" i="8"/>
  <c r="X36" i="8"/>
  <c r="AF36" i="8"/>
  <c r="D38" i="8"/>
  <c r="L38" i="8"/>
  <c r="T38" i="8"/>
  <c r="AB38" i="8"/>
  <c r="AJ38" i="8"/>
  <c r="H39" i="8"/>
  <c r="P39" i="8"/>
  <c r="X39" i="8"/>
  <c r="AF39" i="8"/>
  <c r="D42" i="8"/>
  <c r="L42" i="8"/>
  <c r="T42" i="8"/>
  <c r="H43" i="8"/>
  <c r="P43" i="8"/>
  <c r="X43" i="8"/>
  <c r="AF43" i="8"/>
  <c r="D44" i="8"/>
  <c r="L44" i="8"/>
  <c r="T44" i="8"/>
  <c r="AB44" i="8"/>
  <c r="AJ44" i="8"/>
  <c r="X45" i="8"/>
  <c r="AF45" i="8"/>
  <c r="H47" i="8"/>
  <c r="P47" i="8"/>
  <c r="X47" i="8"/>
  <c r="AF47" i="8"/>
  <c r="H49" i="8"/>
  <c r="P49" i="8"/>
  <c r="X49" i="8"/>
  <c r="AF49" i="8"/>
  <c r="AL43" i="8"/>
  <c r="AN29" i="8"/>
  <c r="AN30" i="8"/>
  <c r="AM43" i="8"/>
  <c r="AL36" i="8"/>
  <c r="G38" i="8"/>
  <c r="O38" i="8"/>
  <c r="W38" i="8"/>
  <c r="AE38" i="8"/>
  <c r="C39" i="8"/>
  <c r="K39" i="8"/>
  <c r="S39" i="8"/>
  <c r="AA39" i="8"/>
  <c r="AI39" i="8"/>
  <c r="G42" i="8"/>
  <c r="O42" i="8"/>
  <c r="W42" i="8"/>
  <c r="C43" i="8"/>
  <c r="K43" i="8"/>
  <c r="S43" i="8"/>
  <c r="AA43" i="8"/>
  <c r="AI43" i="8"/>
  <c r="G44" i="8"/>
  <c r="O44" i="8"/>
  <c r="W44" i="8"/>
  <c r="AE44" i="8"/>
  <c r="S45" i="8"/>
  <c r="AA45" i="8"/>
  <c r="AI45" i="8"/>
  <c r="C47" i="8"/>
  <c r="K47" i="8"/>
  <c r="S47" i="8"/>
  <c r="AA47" i="8"/>
  <c r="AI47" i="8"/>
  <c r="C49" i="8"/>
  <c r="K49" i="8"/>
  <c r="S49" i="8"/>
  <c r="AA49" i="8"/>
  <c r="AI49" i="8"/>
  <c r="AR43" i="7"/>
  <c r="AR98" i="6"/>
  <c r="AR44" i="6"/>
  <c r="B42" i="8"/>
  <c r="J42" i="8"/>
  <c r="R42" i="8"/>
  <c r="F43" i="8"/>
  <c r="N43" i="8"/>
  <c r="V43" i="8"/>
  <c r="AD43" i="8"/>
  <c r="B44" i="8"/>
  <c r="J44" i="8"/>
  <c r="R44" i="8"/>
  <c r="Z44" i="8"/>
  <c r="AH44" i="8"/>
  <c r="V45" i="8"/>
  <c r="AD45" i="8"/>
  <c r="F47" i="8"/>
  <c r="N47" i="8"/>
  <c r="V47" i="8"/>
  <c r="AD47" i="8"/>
  <c r="F49" i="8"/>
  <c r="N49" i="8"/>
  <c r="V49" i="8"/>
  <c r="AD49" i="8"/>
  <c r="AO30" i="8"/>
  <c r="AR36" i="6"/>
  <c r="AM36" i="8"/>
  <c r="AN36" i="8"/>
  <c r="AQ34" i="6"/>
  <c r="AM30" i="8"/>
  <c r="AN43" i="8"/>
  <c r="AO38" i="8"/>
  <c r="AP34" i="6"/>
  <c r="AO36" i="8"/>
  <c r="AL30" i="8"/>
  <c r="AO43" i="8"/>
  <c r="AL29" i="8"/>
  <c r="AR93" i="6"/>
  <c r="AR39" i="6"/>
  <c r="AM29" i="8"/>
  <c r="AH100" i="6" l="1"/>
  <c r="V97" i="6"/>
  <c r="AM97" i="6"/>
  <c r="P103" i="6"/>
  <c r="H101" i="6"/>
  <c r="H90" i="6"/>
  <c r="D84" i="6"/>
  <c r="Z99" i="6"/>
  <c r="B93" i="6"/>
  <c r="AR101" i="5"/>
  <c r="F99" i="6"/>
  <c r="K101" i="6"/>
  <c r="K93" i="6"/>
  <c r="J103" i="6"/>
  <c r="C83" i="6"/>
  <c r="D93" i="6"/>
  <c r="AJ83" i="6"/>
  <c r="H82" i="6"/>
  <c r="AS101" i="5"/>
  <c r="AQ47" i="6"/>
  <c r="F97" i="6"/>
  <c r="AF99" i="6"/>
  <c r="AH97" i="6"/>
  <c r="F88" i="6"/>
  <c r="D101" i="6"/>
  <c r="K96" i="6"/>
  <c r="X84" i="6"/>
  <c r="AL99" i="4"/>
  <c r="AL83" i="6"/>
  <c r="AL84" i="6"/>
  <c r="AR30" i="4"/>
  <c r="AM84" i="6"/>
  <c r="AN82" i="6"/>
  <c r="AA103" i="6"/>
  <c r="K103" i="6"/>
  <c r="AI97" i="6"/>
  <c r="H99" i="6"/>
  <c r="P93" i="6"/>
  <c r="P88" i="6"/>
  <c r="D87" i="6"/>
  <c r="AJ103" i="6"/>
  <c r="AH101" i="6"/>
  <c r="R101" i="6"/>
  <c r="B101" i="6"/>
  <c r="Z97" i="6"/>
  <c r="V92" i="6"/>
  <c r="F92" i="6"/>
  <c r="R88" i="6"/>
  <c r="AE87" i="6"/>
  <c r="O82" i="6"/>
  <c r="N72" i="13"/>
  <c r="N89" i="13" s="1"/>
  <c r="AJ99" i="6"/>
  <c r="L99" i="6"/>
  <c r="H96" i="6"/>
  <c r="T90" i="6"/>
  <c r="O103" i="6"/>
  <c r="S87" i="6"/>
  <c r="L101" i="6"/>
  <c r="AJ90" i="6"/>
  <c r="AB88" i="6"/>
  <c r="L83" i="6"/>
  <c r="S92" i="6"/>
  <c r="O88" i="6"/>
  <c r="C82" i="6"/>
  <c r="G99" i="6"/>
  <c r="AE83" i="6"/>
  <c r="AO87" i="6"/>
  <c r="V65" i="13"/>
  <c r="AO103" i="6"/>
  <c r="V81" i="13"/>
  <c r="V99" i="6"/>
  <c r="AJ92" i="6"/>
  <c r="AJ84" i="6"/>
  <c r="X83" i="6"/>
  <c r="U72" i="13"/>
  <c r="U89" i="13" s="1"/>
  <c r="F96" i="6"/>
  <c r="N87" i="6"/>
  <c r="AH83" i="6"/>
  <c r="AK49" i="8"/>
  <c r="V88" i="6"/>
  <c r="P87" i="6"/>
  <c r="AF84" i="6"/>
  <c r="AF82" i="6"/>
  <c r="AI84" i="6"/>
  <c r="AA84" i="6"/>
  <c r="AQ98" i="4"/>
  <c r="V84" i="6"/>
  <c r="T88" i="6"/>
  <c r="D97" i="6"/>
  <c r="V63" i="13"/>
  <c r="AS103" i="4"/>
  <c r="AS98" i="6"/>
  <c r="W76" i="13"/>
  <c r="W91" i="13" s="1"/>
  <c r="AP84" i="4"/>
  <c r="X88" i="6"/>
  <c r="L87" i="6"/>
  <c r="T103" i="6"/>
  <c r="W82" i="6"/>
  <c r="J92" i="6"/>
  <c r="N90" i="6"/>
  <c r="P82" i="6"/>
  <c r="AR29" i="4"/>
  <c r="AP101" i="4"/>
  <c r="AS98" i="5"/>
  <c r="AN92" i="4"/>
  <c r="AS44" i="6"/>
  <c r="AD97" i="6"/>
  <c r="AS83" i="4"/>
  <c r="AI103" i="6"/>
  <c r="S103" i="6"/>
  <c r="C103" i="6"/>
  <c r="C99" i="6"/>
  <c r="C97" i="6"/>
  <c r="AL90" i="6"/>
  <c r="AN84" i="6"/>
  <c r="P97" i="6"/>
  <c r="H93" i="6"/>
  <c r="AJ87" i="6"/>
  <c r="AB82" i="6"/>
  <c r="S72" i="13"/>
  <c r="S89" i="13" s="1"/>
  <c r="Z101" i="6"/>
  <c r="J101" i="6"/>
  <c r="AD92" i="6"/>
  <c r="N92" i="6"/>
  <c r="V87" i="6"/>
  <c r="F82" i="6"/>
  <c r="AA88" i="6"/>
  <c r="AK45" i="8"/>
  <c r="R72" i="13"/>
  <c r="R89" i="13" s="1"/>
  <c r="AD88" i="6"/>
  <c r="R87" i="6"/>
  <c r="J82" i="6"/>
  <c r="AB99" i="6"/>
  <c r="X96" i="6"/>
  <c r="AB90" i="6"/>
  <c r="D90" i="6"/>
  <c r="X87" i="6"/>
  <c r="G103" i="6"/>
  <c r="O97" i="6"/>
  <c r="AI82" i="6"/>
  <c r="AJ101" i="6"/>
  <c r="T99" i="6"/>
  <c r="L90" i="6"/>
  <c r="AB83" i="6"/>
  <c r="AE99" i="6"/>
  <c r="G93" i="6"/>
  <c r="W103" i="6"/>
  <c r="AI87" i="6"/>
  <c r="S84" i="6"/>
  <c r="V82" i="13"/>
  <c r="AQ84" i="4"/>
  <c r="X101" i="6"/>
  <c r="R83" i="6"/>
  <c r="AR82" i="5"/>
  <c r="J87" i="6"/>
  <c r="C87" i="6"/>
  <c r="AS93" i="6"/>
  <c r="W71" i="13"/>
  <c r="AS82" i="5"/>
  <c r="AM90" i="6"/>
  <c r="AS36" i="6"/>
  <c r="AP97" i="5"/>
  <c r="S97" i="6"/>
  <c r="O96" i="6"/>
  <c r="AF97" i="6"/>
  <c r="M72" i="13"/>
  <c r="M89" i="13" s="1"/>
  <c r="J97" i="6"/>
  <c r="F84" i="6"/>
  <c r="S83" i="6"/>
  <c r="P72" i="13"/>
  <c r="P89" i="13" s="1"/>
  <c r="Z82" i="6"/>
  <c r="T97" i="6"/>
  <c r="AQ90" i="4"/>
  <c r="V101" i="6"/>
  <c r="F101" i="6"/>
  <c r="AS47" i="4"/>
  <c r="D96" i="6"/>
  <c r="D82" i="6"/>
  <c r="K90" i="6"/>
  <c r="AD90" i="6"/>
  <c r="J84" i="6"/>
  <c r="N83" i="6"/>
  <c r="H92" i="6"/>
  <c r="O93" i="6"/>
  <c r="W83" i="6"/>
  <c r="G101" i="6"/>
  <c r="AE97" i="6"/>
  <c r="AL92" i="4"/>
  <c r="AM99" i="4"/>
  <c r="AN97" i="6"/>
  <c r="AR93" i="5"/>
  <c r="AR88" i="5"/>
  <c r="AQ88" i="4"/>
  <c r="AM82" i="6"/>
  <c r="AD99" i="6"/>
  <c r="N99" i="6"/>
  <c r="R96" i="6"/>
  <c r="B96" i="6"/>
  <c r="AA97" i="6"/>
  <c r="W92" i="6"/>
  <c r="G92" i="6"/>
  <c r="AR90" i="5"/>
  <c r="X103" i="6"/>
  <c r="H103" i="6"/>
  <c r="AF101" i="6"/>
  <c r="P101" i="6"/>
  <c r="AB92" i="6"/>
  <c r="L92" i="6"/>
  <c r="AF90" i="6"/>
  <c r="P90" i="6"/>
  <c r="H88" i="6"/>
  <c r="AB84" i="6"/>
  <c r="L84" i="6"/>
  <c r="AF83" i="6"/>
  <c r="P83" i="6"/>
  <c r="O72" i="13"/>
  <c r="O89" i="13" s="1"/>
  <c r="AH99" i="6"/>
  <c r="R99" i="6"/>
  <c r="R97" i="6"/>
  <c r="N96" i="6"/>
  <c r="J93" i="6"/>
  <c r="J88" i="6"/>
  <c r="Z83" i="6"/>
  <c r="J83" i="6"/>
  <c r="AD82" i="6"/>
  <c r="W87" i="6"/>
  <c r="G82" i="6"/>
  <c r="AK47" i="8"/>
  <c r="AH82" i="6"/>
  <c r="D99" i="6"/>
  <c r="AJ97" i="6"/>
  <c r="AJ88" i="6"/>
  <c r="P84" i="6"/>
  <c r="K87" i="6"/>
  <c r="K84" i="6"/>
  <c r="AB97" i="6"/>
  <c r="D88" i="6"/>
  <c r="AA87" i="6"/>
  <c r="C84" i="6"/>
  <c r="W97" i="6"/>
  <c r="AM92" i="4"/>
  <c r="AE92" i="6"/>
  <c r="T92" i="6"/>
  <c r="D92" i="6"/>
  <c r="X90" i="6"/>
  <c r="AB87" i="6"/>
  <c r="T82" i="6"/>
  <c r="AP98" i="4"/>
  <c r="H84" i="6"/>
  <c r="S82" i="6"/>
  <c r="K82" i="6"/>
  <c r="AM100" i="6"/>
  <c r="AQ93" i="4"/>
  <c r="AP88" i="4"/>
  <c r="AA101" i="6"/>
  <c r="J99" i="6"/>
  <c r="Z90" i="6"/>
  <c r="B88" i="6"/>
  <c r="AP93" i="4"/>
  <c r="F93" i="6"/>
  <c r="D83" i="6"/>
  <c r="W90" i="6"/>
  <c r="V69" i="13"/>
  <c r="V88" i="13" s="1"/>
  <c r="AR103" i="4"/>
  <c r="AQ101" i="4"/>
  <c r="AS88" i="5"/>
  <c r="AQ99" i="5"/>
  <c r="AD103" i="6"/>
  <c r="AL97" i="6"/>
  <c r="P99" i="6"/>
  <c r="AA90" i="6"/>
  <c r="C88" i="6"/>
  <c r="G84" i="6"/>
  <c r="Z92" i="6"/>
  <c r="AD83" i="6"/>
  <c r="O99" i="6"/>
  <c r="G97" i="6"/>
  <c r="W101" i="6"/>
  <c r="AL100" i="6"/>
  <c r="AM83" i="6"/>
  <c r="AS43" i="4"/>
  <c r="AR98" i="5"/>
  <c r="AS34" i="4"/>
  <c r="AO99" i="4"/>
  <c r="AN90" i="6"/>
  <c r="AR83" i="5"/>
  <c r="N97" i="6"/>
  <c r="AR43" i="5"/>
  <c r="AI101" i="6"/>
  <c r="S101" i="6"/>
  <c r="C101" i="6"/>
  <c r="W96" i="6"/>
  <c r="G96" i="6"/>
  <c r="C93" i="6"/>
  <c r="AL82" i="6"/>
  <c r="AF88" i="6"/>
  <c r="T87" i="6"/>
  <c r="L82" i="6"/>
  <c r="AH103" i="6"/>
  <c r="R103" i="6"/>
  <c r="B103" i="6"/>
  <c r="AH90" i="6"/>
  <c r="R90" i="6"/>
  <c r="B90" i="6"/>
  <c r="AH88" i="6"/>
  <c r="F87" i="6"/>
  <c r="AD84" i="6"/>
  <c r="N84" i="6"/>
  <c r="K88" i="6"/>
  <c r="AA83" i="6"/>
  <c r="K83" i="6"/>
  <c r="AE82" i="6"/>
  <c r="T72" i="13"/>
  <c r="T89" i="13" s="1"/>
  <c r="AK39" i="8"/>
  <c r="N93" i="6"/>
  <c r="N88" i="6"/>
  <c r="B87" i="6"/>
  <c r="L93" i="6"/>
  <c r="T83" i="6"/>
  <c r="X82" i="6"/>
  <c r="O101" i="6"/>
  <c r="G90" i="6"/>
  <c r="G88" i="6"/>
  <c r="D103" i="6"/>
  <c r="O90" i="6"/>
  <c r="W88" i="6"/>
  <c r="AO88" i="6"/>
  <c r="V66" i="13"/>
  <c r="J96" i="6"/>
  <c r="O92" i="6"/>
  <c r="AN83" i="6"/>
  <c r="AF103" i="6"/>
  <c r="H97" i="6"/>
  <c r="T84" i="6"/>
  <c r="H83" i="6"/>
  <c r="V96" i="6"/>
  <c r="B83" i="6"/>
  <c r="S88" i="6"/>
  <c r="AP99" i="5"/>
  <c r="B82" i="6"/>
  <c r="AP82" i="4"/>
  <c r="AN99" i="4"/>
  <c r="AR34" i="4"/>
  <c r="Z103" i="6"/>
  <c r="J90" i="6"/>
  <c r="V82" i="6"/>
  <c r="O87" i="6"/>
  <c r="AI83" i="6"/>
  <c r="AH87" i="6"/>
  <c r="AF87" i="6"/>
  <c r="O83" i="6"/>
  <c r="V73" i="13"/>
  <c r="V90" i="13" s="1"/>
  <c r="AO99" i="6"/>
  <c r="V77" i="13"/>
  <c r="N103" i="6"/>
  <c r="AP100" i="4"/>
  <c r="AI99" i="6"/>
  <c r="S99" i="6"/>
  <c r="AN100" i="6"/>
  <c r="T96" i="6"/>
  <c r="AK44" i="8"/>
  <c r="Z88" i="6"/>
  <c r="W84" i="6"/>
  <c r="Z84" i="6"/>
  <c r="AB101" i="6"/>
  <c r="AF92" i="6"/>
  <c r="AA92" i="6"/>
  <c r="P96" i="6"/>
  <c r="AE101" i="6"/>
  <c r="AE103" i="6"/>
  <c r="K92" i="6"/>
  <c r="AE90" i="6"/>
  <c r="AQ82" i="4"/>
  <c r="AR47" i="4"/>
  <c r="AS90" i="5"/>
  <c r="AP90" i="4"/>
  <c r="AS93" i="5"/>
  <c r="V103" i="6"/>
  <c r="F103" i="6"/>
  <c r="AD101" i="6"/>
  <c r="N101" i="6"/>
  <c r="AA99" i="6"/>
  <c r="K99" i="6"/>
  <c r="K97" i="6"/>
  <c r="AO29" i="8"/>
  <c r="AJ100" i="6"/>
  <c r="X99" i="6"/>
  <c r="X97" i="6"/>
  <c r="L96" i="6"/>
  <c r="AJ82" i="6"/>
  <c r="Q72" i="13"/>
  <c r="Q89" i="13" s="1"/>
  <c r="AB103" i="6"/>
  <c r="B99" i="6"/>
  <c r="B97" i="6"/>
  <c r="AD87" i="6"/>
  <c r="N82" i="6"/>
  <c r="AI90" i="6"/>
  <c r="S90" i="6"/>
  <c r="C90" i="6"/>
  <c r="AI88" i="6"/>
  <c r="G87" i="6"/>
  <c r="AE84" i="6"/>
  <c r="O84" i="6"/>
  <c r="L103" i="6"/>
  <c r="AH92" i="6"/>
  <c r="R92" i="6"/>
  <c r="B92" i="6"/>
  <c r="V90" i="6"/>
  <c r="F90" i="6"/>
  <c r="Z87" i="6"/>
  <c r="AH84" i="6"/>
  <c r="R84" i="6"/>
  <c r="B84" i="6"/>
  <c r="V83" i="6"/>
  <c r="F83" i="6"/>
  <c r="R82" i="6"/>
  <c r="T101" i="6"/>
  <c r="L97" i="6"/>
  <c r="P92" i="6"/>
  <c r="L88" i="6"/>
  <c r="AI100" i="6"/>
  <c r="W99" i="6"/>
  <c r="AI92" i="6"/>
  <c r="C92" i="6"/>
  <c r="G83" i="6"/>
  <c r="X92" i="6"/>
  <c r="H87" i="6"/>
  <c r="S96" i="6"/>
  <c r="AA82" i="6"/>
  <c r="C96" i="6"/>
  <c r="AE88" i="6"/>
  <c r="AS30" i="4"/>
  <c r="V80" i="13"/>
  <c r="AO101" i="6"/>
  <c r="V79" i="13"/>
  <c r="V92" i="13" s="1"/>
  <c r="AR87" i="4"/>
  <c r="AS87" i="4"/>
  <c r="AL47" i="6"/>
  <c r="AQ36" i="6"/>
  <c r="AO90" i="4"/>
  <c r="AP43" i="6"/>
  <c r="AR89" i="6"/>
  <c r="AR35" i="6"/>
  <c r="AP44" i="6"/>
  <c r="AQ49" i="6"/>
  <c r="AN44" i="6"/>
  <c r="AP36" i="6"/>
  <c r="AQ29" i="6"/>
  <c r="AM47" i="6"/>
  <c r="AM34" i="6"/>
  <c r="AR45" i="6"/>
  <c r="AR43" i="11"/>
  <c r="AQ43" i="6"/>
  <c r="AP49" i="6"/>
  <c r="AN34" i="6"/>
  <c r="AN47" i="6"/>
  <c r="AO44" i="6"/>
  <c r="S90" i="4"/>
  <c r="Q90" i="4"/>
  <c r="AL34" i="6"/>
  <c r="U90" i="4"/>
  <c r="AB90" i="4"/>
  <c r="G90" i="4"/>
  <c r="F92" i="4" l="1"/>
  <c r="E82" i="4"/>
  <c r="B83" i="4"/>
  <c r="K97" i="4"/>
  <c r="AQ47" i="4"/>
  <c r="G83" i="4"/>
  <c r="V90" i="4"/>
  <c r="AK84" i="4"/>
  <c r="AN84" i="4"/>
  <c r="X84" i="4"/>
  <c r="AA92" i="4"/>
  <c r="P89" i="4"/>
  <c r="K82" i="4"/>
  <c r="AJ99" i="4"/>
  <c r="E88" i="4"/>
  <c r="AG82" i="4"/>
  <c r="Y84" i="4"/>
  <c r="W84" i="4"/>
  <c r="AI90" i="4"/>
  <c r="B90" i="4"/>
  <c r="G89" i="4"/>
  <c r="N84" i="4"/>
  <c r="O89" i="4"/>
  <c r="AS36" i="4"/>
  <c r="W82" i="4"/>
  <c r="AH99" i="4"/>
  <c r="AC92" i="4"/>
  <c r="AF90" i="4"/>
  <c r="AK92" i="4"/>
  <c r="AG97" i="4"/>
  <c r="Y99" i="4"/>
  <c r="AD82" i="4"/>
  <c r="AJ82" i="4"/>
  <c r="V97" i="4"/>
  <c r="V99" i="4"/>
  <c r="AO84" i="4"/>
  <c r="AL82" i="4"/>
  <c r="S97" i="4"/>
  <c r="G99" i="4"/>
  <c r="H99" i="4"/>
  <c r="AM82" i="4"/>
  <c r="O92" i="4"/>
  <c r="AP88" i="5"/>
  <c r="AP84" i="5"/>
  <c r="J99" i="4"/>
  <c r="AM93" i="6"/>
  <c r="AO47" i="6"/>
  <c r="AR29" i="5"/>
  <c r="AP93" i="6"/>
  <c r="Q99" i="4"/>
  <c r="AQ103" i="4"/>
  <c r="AQ98" i="5"/>
  <c r="AN93" i="4"/>
  <c r="N69" i="13"/>
  <c r="N88" i="13" s="1"/>
  <c r="U83" i="13"/>
  <c r="Y103" i="6"/>
  <c r="R81" i="13"/>
  <c r="U60" i="13"/>
  <c r="AK82" i="6"/>
  <c r="S69" i="13"/>
  <c r="S88" i="13" s="1"/>
  <c r="P60" i="13"/>
  <c r="Q82" i="6"/>
  <c r="T82" i="13"/>
  <c r="U74" i="13"/>
  <c r="U92" i="6"/>
  <c r="Q70" i="13"/>
  <c r="E88" i="6"/>
  <c r="M66" i="13"/>
  <c r="U99" i="6"/>
  <c r="Q77" i="13"/>
  <c r="P82" i="13"/>
  <c r="I99" i="6"/>
  <c r="N77" i="13"/>
  <c r="AG83" i="6"/>
  <c r="T61" i="13"/>
  <c r="T86" i="13" s="1"/>
  <c r="Q73" i="13"/>
  <c r="Q90" i="13" s="1"/>
  <c r="E103" i="6"/>
  <c r="M81" i="13"/>
  <c r="Y87" i="6"/>
  <c r="R65" i="13"/>
  <c r="AG99" i="6"/>
  <c r="T77" i="13"/>
  <c r="S63" i="13"/>
  <c r="S73" i="13"/>
  <c r="S90" i="13" s="1"/>
  <c r="Q60" i="13"/>
  <c r="U82" i="6"/>
  <c r="C89" i="4"/>
  <c r="N90" i="4"/>
  <c r="AO93" i="4"/>
  <c r="AC97" i="4"/>
  <c r="F83" i="4"/>
  <c r="AA82" i="4"/>
  <c r="AE99" i="4"/>
  <c r="AD90" i="4"/>
  <c r="K92" i="4"/>
  <c r="AB97" i="4"/>
  <c r="AJ90" i="4"/>
  <c r="D97" i="4"/>
  <c r="J84" i="4"/>
  <c r="AH84" i="4"/>
  <c r="I89" i="4"/>
  <c r="Q92" i="4"/>
  <c r="AK97" i="4"/>
  <c r="AK99" i="4"/>
  <c r="J89" i="4"/>
  <c r="F90" i="4"/>
  <c r="E90" i="4"/>
  <c r="H84" i="4"/>
  <c r="D83" i="4"/>
  <c r="B89" i="4"/>
  <c r="W90" i="4"/>
  <c r="G82" i="4"/>
  <c r="V84" i="4"/>
  <c r="U82" i="4"/>
  <c r="I90" i="4"/>
  <c r="AC84" i="4"/>
  <c r="T82" i="4"/>
  <c r="AK82" i="4"/>
  <c r="Q97" i="4"/>
  <c r="L84" i="4"/>
  <c r="AJ84" i="4"/>
  <c r="AK100" i="4"/>
  <c r="AP103" i="4"/>
  <c r="B99" i="4"/>
  <c r="G84" i="4"/>
  <c r="AN99" i="5"/>
  <c r="AM92" i="5"/>
  <c r="AQ101" i="5"/>
  <c r="AN93" i="6"/>
  <c r="AP82" i="5"/>
  <c r="K99" i="4"/>
  <c r="E84" i="4"/>
  <c r="AQ97" i="5"/>
  <c r="AS30" i="5"/>
  <c r="Q83" i="13"/>
  <c r="Q96" i="6"/>
  <c r="P74" i="13"/>
  <c r="T63" i="13"/>
  <c r="Q84" i="6"/>
  <c r="P62" i="13"/>
  <c r="E90" i="6"/>
  <c r="M68" i="13"/>
  <c r="Q92" i="6"/>
  <c r="P70" i="13"/>
  <c r="M73" i="13"/>
  <c r="M90" i="13" s="1"/>
  <c r="AK97" i="6"/>
  <c r="U75" i="13"/>
  <c r="AK101" i="6"/>
  <c r="U79" i="13"/>
  <c r="U92" i="13" s="1"/>
  <c r="U87" i="6"/>
  <c r="Q65" i="13"/>
  <c r="AG97" i="6"/>
  <c r="T75" i="13"/>
  <c r="AK103" i="6"/>
  <c r="U81" i="13"/>
  <c r="E83" i="6"/>
  <c r="M61" i="13"/>
  <c r="M86" i="13" s="1"/>
  <c r="I87" i="6"/>
  <c r="N65" i="13"/>
  <c r="E84" i="6"/>
  <c r="M62" i="13"/>
  <c r="Q97" i="6"/>
  <c r="P75" i="13"/>
  <c r="AC84" i="6"/>
  <c r="S62" i="13"/>
  <c r="T74" i="13"/>
  <c r="U69" i="13"/>
  <c r="U88" i="13" s="1"/>
  <c r="E93" i="6"/>
  <c r="M71" i="13"/>
  <c r="O60" i="13"/>
  <c r="M82" i="6"/>
  <c r="Q64" i="13"/>
  <c r="Q87" i="13" s="1"/>
  <c r="R80" i="13"/>
  <c r="M84" i="6"/>
  <c r="O62" i="13"/>
  <c r="T64" i="13"/>
  <c r="T87" i="13" s="1"/>
  <c r="O78" i="13"/>
  <c r="Y97" i="6"/>
  <c r="R75" i="13"/>
  <c r="M99" i="6"/>
  <c r="O77" i="13"/>
  <c r="Q83" i="6"/>
  <c r="P61" i="13"/>
  <c r="P86" i="13" s="1"/>
  <c r="V74" i="13"/>
  <c r="C92" i="4"/>
  <c r="T90" i="4"/>
  <c r="L90" i="4"/>
  <c r="AI84" i="4"/>
  <c r="AF84" i="4"/>
  <c r="AE90" i="4"/>
  <c r="D88" i="4"/>
  <c r="AB99" i="4"/>
  <c r="I82" i="4"/>
  <c r="I92" i="4"/>
  <c r="Q82" i="4"/>
  <c r="AG84" i="4"/>
  <c r="AJ97" i="4"/>
  <c r="Z92" i="4"/>
  <c r="Q89" i="4"/>
  <c r="C88" i="4"/>
  <c r="O82" i="4"/>
  <c r="U97" i="4"/>
  <c r="U92" i="4"/>
  <c r="Y90" i="4"/>
  <c r="M92" i="4"/>
  <c r="D92" i="4"/>
  <c r="C83" i="4"/>
  <c r="M82" i="4"/>
  <c r="L82" i="4"/>
  <c r="AF97" i="4"/>
  <c r="L92" i="4"/>
  <c r="AD97" i="4"/>
  <c r="AL88" i="4"/>
  <c r="AN82" i="4"/>
  <c r="P97" i="4"/>
  <c r="F99" i="4"/>
  <c r="AO99" i="5"/>
  <c r="AS34" i="5"/>
  <c r="AQ93" i="5"/>
  <c r="AS43" i="5"/>
  <c r="B84" i="4"/>
  <c r="E99" i="4"/>
  <c r="AM100" i="4"/>
  <c r="AN98" i="4"/>
  <c r="T60" i="13"/>
  <c r="AG82" i="6"/>
  <c r="R82" i="13"/>
  <c r="S78" i="13"/>
  <c r="Y90" i="6"/>
  <c r="R68" i="13"/>
  <c r="U96" i="6"/>
  <c r="Q74" i="13"/>
  <c r="T80" i="13"/>
  <c r="M96" i="6"/>
  <c r="O74" i="13"/>
  <c r="O80" i="13"/>
  <c r="U63" i="13"/>
  <c r="M97" i="6"/>
  <c r="O75" i="13"/>
  <c r="I83" i="6"/>
  <c r="N61" i="13"/>
  <c r="N86" i="13" s="1"/>
  <c r="N64" i="13"/>
  <c r="N87" i="13" s="1"/>
  <c r="AO97" i="6"/>
  <c r="V75" i="13"/>
  <c r="V83" i="13"/>
  <c r="AC101" i="6"/>
  <c r="S79" i="13"/>
  <c r="S92" i="13" s="1"/>
  <c r="O82" i="13"/>
  <c r="N63" i="13"/>
  <c r="R60" i="13"/>
  <c r="Y82" i="6"/>
  <c r="P64" i="13"/>
  <c r="P87" i="13" s="1"/>
  <c r="AI100" i="4"/>
  <c r="X82" i="4"/>
  <c r="Z84" i="4"/>
  <c r="R92" i="4"/>
  <c r="U99" i="4"/>
  <c r="B88" i="4"/>
  <c r="J97" i="4"/>
  <c r="AG90" i="4"/>
  <c r="H90" i="4"/>
  <c r="V92" i="4"/>
  <c r="AQ93" i="6"/>
  <c r="AP98" i="6"/>
  <c r="AO92" i="4"/>
  <c r="AC88" i="6"/>
  <c r="S66" i="13"/>
  <c r="AC103" i="6"/>
  <c r="S81" i="13"/>
  <c r="K89" i="4"/>
  <c r="AI82" i="4"/>
  <c r="P84" i="4"/>
  <c r="N92" i="4"/>
  <c r="E92" i="4"/>
  <c r="P90" i="4"/>
  <c r="AM88" i="4"/>
  <c r="X97" i="4"/>
  <c r="AA97" i="4"/>
  <c r="AS49" i="4"/>
  <c r="AE92" i="4"/>
  <c r="AS103" i="5"/>
  <c r="Q69" i="13"/>
  <c r="Q88" i="13" s="1"/>
  <c r="W99" i="4"/>
  <c r="X92" i="4"/>
  <c r="P92" i="4"/>
  <c r="K84" i="4"/>
  <c r="AH92" i="4"/>
  <c r="D90" i="4"/>
  <c r="AG92" i="4"/>
  <c r="P82" i="4"/>
  <c r="M97" i="4"/>
  <c r="AK90" i="4"/>
  <c r="R97" i="4"/>
  <c r="Q84" i="4"/>
  <c r="V82" i="4"/>
  <c r="M90" i="4"/>
  <c r="Z97" i="4"/>
  <c r="F82" i="4"/>
  <c r="F89" i="4"/>
  <c r="AP93" i="5"/>
  <c r="O99" i="4"/>
  <c r="I97" i="4"/>
  <c r="D89" i="4"/>
  <c r="U84" i="4"/>
  <c r="Y97" i="4"/>
  <c r="M89" i="4"/>
  <c r="D82" i="4"/>
  <c r="T84" i="4"/>
  <c r="J92" i="4"/>
  <c r="AH97" i="4"/>
  <c r="AO98" i="4"/>
  <c r="AS47" i="5"/>
  <c r="AB82" i="4"/>
  <c r="AM98" i="6"/>
  <c r="AS35" i="6"/>
  <c r="AJ100" i="4"/>
  <c r="AL97" i="4"/>
  <c r="AP100" i="5"/>
  <c r="M99" i="4"/>
  <c r="AI99" i="4"/>
  <c r="AN101" i="4"/>
  <c r="AL100" i="4"/>
  <c r="AS89" i="4"/>
  <c r="N99" i="4"/>
  <c r="R99" i="4"/>
  <c r="AQ83" i="4"/>
  <c r="AN98" i="6"/>
  <c r="AS39" i="6"/>
  <c r="S60" i="13"/>
  <c r="AC82" i="6"/>
  <c r="M90" i="6"/>
  <c r="O68" i="13"/>
  <c r="R83" i="13"/>
  <c r="AO84" i="6"/>
  <c r="V62" i="13"/>
  <c r="Q87" i="6"/>
  <c r="P65" i="13"/>
  <c r="AK90" i="6"/>
  <c r="U68" i="13"/>
  <c r="I96" i="6"/>
  <c r="N74" i="13"/>
  <c r="E101" i="6"/>
  <c r="M79" i="13"/>
  <c r="M92" i="13" s="1"/>
  <c r="M103" i="6"/>
  <c r="O81" i="13"/>
  <c r="AK92" i="6"/>
  <c r="U70" i="13"/>
  <c r="AC92" i="6"/>
  <c r="S70" i="13"/>
  <c r="Q101" i="6"/>
  <c r="P79" i="13"/>
  <c r="P92" i="13" s="1"/>
  <c r="AC99" i="6"/>
  <c r="S77" i="13"/>
  <c r="M87" i="6"/>
  <c r="O65" i="13"/>
  <c r="I84" i="6"/>
  <c r="N62" i="13"/>
  <c r="I101" i="6"/>
  <c r="N79" i="13"/>
  <c r="N92" i="13" s="1"/>
  <c r="O83" i="13"/>
  <c r="Q90" i="6"/>
  <c r="P68" i="13"/>
  <c r="O73" i="13"/>
  <c r="O90" i="13" s="1"/>
  <c r="R73" i="13"/>
  <c r="R90" i="13" s="1"/>
  <c r="P73" i="13"/>
  <c r="P90" i="13" s="1"/>
  <c r="M82" i="13"/>
  <c r="U88" i="6"/>
  <c r="Q66" i="13"/>
  <c r="I93" i="6"/>
  <c r="N71" i="13"/>
  <c r="Y84" i="6"/>
  <c r="R62" i="13"/>
  <c r="W97" i="4"/>
  <c r="Z82" i="4"/>
  <c r="S92" i="4"/>
  <c r="AF92" i="4"/>
  <c r="AE84" i="4"/>
  <c r="AD84" i="4"/>
  <c r="AA90" i="4"/>
  <c r="N82" i="4"/>
  <c r="N89" i="4"/>
  <c r="AB84" i="4"/>
  <c r="AB92" i="4"/>
  <c r="X99" i="4"/>
  <c r="AP83" i="4"/>
  <c r="AR36" i="4"/>
  <c r="AN100" i="4"/>
  <c r="AD99" i="4"/>
  <c r="AH100" i="4"/>
  <c r="AL93" i="4"/>
  <c r="L99" i="4"/>
  <c r="I92" i="6"/>
  <c r="N70" i="13"/>
  <c r="Q78" i="13"/>
  <c r="N60" i="13"/>
  <c r="I82" i="6"/>
  <c r="O64" i="13"/>
  <c r="O87" i="13" s="1"/>
  <c r="U101" i="6"/>
  <c r="Q79" i="13"/>
  <c r="Q92" i="13" s="1"/>
  <c r="S64" i="13"/>
  <c r="S87" i="13" s="1"/>
  <c r="U82" i="13"/>
  <c r="M88" i="6"/>
  <c r="O66" i="13"/>
  <c r="M60" i="13"/>
  <c r="E82" i="6"/>
  <c r="I97" i="6"/>
  <c r="N75" i="13"/>
  <c r="M63" i="13"/>
  <c r="AH82" i="4"/>
  <c r="R84" i="4"/>
  <c r="AC82" i="4"/>
  <c r="X90" i="4"/>
  <c r="W92" i="4"/>
  <c r="C97" i="4"/>
  <c r="AA99" i="4"/>
  <c r="AP34" i="4"/>
  <c r="N97" i="4"/>
  <c r="C99" i="4"/>
  <c r="AL84" i="4"/>
  <c r="AO82" i="4"/>
  <c r="AR30" i="5"/>
  <c r="P80" i="13"/>
  <c r="I88" i="6"/>
  <c r="N66" i="13"/>
  <c r="AC97" i="6"/>
  <c r="S75" i="13"/>
  <c r="Q80" i="13"/>
  <c r="AC83" i="6"/>
  <c r="S61" i="13"/>
  <c r="S86" i="13" s="1"/>
  <c r="T78" i="13"/>
  <c r="AC90" i="6"/>
  <c r="S68" i="13"/>
  <c r="AG101" i="6"/>
  <c r="T79" i="13"/>
  <c r="T92" i="13" s="1"/>
  <c r="P69" i="13"/>
  <c r="P88" i="13" s="1"/>
  <c r="T83" i="13"/>
  <c r="AK100" i="6"/>
  <c r="U78" i="13"/>
  <c r="C82" i="4"/>
  <c r="AI92" i="4"/>
  <c r="S82" i="4"/>
  <c r="I84" i="4"/>
  <c r="Y92" i="4"/>
  <c r="AC99" i="4"/>
  <c r="R82" i="4"/>
  <c r="Y82" i="4"/>
  <c r="AH90" i="4"/>
  <c r="AE82" i="4"/>
  <c r="E83" i="4"/>
  <c r="K90" i="4"/>
  <c r="M84" i="4"/>
  <c r="Z90" i="4"/>
  <c r="E89" i="4"/>
  <c r="R90" i="4"/>
  <c r="C84" i="4"/>
  <c r="S99" i="4"/>
  <c r="AQ88" i="5"/>
  <c r="AM97" i="4"/>
  <c r="AQ98" i="6"/>
  <c r="AN88" i="4"/>
  <c r="F97" i="4"/>
  <c r="AQ34" i="4"/>
  <c r="AI97" i="4"/>
  <c r="I99" i="4"/>
  <c r="AP38" i="8"/>
  <c r="AL90" i="4"/>
  <c r="AP47" i="4"/>
  <c r="AL92" i="5"/>
  <c r="AR89" i="4"/>
  <c r="AR47" i="5"/>
  <c r="D99" i="4"/>
  <c r="N78" i="13"/>
  <c r="Q82" i="13"/>
  <c r="U84" i="6"/>
  <c r="Q62" i="13"/>
  <c r="R64" i="13"/>
  <c r="R87" i="13" s="1"/>
  <c r="U83" i="6"/>
  <c r="Q61" i="13"/>
  <c r="Q86" i="13" s="1"/>
  <c r="U80" i="13"/>
  <c r="T73" i="13"/>
  <c r="T90" i="13" s="1"/>
  <c r="AO100" i="6"/>
  <c r="V78" i="13"/>
  <c r="M83" i="6"/>
  <c r="O61" i="13"/>
  <c r="O86" i="13" s="1"/>
  <c r="T69" i="13"/>
  <c r="T88" i="13" s="1"/>
  <c r="AK99" i="6"/>
  <c r="U77" i="13"/>
  <c r="S83" i="13"/>
  <c r="M78" i="13"/>
  <c r="AG88" i="6"/>
  <c r="T66" i="13"/>
  <c r="Q103" i="6"/>
  <c r="P81" i="13"/>
  <c r="E97" i="6"/>
  <c r="M75" i="13"/>
  <c r="AK88" i="6"/>
  <c r="U66" i="13"/>
  <c r="AG87" i="6"/>
  <c r="T65" i="13"/>
  <c r="AK84" i="6"/>
  <c r="U62" i="13"/>
  <c r="Y101" i="6"/>
  <c r="R79" i="13"/>
  <c r="R92" i="13" s="1"/>
  <c r="R63" i="13"/>
  <c r="J82" i="4"/>
  <c r="AC90" i="4"/>
  <c r="O84" i="4"/>
  <c r="C90" i="4"/>
  <c r="T92" i="4"/>
  <c r="G92" i="4"/>
  <c r="AG99" i="4"/>
  <c r="AS44" i="4"/>
  <c r="AP101" i="5"/>
  <c r="AL99" i="5"/>
  <c r="F84" i="4"/>
  <c r="AM99" i="5"/>
  <c r="AM93" i="4"/>
  <c r="Q63" i="13"/>
  <c r="I103" i="6"/>
  <c r="N81" i="13"/>
  <c r="Y96" i="6"/>
  <c r="R74" i="13"/>
  <c r="S74" i="13"/>
  <c r="N73" i="13"/>
  <c r="N90" i="13" s="1"/>
  <c r="AG90" i="6"/>
  <c r="T68" i="13"/>
  <c r="Y92" i="6"/>
  <c r="R70" i="13"/>
  <c r="S80" i="13"/>
  <c r="S82" i="13"/>
  <c r="AG103" i="6"/>
  <c r="T81" i="13"/>
  <c r="U97" i="6"/>
  <c r="Q75" i="13"/>
  <c r="P83" i="13"/>
  <c r="AO82" i="6"/>
  <c r="V60" i="13"/>
  <c r="R69" i="13"/>
  <c r="R88" i="13" s="1"/>
  <c r="U103" i="6"/>
  <c r="Q81" i="13"/>
  <c r="M92" i="6"/>
  <c r="O70" i="13"/>
  <c r="AE97" i="4"/>
  <c r="S84" i="4"/>
  <c r="H83" i="4"/>
  <c r="AP90" i="5"/>
  <c r="AS89" i="6"/>
  <c r="W67" i="13"/>
  <c r="AS83" i="5"/>
  <c r="AR34" i="5"/>
  <c r="AQ90" i="5"/>
  <c r="AL101" i="4"/>
  <c r="AM90" i="4"/>
  <c r="AN97" i="4"/>
  <c r="N83" i="13"/>
  <c r="P78" i="13"/>
  <c r="I90" i="6"/>
  <c r="N68" i="13"/>
  <c r="M93" i="6"/>
  <c r="O71" i="13"/>
  <c r="AO92" i="6"/>
  <c r="V70" i="13"/>
  <c r="M101" i="6"/>
  <c r="O79" i="13"/>
  <c r="O92" i="13" s="1"/>
  <c r="M64" i="13"/>
  <c r="M87" i="13" s="1"/>
  <c r="Y88" i="6"/>
  <c r="R66" i="13"/>
  <c r="AO90" i="6"/>
  <c r="V68" i="13"/>
  <c r="O90" i="4"/>
  <c r="H82" i="4"/>
  <c r="O97" i="4"/>
  <c r="H89" i="4"/>
  <c r="B82" i="4"/>
  <c r="AA84" i="4"/>
  <c r="T99" i="4"/>
  <c r="L97" i="4"/>
  <c r="B92" i="4"/>
  <c r="H92" i="4"/>
  <c r="G97" i="4"/>
  <c r="AF82" i="4"/>
  <c r="E97" i="4"/>
  <c r="J90" i="4"/>
  <c r="B97" i="4"/>
  <c r="T97" i="4"/>
  <c r="AP98" i="5"/>
  <c r="AD92" i="4"/>
  <c r="Z99" i="4"/>
  <c r="AJ92" i="4"/>
  <c r="L89" i="4"/>
  <c r="AF99" i="4"/>
  <c r="AR39" i="4"/>
  <c r="AQ44" i="6"/>
  <c r="AS29" i="4"/>
  <c r="D84" i="4"/>
  <c r="AN92" i="5"/>
  <c r="P99" i="4"/>
  <c r="AM101" i="4"/>
  <c r="AR49" i="4"/>
  <c r="H97" i="4"/>
  <c r="AP92" i="6"/>
  <c r="AM98" i="4"/>
  <c r="AQ84" i="5"/>
  <c r="AO97" i="4"/>
  <c r="AO100" i="4"/>
  <c r="AQ82" i="5"/>
  <c r="AO34" i="6"/>
  <c r="AR103" i="5"/>
  <c r="AO101" i="4"/>
  <c r="AO88" i="4"/>
  <c r="AN90" i="4"/>
  <c r="AM84" i="4"/>
  <c r="AL98" i="4"/>
  <c r="O63" i="13"/>
  <c r="E96" i="6"/>
  <c r="M74" i="13"/>
  <c r="AG84" i="6"/>
  <c r="T62" i="13"/>
  <c r="U90" i="6"/>
  <c r="Q68" i="13"/>
  <c r="AG92" i="6"/>
  <c r="T70" i="13"/>
  <c r="U73" i="13"/>
  <c r="U90" i="13" s="1"/>
  <c r="E99" i="6"/>
  <c r="M77" i="13"/>
  <c r="N80" i="13"/>
  <c r="AK87" i="6"/>
  <c r="U65" i="13"/>
  <c r="E92" i="6"/>
  <c r="M70" i="13"/>
  <c r="Y99" i="6"/>
  <c r="R77" i="13"/>
  <c r="AK83" i="6"/>
  <c r="U61" i="13"/>
  <c r="U86" i="13" s="1"/>
  <c r="N82" i="13"/>
  <c r="P63" i="13"/>
  <c r="R78" i="13"/>
  <c r="M69" i="13"/>
  <c r="M88" i="13" s="1"/>
  <c r="Q88" i="6"/>
  <c r="P66" i="13"/>
  <c r="Y83" i="6"/>
  <c r="R61" i="13"/>
  <c r="R86" i="13" s="1"/>
  <c r="M83" i="13"/>
  <c r="O69" i="13"/>
  <c r="O88" i="13" s="1"/>
  <c r="Q93" i="6"/>
  <c r="P71" i="13"/>
  <c r="M80" i="13"/>
  <c r="AO83" i="6"/>
  <c r="V61" i="13"/>
  <c r="V86" i="13" s="1"/>
  <c r="E87" i="6"/>
  <c r="M65" i="13"/>
  <c r="Q99" i="6"/>
  <c r="P77" i="13"/>
  <c r="AC87" i="6"/>
  <c r="S65" i="13"/>
  <c r="AS87" i="5"/>
  <c r="AR87" i="5"/>
  <c r="AQ87" i="4"/>
  <c r="AP87" i="4"/>
  <c r="AS30" i="11"/>
  <c r="D34" i="6"/>
  <c r="AC47" i="6"/>
  <c r="AD34" i="6"/>
  <c r="W36" i="6"/>
  <c r="J35" i="6"/>
  <c r="T34" i="6"/>
  <c r="K35" i="6"/>
  <c r="AB34" i="6"/>
  <c r="AB36" i="6"/>
  <c r="AE47" i="6"/>
  <c r="AJ34" i="6"/>
  <c r="I44" i="6"/>
  <c r="E51" i="9"/>
  <c r="C34" i="6"/>
  <c r="J47" i="6"/>
  <c r="C44" i="6"/>
  <c r="AE32" i="6"/>
  <c r="W47" i="6"/>
  <c r="L36" i="6"/>
  <c r="H35" i="6"/>
  <c r="P35" i="6"/>
  <c r="F36" i="6"/>
  <c r="AC34" i="6"/>
  <c r="AK36" i="6"/>
  <c r="W90" i="5"/>
  <c r="G47" i="6"/>
  <c r="AF47" i="6"/>
  <c r="V34" i="6"/>
  <c r="V36" i="6"/>
  <c r="D36" i="6"/>
  <c r="T90" i="5"/>
  <c r="C35" i="6"/>
  <c r="M36" i="6"/>
  <c r="M47" i="6"/>
  <c r="O47" i="6"/>
  <c r="F34" i="6"/>
  <c r="C90" i="5"/>
  <c r="B45" i="8"/>
  <c r="H44" i="6"/>
  <c r="AE36" i="6"/>
  <c r="U32" i="6"/>
  <c r="W32" i="6"/>
  <c r="G90" i="5"/>
  <c r="AD32" i="6"/>
  <c r="AJ36" i="6"/>
  <c r="E36" i="6"/>
  <c r="U47" i="6"/>
  <c r="AC36" i="6"/>
  <c r="AC32" i="6"/>
  <c r="C36" i="6"/>
  <c r="AI36" i="6"/>
  <c r="Z34" i="6"/>
  <c r="F44" i="6"/>
  <c r="K47" i="6"/>
  <c r="AB32" i="6"/>
  <c r="AB47" i="6"/>
  <c r="AJ47" i="6"/>
  <c r="N34" i="6"/>
  <c r="M34" i="6"/>
  <c r="T36" i="6"/>
  <c r="V32" i="6"/>
  <c r="AH47" i="6"/>
  <c r="P36" i="6"/>
  <c r="U34" i="6"/>
  <c r="AH36" i="6"/>
  <c r="AE34" i="6"/>
  <c r="G36" i="6"/>
  <c r="O34" i="6"/>
  <c r="O36" i="6"/>
  <c r="G34" i="6"/>
  <c r="I35" i="6"/>
  <c r="W34" i="6"/>
  <c r="L34" i="6"/>
  <c r="D47" i="6"/>
  <c r="M32" i="6"/>
  <c r="Q44" i="6"/>
  <c r="P34" i="6"/>
  <c r="Y47" i="6"/>
  <c r="I34" i="6"/>
  <c r="I47" i="6"/>
  <c r="AG32" i="6"/>
  <c r="L44" i="6"/>
  <c r="Q32" i="6"/>
  <c r="H45" i="8"/>
  <c r="Y44" i="6"/>
  <c r="S34" i="6"/>
  <c r="N36" i="6"/>
  <c r="Y32" i="6"/>
  <c r="AG47" i="6"/>
  <c r="Z47" i="6"/>
  <c r="J34" i="6"/>
  <c r="M35" i="6"/>
  <c r="I32" i="6"/>
  <c r="AC44" i="6"/>
  <c r="S36" i="6"/>
  <c r="C47" i="6"/>
  <c r="G45" i="8"/>
  <c r="AS47" i="11"/>
  <c r="F47" i="6"/>
  <c r="X47" i="6"/>
  <c r="AO35" i="6"/>
  <c r="AP30" i="6"/>
  <c r="AD36" i="6"/>
  <c r="B34" i="6"/>
  <c r="P44" i="6"/>
  <c r="E34" i="6"/>
  <c r="Z32" i="6"/>
  <c r="AA34" i="6"/>
  <c r="Z36" i="6"/>
  <c r="F35" i="6"/>
  <c r="Q90" i="5"/>
  <c r="R36" i="6"/>
  <c r="AK44" i="6"/>
  <c r="H47" i="6"/>
  <c r="AQ39" i="6"/>
  <c r="G44" i="6"/>
  <c r="AM38" i="6"/>
  <c r="K34" i="6"/>
  <c r="AN38" i="6"/>
  <c r="AG36" i="6"/>
  <c r="H36" i="6"/>
  <c r="X34" i="6"/>
  <c r="AF34" i="6"/>
  <c r="AI47" i="6"/>
  <c r="G30" i="8"/>
  <c r="E47" i="6"/>
  <c r="AH34" i="6"/>
  <c r="U36" i="6"/>
  <c r="E32" i="6"/>
  <c r="AN45" i="6"/>
  <c r="H34" i="6"/>
  <c r="U44" i="6"/>
  <c r="I51" i="9"/>
  <c r="I36" i="6"/>
  <c r="J44" i="6"/>
  <c r="AM36" i="6"/>
  <c r="T47" i="6"/>
  <c r="L47" i="6"/>
  <c r="O35" i="6"/>
  <c r="J36" i="6"/>
  <c r="N44" i="6"/>
  <c r="R47" i="6"/>
  <c r="G35" i="6"/>
  <c r="R34" i="6"/>
  <c r="AF36" i="6"/>
  <c r="AG34" i="6"/>
  <c r="AF32" i="6"/>
  <c r="X32" i="6"/>
  <c r="AA32" i="6"/>
  <c r="AA47" i="6"/>
  <c r="N47" i="6"/>
  <c r="K36" i="6"/>
  <c r="B47" i="6"/>
  <c r="N35" i="6"/>
  <c r="AA44" i="6"/>
  <c r="O45" i="8"/>
  <c r="AA36" i="6"/>
  <c r="AA90" i="5"/>
  <c r="AI34" i="6"/>
  <c r="V44" i="6"/>
  <c r="Q36" i="6"/>
  <c r="Y36" i="6"/>
  <c r="Q34" i="6"/>
  <c r="Q47" i="6"/>
  <c r="X36" i="6"/>
  <c r="V47" i="6"/>
  <c r="Y34" i="6"/>
  <c r="C30" i="8"/>
  <c r="AN35" i="6"/>
  <c r="AD47" i="6"/>
  <c r="Z44" i="6"/>
  <c r="F45" i="8"/>
  <c r="E45" i="8"/>
  <c r="AQ38" i="8"/>
  <c r="AQ92" i="6"/>
  <c r="AQ89" i="6"/>
  <c r="AQ35" i="6"/>
  <c r="E30" i="8"/>
  <c r="AP89" i="6"/>
  <c r="AP35" i="6"/>
  <c r="AR30" i="11"/>
  <c r="AR47" i="11"/>
  <c r="AL49" i="6"/>
  <c r="M45" i="8"/>
  <c r="AB44" i="6"/>
  <c r="T44" i="6"/>
  <c r="AN49" i="6"/>
  <c r="AL38" i="6"/>
  <c r="AN36" i="6"/>
  <c r="I45" i="8"/>
  <c r="D30" i="8"/>
  <c r="C45" i="8"/>
  <c r="AM29" i="6"/>
  <c r="B30" i="8"/>
  <c r="D45" i="8"/>
  <c r="AO36" i="6"/>
  <c r="AL36" i="6"/>
  <c r="W44" i="6"/>
  <c r="O44" i="6"/>
  <c r="AL44" i="6"/>
  <c r="AE44" i="6"/>
  <c r="AM35" i="6"/>
  <c r="L45" i="8"/>
  <c r="AS43" i="11"/>
  <c r="F30" i="8"/>
  <c r="J45" i="8"/>
  <c r="P47" i="6"/>
  <c r="Q45" i="8"/>
  <c r="AH44" i="6"/>
  <c r="R44" i="6"/>
  <c r="AP45" i="6"/>
  <c r="AL39" i="6"/>
  <c r="S47" i="6"/>
  <c r="AM49" i="6"/>
  <c r="P45" i="8"/>
  <c r="AR34" i="11"/>
  <c r="N45" i="8"/>
  <c r="R45" i="8"/>
  <c r="K45" i="8"/>
  <c r="AQ30" i="6"/>
  <c r="L84" i="5" l="1"/>
  <c r="AG83" i="4"/>
  <c r="Z98" i="6"/>
  <c r="F82" i="5"/>
  <c r="Q89" i="5"/>
  <c r="L96" i="4"/>
  <c r="AD92" i="5"/>
  <c r="AH90" i="5"/>
  <c r="E99" i="5"/>
  <c r="V92" i="5"/>
  <c r="AP83" i="5"/>
  <c r="AF93" i="4"/>
  <c r="AO100" i="5"/>
  <c r="AC88" i="4"/>
  <c r="H92" i="5"/>
  <c r="AF98" i="4"/>
  <c r="AG84" i="5"/>
  <c r="AB93" i="4"/>
  <c r="AJ93" i="4"/>
  <c r="P83" i="4"/>
  <c r="S97" i="5"/>
  <c r="Z93" i="6"/>
  <c r="Y83" i="4"/>
  <c r="M82" i="5"/>
  <c r="AK92" i="5"/>
  <c r="F89" i="5"/>
  <c r="AR45" i="4"/>
  <c r="AE88" i="4"/>
  <c r="I98" i="4"/>
  <c r="P89" i="5"/>
  <c r="AJ36" i="4"/>
  <c r="K98" i="4"/>
  <c r="AO43" i="4"/>
  <c r="O92" i="5"/>
  <c r="AL90" i="5"/>
  <c r="O96" i="4"/>
  <c r="AO49" i="6"/>
  <c r="O82" i="5"/>
  <c r="M99" i="5"/>
  <c r="Y101" i="4"/>
  <c r="P90" i="5"/>
  <c r="O98" i="4"/>
  <c r="W101" i="4"/>
  <c r="AH92" i="5"/>
  <c r="V93" i="6"/>
  <c r="D97" i="5"/>
  <c r="W93" i="6"/>
  <c r="T101" i="4"/>
  <c r="H89" i="5"/>
  <c r="Q36" i="4"/>
  <c r="AE99" i="5"/>
  <c r="C89" i="5"/>
  <c r="AD82" i="5"/>
  <c r="AH88" i="4"/>
  <c r="AS43" i="7"/>
  <c r="AQ89" i="4"/>
  <c r="AS44" i="5"/>
  <c r="W98" i="4"/>
  <c r="AE98" i="4"/>
  <c r="AH99" i="5"/>
  <c r="I96" i="4"/>
  <c r="H96" i="4"/>
  <c r="X84" i="5"/>
  <c r="M88" i="4"/>
  <c r="AS34" i="11"/>
  <c r="O98" i="6"/>
  <c r="D89" i="5"/>
  <c r="L92" i="5"/>
  <c r="N101" i="4"/>
  <c r="I83" i="4"/>
  <c r="X93" i="6"/>
  <c r="AC83" i="4"/>
  <c r="E89" i="5"/>
  <c r="Q83" i="4"/>
  <c r="C92" i="5"/>
  <c r="AE93" i="6"/>
  <c r="R97" i="5"/>
  <c r="S83" i="4"/>
  <c r="D90" i="5"/>
  <c r="J82" i="5"/>
  <c r="G97" i="5"/>
  <c r="C84" i="5"/>
  <c r="U84" i="5"/>
  <c r="V96" i="4"/>
  <c r="G82" i="5"/>
  <c r="M93" i="4"/>
  <c r="H83" i="5"/>
  <c r="AK100" i="5"/>
  <c r="R93" i="4"/>
  <c r="C88" i="5"/>
  <c r="AP34" i="5"/>
  <c r="AP49" i="4"/>
  <c r="AM90" i="5"/>
  <c r="AF99" i="5"/>
  <c r="AL83" i="4"/>
  <c r="AM83" i="4"/>
  <c r="W92" i="5"/>
  <c r="AN101" i="5"/>
  <c r="AP36" i="4"/>
  <c r="AI93" i="6"/>
  <c r="R99" i="5"/>
  <c r="AP43" i="4"/>
  <c r="AA36" i="4"/>
  <c r="B93" i="4"/>
  <c r="K36" i="4"/>
  <c r="AS36" i="5"/>
  <c r="C34" i="4"/>
  <c r="AE97" i="5"/>
  <c r="AO101" i="5"/>
  <c r="U97" i="5"/>
  <c r="AN82" i="5"/>
  <c r="F84" i="5"/>
  <c r="AQ103" i="5"/>
  <c r="AQ36" i="4"/>
  <c r="AG88" i="4"/>
  <c r="AA101" i="4"/>
  <c r="G99" i="5"/>
  <c r="AH100" i="5"/>
  <c r="AE98" i="6"/>
  <c r="G92" i="5"/>
  <c r="AF83" i="4"/>
  <c r="O89" i="5"/>
  <c r="AC98" i="4"/>
  <c r="J83" i="4"/>
  <c r="N92" i="5"/>
  <c r="F96" i="4"/>
  <c r="C93" i="4"/>
  <c r="G93" i="4"/>
  <c r="AH93" i="4"/>
  <c r="U36" i="4"/>
  <c r="B89" i="6"/>
  <c r="T99" i="5"/>
  <c r="X93" i="4"/>
  <c r="K98" i="6"/>
  <c r="AJ98" i="6"/>
  <c r="AC84" i="5"/>
  <c r="AG93" i="4"/>
  <c r="Y98" i="4"/>
  <c r="AF97" i="5"/>
  <c r="AA82" i="5"/>
  <c r="I92" i="5"/>
  <c r="H84" i="5"/>
  <c r="E92" i="5"/>
  <c r="P101" i="4"/>
  <c r="AN88" i="5"/>
  <c r="C83" i="5"/>
  <c r="R93" i="6"/>
  <c r="M90" i="5"/>
  <c r="AD99" i="5"/>
  <c r="AN84" i="5"/>
  <c r="Q93" i="4"/>
  <c r="Q97" i="5"/>
  <c r="AH83" i="4"/>
  <c r="T83" i="4"/>
  <c r="AM47" i="4"/>
  <c r="L89" i="5"/>
  <c r="E82" i="5"/>
  <c r="AO36" i="4"/>
  <c r="AM98" i="5"/>
  <c r="AA99" i="5"/>
  <c r="J98" i="4"/>
  <c r="S36" i="4"/>
  <c r="AK82" i="5"/>
  <c r="D98" i="4"/>
  <c r="U82" i="5"/>
  <c r="B83" i="5"/>
  <c r="Z98" i="4"/>
  <c r="W82" i="5"/>
  <c r="Q84" i="5"/>
  <c r="AM100" i="5"/>
  <c r="D89" i="6"/>
  <c r="M98" i="4"/>
  <c r="P93" i="4"/>
  <c r="R82" i="5"/>
  <c r="Q92" i="5"/>
  <c r="P92" i="5"/>
  <c r="P89" i="6"/>
  <c r="V98" i="6"/>
  <c r="AA92" i="5"/>
  <c r="T84" i="5"/>
  <c r="Y93" i="4"/>
  <c r="L83" i="4"/>
  <c r="X92" i="5"/>
  <c r="H88" i="4"/>
  <c r="Z90" i="5"/>
  <c r="L101" i="4"/>
  <c r="AD88" i="4"/>
  <c r="AI98" i="6"/>
  <c r="C96" i="4"/>
  <c r="M83" i="4"/>
  <c r="AK101" i="4"/>
  <c r="AK47" i="6"/>
  <c r="N93" i="4"/>
  <c r="B89" i="5"/>
  <c r="O101" i="4"/>
  <c r="U88" i="4"/>
  <c r="AJ83" i="4"/>
  <c r="P98" i="4"/>
  <c r="B82" i="5"/>
  <c r="C98" i="6"/>
  <c r="M97" i="5"/>
  <c r="O83" i="4"/>
  <c r="R92" i="5"/>
  <c r="AK97" i="5"/>
  <c r="AE90" i="5"/>
  <c r="T36" i="4"/>
  <c r="X98" i="4"/>
  <c r="AI98" i="4"/>
  <c r="AP39" i="6"/>
  <c r="AS34" i="7"/>
  <c r="AQ49" i="4"/>
  <c r="O36" i="4"/>
  <c r="AS47" i="7"/>
  <c r="C99" i="5"/>
  <c r="B98" i="4"/>
  <c r="G96" i="4"/>
  <c r="AA83" i="4"/>
  <c r="AN89" i="4"/>
  <c r="N89" i="6"/>
  <c r="I97" i="5"/>
  <c r="F99" i="5"/>
  <c r="G98" i="4"/>
  <c r="E96" i="4"/>
  <c r="Y90" i="5"/>
  <c r="N84" i="5"/>
  <c r="I84" i="5"/>
  <c r="B88" i="5"/>
  <c r="B92" i="5"/>
  <c r="D88" i="5"/>
  <c r="H98" i="6"/>
  <c r="W93" i="4"/>
  <c r="AO97" i="5"/>
  <c r="S93" i="6"/>
  <c r="AN103" i="4"/>
  <c r="AO83" i="4"/>
  <c r="AD97" i="5"/>
  <c r="AQ47" i="5"/>
  <c r="AB98" i="6"/>
  <c r="AP103" i="5"/>
  <c r="U96" i="4"/>
  <c r="AO92" i="5"/>
  <c r="H97" i="5"/>
  <c r="W96" i="4"/>
  <c r="AL82" i="5"/>
  <c r="T96" i="4"/>
  <c r="AM101" i="5"/>
  <c r="AS35" i="4"/>
  <c r="H99" i="5"/>
  <c r="AO90" i="5"/>
  <c r="AL101" i="5"/>
  <c r="AN47" i="4"/>
  <c r="S101" i="4"/>
  <c r="G98" i="6"/>
  <c r="AP29" i="6"/>
  <c r="AF88" i="4"/>
  <c r="M89" i="5"/>
  <c r="X88" i="4"/>
  <c r="AM88" i="5"/>
  <c r="AJ84" i="5"/>
  <c r="G89" i="5"/>
  <c r="AL36" i="4"/>
  <c r="L89" i="6"/>
  <c r="X98" i="6"/>
  <c r="AB92" i="5"/>
  <c r="Y99" i="5"/>
  <c r="AB84" i="5"/>
  <c r="U92" i="5"/>
  <c r="Z99" i="5"/>
  <c r="P98" i="6"/>
  <c r="AO43" i="6"/>
  <c r="T92" i="5"/>
  <c r="O84" i="5"/>
  <c r="AH101" i="4"/>
  <c r="K88" i="4"/>
  <c r="X82" i="5"/>
  <c r="S92" i="5"/>
  <c r="AF98" i="6"/>
  <c r="AB99" i="5"/>
  <c r="D34" i="4"/>
  <c r="J84" i="5"/>
  <c r="I82" i="5"/>
  <c r="AJ88" i="4"/>
  <c r="Z92" i="5"/>
  <c r="AA98" i="6"/>
  <c r="L88" i="4"/>
  <c r="AO93" i="5"/>
  <c r="AF82" i="5"/>
  <c r="AP29" i="4"/>
  <c r="V98" i="4"/>
  <c r="AI90" i="5"/>
  <c r="Q96" i="4"/>
  <c r="Q98" i="4"/>
  <c r="AK99" i="5"/>
  <c r="AF84" i="5"/>
  <c r="AI84" i="5"/>
  <c r="V83" i="4"/>
  <c r="W83" i="4"/>
  <c r="O88" i="4"/>
  <c r="H98" i="4"/>
  <c r="AK83" i="4"/>
  <c r="Z84" i="5"/>
  <c r="AB83" i="4"/>
  <c r="K89" i="6"/>
  <c r="K82" i="5"/>
  <c r="V88" i="4"/>
  <c r="AB97" i="5"/>
  <c r="H82" i="5"/>
  <c r="T93" i="4"/>
  <c r="E93" i="4"/>
  <c r="AS30" i="7"/>
  <c r="S82" i="5"/>
  <c r="AE83" i="4"/>
  <c r="J88" i="4"/>
  <c r="F90" i="5"/>
  <c r="F88" i="4"/>
  <c r="AK84" i="5"/>
  <c r="AD98" i="4"/>
  <c r="AB36" i="4"/>
  <c r="AM93" i="5"/>
  <c r="K93" i="4"/>
  <c r="S99" i="5"/>
  <c r="AS39" i="4"/>
  <c r="AM89" i="4"/>
  <c r="AL47" i="4"/>
  <c r="AL100" i="5"/>
  <c r="AP89" i="4"/>
  <c r="Q88" i="4"/>
  <c r="M96" i="4"/>
  <c r="AK34" i="6"/>
  <c r="N96" i="4"/>
  <c r="V82" i="5"/>
  <c r="L99" i="5"/>
  <c r="C82" i="5"/>
  <c r="S96" i="4"/>
  <c r="P82" i="5"/>
  <c r="AK88" i="4"/>
  <c r="G83" i="5"/>
  <c r="E90" i="5"/>
  <c r="R90" i="5"/>
  <c r="G36" i="4"/>
  <c r="AR30" i="7"/>
  <c r="AI101" i="4"/>
  <c r="N99" i="5"/>
  <c r="AD101" i="4"/>
  <c r="AL98" i="6"/>
  <c r="AE92" i="5"/>
  <c r="AL84" i="5"/>
  <c r="AR44" i="4"/>
  <c r="R98" i="6"/>
  <c r="X97" i="5"/>
  <c r="AF101" i="4"/>
  <c r="AO88" i="5"/>
  <c r="Q99" i="5"/>
  <c r="AL93" i="6"/>
  <c r="AM103" i="4"/>
  <c r="AI97" i="5"/>
  <c r="AN98" i="5"/>
  <c r="AO103" i="4"/>
  <c r="AR35" i="4"/>
  <c r="P99" i="5"/>
  <c r="AH98" i="6"/>
  <c r="V101" i="4"/>
  <c r="AM82" i="5"/>
  <c r="AO89" i="4"/>
  <c r="AN100" i="5"/>
  <c r="N97" i="5"/>
  <c r="AO34" i="4"/>
  <c r="X101" i="4"/>
  <c r="B97" i="5"/>
  <c r="D99" i="5"/>
  <c r="B99" i="5"/>
  <c r="P97" i="5"/>
  <c r="D98" i="6"/>
  <c r="N82" i="5"/>
  <c r="N89" i="5"/>
  <c r="M84" i="5"/>
  <c r="AE82" i="5"/>
  <c r="B96" i="4"/>
  <c r="X99" i="5"/>
  <c r="I90" i="5"/>
  <c r="S88" i="4"/>
  <c r="S93" i="4"/>
  <c r="V97" i="5"/>
  <c r="Q101" i="4"/>
  <c r="AI83" i="4"/>
  <c r="N88" i="4"/>
  <c r="O89" i="6"/>
  <c r="AO98" i="5"/>
  <c r="AJ82" i="5"/>
  <c r="L82" i="5"/>
  <c r="AG97" i="5"/>
  <c r="I93" i="4"/>
  <c r="E97" i="5"/>
  <c r="T98" i="4"/>
  <c r="D92" i="5"/>
  <c r="AC82" i="5"/>
  <c r="Y88" i="4"/>
  <c r="F89" i="6"/>
  <c r="L93" i="4"/>
  <c r="H89" i="6"/>
  <c r="U101" i="4"/>
  <c r="AE101" i="4"/>
  <c r="AD90" i="5"/>
  <c r="F98" i="6"/>
  <c r="AK98" i="4"/>
  <c r="J101" i="4"/>
  <c r="AD93" i="6"/>
  <c r="Q82" i="5"/>
  <c r="AJ90" i="5"/>
  <c r="AB88" i="4"/>
  <c r="AA98" i="4"/>
  <c r="X36" i="4"/>
  <c r="S98" i="6"/>
  <c r="I89" i="5"/>
  <c r="AC97" i="5"/>
  <c r="G88" i="4"/>
  <c r="X96" i="4"/>
  <c r="AK90" i="5"/>
  <c r="K92" i="5"/>
  <c r="D82" i="5"/>
  <c r="J89" i="5"/>
  <c r="L90" i="5"/>
  <c r="AE93" i="4"/>
  <c r="O93" i="4"/>
  <c r="D93" i="4"/>
  <c r="AH84" i="5"/>
  <c r="K89" i="5"/>
  <c r="AL34" i="4"/>
  <c r="AR36" i="5"/>
  <c r="AI99" i="5"/>
  <c r="AB98" i="4"/>
  <c r="AG101" i="4"/>
  <c r="AM97" i="5"/>
  <c r="H90" i="5"/>
  <c r="D83" i="5"/>
  <c r="AG98" i="4"/>
  <c r="AC101" i="4"/>
  <c r="C89" i="6"/>
  <c r="J89" i="6"/>
  <c r="D84" i="5"/>
  <c r="AN83" i="4"/>
  <c r="AL98" i="5"/>
  <c r="R96" i="4"/>
  <c r="S90" i="5"/>
  <c r="J93" i="4"/>
  <c r="U99" i="5"/>
  <c r="V99" i="5"/>
  <c r="AH97" i="5"/>
  <c r="I88" i="4"/>
  <c r="Z97" i="5"/>
  <c r="T88" i="4"/>
  <c r="AO84" i="5"/>
  <c r="R98" i="4"/>
  <c r="X90" i="5"/>
  <c r="T82" i="5"/>
  <c r="J90" i="5"/>
  <c r="AH98" i="4"/>
  <c r="X83" i="4"/>
  <c r="AC92" i="5"/>
  <c r="AQ29" i="4"/>
  <c r="R88" i="4"/>
  <c r="I36" i="4"/>
  <c r="AH93" i="6"/>
  <c r="AE84" i="5"/>
  <c r="AF92" i="5"/>
  <c r="S84" i="5"/>
  <c r="F83" i="5"/>
  <c r="E83" i="5"/>
  <c r="AA93" i="4"/>
  <c r="W84" i="5"/>
  <c r="Y84" i="5"/>
  <c r="AJ97" i="5"/>
  <c r="Y96" i="4"/>
  <c r="AC93" i="4"/>
  <c r="AJ99" i="5"/>
  <c r="AA84" i="5"/>
  <c r="AI92" i="5"/>
  <c r="O90" i="5"/>
  <c r="AQ39" i="4"/>
  <c r="R84" i="5"/>
  <c r="AB90" i="5"/>
  <c r="S98" i="4"/>
  <c r="W99" i="5"/>
  <c r="Z93" i="4"/>
  <c r="U90" i="5"/>
  <c r="F98" i="4"/>
  <c r="AC99" i="5"/>
  <c r="K96" i="4"/>
  <c r="W88" i="4"/>
  <c r="AG90" i="5"/>
  <c r="N98" i="4"/>
  <c r="P84" i="5"/>
  <c r="AB101" i="4"/>
  <c r="AI100" i="5"/>
  <c r="AI88" i="4"/>
  <c r="T93" i="6"/>
  <c r="K84" i="5"/>
  <c r="U93" i="4"/>
  <c r="E88" i="5"/>
  <c r="AD93" i="4"/>
  <c r="V93" i="4"/>
  <c r="C98" i="4"/>
  <c r="AR29" i="7"/>
  <c r="AR47" i="7"/>
  <c r="AO93" i="6"/>
  <c r="V71" i="13"/>
  <c r="AO98" i="6"/>
  <c r="V76" i="13"/>
  <c r="V91" i="13" s="1"/>
  <c r="AG92" i="5"/>
  <c r="AJ98" i="4"/>
  <c r="L97" i="5"/>
  <c r="Y92" i="5"/>
  <c r="E34" i="4"/>
  <c r="AK93" i="4"/>
  <c r="AN93" i="5"/>
  <c r="K101" i="4"/>
  <c r="AI93" i="4"/>
  <c r="AO82" i="5"/>
  <c r="AG99" i="5"/>
  <c r="R83" i="4"/>
  <c r="Z88" i="4"/>
  <c r="T97" i="5"/>
  <c r="AI36" i="4"/>
  <c r="AM44" i="6"/>
  <c r="AB82" i="5"/>
  <c r="Z82" i="5"/>
  <c r="N83" i="4"/>
  <c r="E98" i="4"/>
  <c r="AD83" i="4"/>
  <c r="AR34" i="7"/>
  <c r="AS89" i="5"/>
  <c r="I99" i="5"/>
  <c r="AA97" i="5"/>
  <c r="AN34" i="4"/>
  <c r="AL93" i="5"/>
  <c r="G84" i="5"/>
  <c r="AM89" i="6"/>
  <c r="C97" i="5"/>
  <c r="AS49" i="5"/>
  <c r="AJ100" i="5"/>
  <c r="AN90" i="5"/>
  <c r="AQ43" i="4"/>
  <c r="E84" i="5"/>
  <c r="AR49" i="5"/>
  <c r="T98" i="6"/>
  <c r="AL103" i="4"/>
  <c r="AS29" i="5"/>
  <c r="J98" i="6"/>
  <c r="AR89" i="5"/>
  <c r="W98" i="6"/>
  <c r="AA93" i="6"/>
  <c r="K99" i="5"/>
  <c r="AQ83" i="5"/>
  <c r="AN97" i="5"/>
  <c r="AS45" i="6"/>
  <c r="K97" i="5"/>
  <c r="AM84" i="5"/>
  <c r="L98" i="6"/>
  <c r="AQ44" i="4"/>
  <c r="AR39" i="5"/>
  <c r="AN89" i="6"/>
  <c r="AO47" i="4"/>
  <c r="B84" i="5"/>
  <c r="J96" i="4"/>
  <c r="B98" i="6"/>
  <c r="AL88" i="5"/>
  <c r="D96" i="4"/>
  <c r="P36" i="4"/>
  <c r="P88" i="4"/>
  <c r="M101" i="4"/>
  <c r="K90" i="5"/>
  <c r="AL97" i="5"/>
  <c r="Y97" i="5"/>
  <c r="N98" i="6"/>
  <c r="Z101" i="4"/>
  <c r="B90" i="5"/>
  <c r="H93" i="4"/>
  <c r="F92" i="5"/>
  <c r="J99" i="5"/>
  <c r="AQ34" i="5"/>
  <c r="AM34" i="4"/>
  <c r="J92" i="5"/>
  <c r="R101" i="4"/>
  <c r="G89" i="6"/>
  <c r="F97" i="5"/>
  <c r="AF90" i="5"/>
  <c r="O99" i="5"/>
  <c r="AD98" i="6"/>
  <c r="Z83" i="4"/>
  <c r="V84" i="5"/>
  <c r="C36" i="4"/>
  <c r="AP47" i="5"/>
  <c r="K83" i="4"/>
  <c r="AD84" i="5"/>
  <c r="M92" i="5"/>
  <c r="AG82" i="5"/>
  <c r="U83" i="4"/>
  <c r="AC90" i="5"/>
  <c r="P96" i="4"/>
  <c r="AH82" i="5"/>
  <c r="AJ93" i="6"/>
  <c r="L98" i="4"/>
  <c r="AI82" i="5"/>
  <c r="F93" i="4"/>
  <c r="Y82" i="5"/>
  <c r="N90" i="5"/>
  <c r="AJ92" i="5"/>
  <c r="V90" i="5"/>
  <c r="O97" i="5"/>
  <c r="W97" i="5"/>
  <c r="AF93" i="6"/>
  <c r="U98" i="4"/>
  <c r="J97" i="5"/>
  <c r="AA88" i="4"/>
  <c r="AJ101" i="4"/>
  <c r="AB93" i="6"/>
  <c r="W36" i="4"/>
  <c r="AL87" i="4"/>
  <c r="AM87" i="4"/>
  <c r="AN87" i="4"/>
  <c r="AP87" i="5"/>
  <c r="AQ87" i="5"/>
  <c r="B42" i="6"/>
  <c r="AA43" i="6"/>
  <c r="R42" i="6"/>
  <c r="AM39" i="6"/>
  <c r="T42" i="6"/>
  <c r="AN30" i="6"/>
  <c r="D44" i="6"/>
  <c r="P29" i="6"/>
  <c r="AR39" i="11"/>
  <c r="AI35" i="6"/>
  <c r="AM47" i="7"/>
  <c r="D29" i="6"/>
  <c r="M42" i="6"/>
  <c r="N30" i="6"/>
  <c r="AB35" i="6"/>
  <c r="I49" i="6"/>
  <c r="Q51" i="6"/>
  <c r="L30" i="6"/>
  <c r="AL45" i="6"/>
  <c r="AD49" i="6"/>
  <c r="C49" i="6"/>
  <c r="R29" i="6"/>
  <c r="AM43" i="6"/>
  <c r="Q45" i="6"/>
  <c r="AN34" i="7"/>
  <c r="V45" i="6"/>
  <c r="E30" i="6"/>
  <c r="W38" i="6"/>
  <c r="AS44" i="11"/>
  <c r="D30" i="6"/>
  <c r="AO34" i="7"/>
  <c r="P42" i="6"/>
  <c r="AG43" i="6"/>
  <c r="D43" i="6"/>
  <c r="M43" i="6"/>
  <c r="L45" i="6"/>
  <c r="AE49" i="6"/>
  <c r="AH38" i="6"/>
  <c r="E34" i="7"/>
  <c r="AN47" i="7"/>
  <c r="AQ45" i="6"/>
  <c r="O42" i="6"/>
  <c r="G30" i="6"/>
  <c r="C29" i="6"/>
  <c r="O45" i="6"/>
  <c r="AA29" i="6"/>
  <c r="AN39" i="6"/>
  <c r="N45" i="6"/>
  <c r="H29" i="6"/>
  <c r="AN29" i="6"/>
  <c r="AA49" i="6"/>
  <c r="AL47" i="7"/>
  <c r="AL30" i="6"/>
  <c r="J43" i="6"/>
  <c r="C45" i="6"/>
  <c r="E42" i="6"/>
  <c r="I51" i="6"/>
  <c r="AA30" i="6"/>
  <c r="W43" i="6"/>
  <c r="F45" i="6"/>
  <c r="Q49" i="6"/>
  <c r="N29" i="6"/>
  <c r="F30" i="6"/>
  <c r="K43" i="6"/>
  <c r="R45" i="6"/>
  <c r="AI43" i="6"/>
  <c r="E45" i="6"/>
  <c r="I45" i="6"/>
  <c r="V43" i="6"/>
  <c r="P49" i="6"/>
  <c r="D42" i="6"/>
  <c r="G38" i="6"/>
  <c r="Z43" i="6"/>
  <c r="AL36" i="7"/>
  <c r="D35" i="6"/>
  <c r="R35" i="6"/>
  <c r="AQ39" i="7"/>
  <c r="M29" i="6"/>
  <c r="U49" i="6"/>
  <c r="AF29" i="6"/>
  <c r="AQ47" i="11"/>
  <c r="X29" i="6"/>
  <c r="C30" i="6"/>
  <c r="AE38" i="6"/>
  <c r="B49" i="6"/>
  <c r="AI49" i="6"/>
  <c r="G42" i="6"/>
  <c r="AO43" i="7"/>
  <c r="AI29" i="6"/>
  <c r="H45" i="6"/>
  <c r="S43" i="6"/>
  <c r="M45" i="6"/>
  <c r="C43" i="6"/>
  <c r="L42" i="6"/>
  <c r="AF49" i="6"/>
  <c r="P36" i="7"/>
  <c r="AJ35" i="6"/>
  <c r="AK29" i="6"/>
  <c r="AD30" i="6"/>
  <c r="C42" i="6"/>
  <c r="AC49" i="6"/>
  <c r="Q42" i="6"/>
  <c r="AJ44" i="6"/>
  <c r="H49" i="6"/>
  <c r="Y49" i="6"/>
  <c r="AG35" i="6"/>
  <c r="E51" i="6"/>
  <c r="AF30" i="6"/>
  <c r="K45" i="6"/>
  <c r="AP34" i="11"/>
  <c r="AF43" i="6"/>
  <c r="G45" i="6"/>
  <c r="F29" i="6"/>
  <c r="X49" i="6"/>
  <c r="X43" i="6"/>
  <c r="O38" i="6"/>
  <c r="N43" i="6"/>
  <c r="AG49" i="6"/>
  <c r="AL43" i="6"/>
  <c r="Y45" i="6"/>
  <c r="B36" i="6"/>
  <c r="Q35" i="6"/>
  <c r="AD29" i="6"/>
  <c r="B45" i="6"/>
  <c r="AS49" i="11"/>
  <c r="AR49" i="11"/>
  <c r="AR36" i="11"/>
  <c r="P43" i="6"/>
  <c r="L29" i="6"/>
  <c r="D45" i="6"/>
  <c r="F38" i="6"/>
  <c r="S49" i="6"/>
  <c r="AO47" i="7"/>
  <c r="AM30" i="6"/>
  <c r="J45" i="6"/>
  <c r="R49" i="6"/>
  <c r="AH49" i="6"/>
  <c r="AG44" i="6"/>
  <c r="Y35" i="6"/>
  <c r="X44" i="6"/>
  <c r="X35" i="6"/>
  <c r="U29" i="6"/>
  <c r="AB38" i="6"/>
  <c r="AG29" i="6"/>
  <c r="V35" i="6"/>
  <c r="AO45" i="6"/>
  <c r="AJ29" i="6"/>
  <c r="AC38" i="6"/>
  <c r="AQ34" i="11"/>
  <c r="K49" i="6"/>
  <c r="B29" i="6"/>
  <c r="AO29" i="6"/>
  <c r="U42" i="6"/>
  <c r="AS36" i="11"/>
  <c r="D49" i="6"/>
  <c r="AP47" i="11"/>
  <c r="U35" i="6"/>
  <c r="Z29" i="6"/>
  <c r="AK43" i="6"/>
  <c r="P38" i="6"/>
  <c r="K42" i="6"/>
  <c r="AH35" i="6"/>
  <c r="P30" i="6"/>
  <c r="AA38" i="6"/>
  <c r="AP29" i="7"/>
  <c r="O29" i="6"/>
  <c r="O36" i="7"/>
  <c r="Q30" i="6"/>
  <c r="T36" i="7"/>
  <c r="AO38" i="6"/>
  <c r="S29" i="6"/>
  <c r="V49" i="6"/>
  <c r="E38" i="6"/>
  <c r="T45" i="6"/>
  <c r="V38" i="6"/>
  <c r="N38" i="6"/>
  <c r="AH30" i="6"/>
  <c r="I42" i="6"/>
  <c r="Y43" i="6"/>
  <c r="M51" i="6"/>
  <c r="AC43" i="6"/>
  <c r="AH43" i="6"/>
  <c r="T43" i="6"/>
  <c r="M30" i="6"/>
  <c r="F49" i="6"/>
  <c r="AK35" i="6"/>
  <c r="T30" i="6"/>
  <c r="P45" i="6"/>
  <c r="I36" i="7"/>
  <c r="V42" i="6"/>
  <c r="AG38" i="6"/>
  <c r="C36" i="7"/>
  <c r="L49" i="6"/>
  <c r="X30" i="6"/>
  <c r="AA35" i="6"/>
  <c r="T29" i="6"/>
  <c r="O43" i="6"/>
  <c r="AI30" i="6"/>
  <c r="U45" i="6"/>
  <c r="B38" i="6"/>
  <c r="Y30" i="6"/>
  <c r="G36" i="7"/>
  <c r="AD44" i="6"/>
  <c r="AI44" i="6"/>
  <c r="H43" i="6"/>
  <c r="E29" i="6"/>
  <c r="D38" i="6"/>
  <c r="B30" i="6"/>
  <c r="AJ30" i="6"/>
  <c r="J29" i="6"/>
  <c r="V29" i="6"/>
  <c r="W42" i="6"/>
  <c r="Z30" i="6"/>
  <c r="AA36" i="7"/>
  <c r="AD35" i="6"/>
  <c r="AM34" i="7"/>
  <c r="U43" i="6"/>
  <c r="AI36" i="7"/>
  <c r="I29" i="6"/>
  <c r="AE30" i="6"/>
  <c r="O49" i="6"/>
  <c r="R30" i="6"/>
  <c r="AK30" i="6"/>
  <c r="H38" i="6"/>
  <c r="AE29" i="6"/>
  <c r="K29" i="6"/>
  <c r="AD45" i="6"/>
  <c r="AI38" i="6"/>
  <c r="AF44" i="6"/>
  <c r="B43" i="6"/>
  <c r="R43" i="6"/>
  <c r="AD43" i="6"/>
  <c r="AO36" i="7"/>
  <c r="I43" i="6"/>
  <c r="AB29" i="6"/>
  <c r="AG30" i="6"/>
  <c r="U30" i="6"/>
  <c r="Y38" i="6"/>
  <c r="T38" i="6"/>
  <c r="S38" i="6"/>
  <c r="AC30" i="6"/>
  <c r="AC51" i="6"/>
  <c r="R38" i="6"/>
  <c r="AB30" i="6"/>
  <c r="AJ43" i="6"/>
  <c r="AK49" i="6"/>
  <c r="D34" i="7"/>
  <c r="M49" i="6"/>
  <c r="K30" i="6"/>
  <c r="S30" i="6"/>
  <c r="AF38" i="6"/>
  <c r="W29" i="6"/>
  <c r="W49" i="6"/>
  <c r="K38" i="6"/>
  <c r="AE43" i="6"/>
  <c r="AJ49" i="6"/>
  <c r="Z49" i="6"/>
  <c r="I30" i="6"/>
  <c r="S42" i="6"/>
  <c r="W36" i="7"/>
  <c r="B35" i="6"/>
  <c r="N49" i="6"/>
  <c r="AB49" i="6"/>
  <c r="Y51" i="6"/>
  <c r="F43" i="6"/>
  <c r="W35" i="6"/>
  <c r="U38" i="6"/>
  <c r="W30" i="6"/>
  <c r="K36" i="7"/>
  <c r="S36" i="7"/>
  <c r="L38" i="6"/>
  <c r="AB43" i="6"/>
  <c r="T35" i="6"/>
  <c r="AD38" i="6"/>
  <c r="F42" i="6"/>
  <c r="Q43" i="6"/>
  <c r="AH29" i="6"/>
  <c r="AC29" i="6"/>
  <c r="S35" i="6"/>
  <c r="G49" i="6"/>
  <c r="Q36" i="7"/>
  <c r="Z35" i="6"/>
  <c r="Z38" i="6"/>
  <c r="Y42" i="6"/>
  <c r="U36" i="7"/>
  <c r="G29" i="6"/>
  <c r="S44" i="6"/>
  <c r="AJ38" i="6"/>
  <c r="Q29" i="6"/>
  <c r="V30" i="6"/>
  <c r="AC35" i="6"/>
  <c r="S45" i="6"/>
  <c r="AG51" i="6"/>
  <c r="J42" i="6"/>
  <c r="X42" i="6"/>
  <c r="M38" i="6"/>
  <c r="O30" i="6"/>
  <c r="Y29" i="6"/>
  <c r="L43" i="6"/>
  <c r="J49" i="6"/>
  <c r="T49" i="6"/>
  <c r="J38" i="6"/>
  <c r="N42" i="6"/>
  <c r="E49" i="6"/>
  <c r="AK38" i="6"/>
  <c r="H42" i="6"/>
  <c r="Q38" i="6"/>
  <c r="C38" i="6"/>
  <c r="G43" i="6"/>
  <c r="U51" i="6"/>
  <c r="J30" i="6"/>
  <c r="X38" i="6"/>
  <c r="AO39" i="6"/>
  <c r="X36" i="7"/>
  <c r="AE35" i="6"/>
  <c r="I38" i="6"/>
  <c r="E43" i="6"/>
  <c r="AF35" i="6"/>
  <c r="H30" i="6"/>
  <c r="AB36" i="7"/>
  <c r="AJ36" i="7"/>
  <c r="O103" i="4" l="1"/>
  <c r="AE47" i="4"/>
  <c r="AE89" i="4"/>
  <c r="Q96" i="5"/>
  <c r="AE98" i="5"/>
  <c r="AH93" i="5"/>
  <c r="Y88" i="5"/>
  <c r="AN45" i="4"/>
  <c r="O83" i="5"/>
  <c r="W103" i="4"/>
  <c r="AJ47" i="4"/>
  <c r="AP30" i="4"/>
  <c r="X83" i="5"/>
  <c r="AL34" i="7"/>
  <c r="AL103" i="5"/>
  <c r="AD29" i="4"/>
  <c r="R34" i="4"/>
  <c r="AQ43" i="5"/>
  <c r="K44" i="6"/>
  <c r="Y47" i="4"/>
  <c r="L88" i="5"/>
  <c r="AQ29" i="5"/>
  <c r="G96" i="5"/>
  <c r="Z29" i="4"/>
  <c r="V88" i="5"/>
  <c r="AD34" i="4"/>
  <c r="AB89" i="4"/>
  <c r="G103" i="4"/>
  <c r="M103" i="4"/>
  <c r="E96" i="5"/>
  <c r="V93" i="5"/>
  <c r="AL83" i="5"/>
  <c r="P36" i="5"/>
  <c r="AN44" i="4"/>
  <c r="AL38" i="4"/>
  <c r="AK93" i="5"/>
  <c r="AN47" i="5"/>
  <c r="D103" i="4"/>
  <c r="AI103" i="4"/>
  <c r="Y36" i="4"/>
  <c r="AQ47" i="7"/>
  <c r="AS36" i="7"/>
  <c r="I89" i="6"/>
  <c r="N67" i="13"/>
  <c r="AQ34" i="7"/>
  <c r="X36" i="5"/>
  <c r="AH89" i="4"/>
  <c r="M96" i="5"/>
  <c r="P98" i="5"/>
  <c r="AD36" i="4"/>
  <c r="Q36" i="5"/>
  <c r="O93" i="5"/>
  <c r="AH36" i="4"/>
  <c r="R88" i="5"/>
  <c r="D98" i="5"/>
  <c r="U98" i="5"/>
  <c r="T47" i="4"/>
  <c r="Q88" i="5"/>
  <c r="T93" i="5"/>
  <c r="X93" i="5"/>
  <c r="F34" i="4"/>
  <c r="AC29" i="4"/>
  <c r="AJ89" i="4"/>
  <c r="AB88" i="5"/>
  <c r="AK89" i="4"/>
  <c r="AS32" i="5"/>
  <c r="M47" i="4"/>
  <c r="AB47" i="4"/>
  <c r="AI89" i="4"/>
  <c r="AL89" i="6"/>
  <c r="V34" i="4"/>
  <c r="O29" i="4"/>
  <c r="AP35" i="4"/>
  <c r="L101" i="5"/>
  <c r="J88" i="5"/>
  <c r="P93" i="5"/>
  <c r="R101" i="5"/>
  <c r="T34" i="4"/>
  <c r="AN83" i="5"/>
  <c r="AG34" i="4"/>
  <c r="AK103" i="4"/>
  <c r="Q42" i="4"/>
  <c r="M88" i="5"/>
  <c r="AQ39" i="5"/>
  <c r="R89" i="6"/>
  <c r="B44" i="6"/>
  <c r="AP44" i="4"/>
  <c r="AM29" i="4"/>
  <c r="AM36" i="4"/>
  <c r="AF98" i="5"/>
  <c r="Q101" i="5"/>
  <c r="M101" i="5"/>
  <c r="P101" i="5"/>
  <c r="U42" i="4"/>
  <c r="AB89" i="6"/>
  <c r="AR38" i="8"/>
  <c r="AG88" i="5"/>
  <c r="AA103" i="4"/>
  <c r="AN29" i="4"/>
  <c r="AS44" i="7"/>
  <c r="J36" i="4"/>
  <c r="U101" i="5"/>
  <c r="E103" i="4"/>
  <c r="AB34" i="4"/>
  <c r="AC93" i="5"/>
  <c r="F96" i="5"/>
  <c r="AA36" i="5"/>
  <c r="AF34" i="4"/>
  <c r="G36" i="5"/>
  <c r="AA89" i="6"/>
  <c r="I96" i="5"/>
  <c r="R36" i="4"/>
  <c r="Y98" i="5"/>
  <c r="V89" i="6"/>
  <c r="I88" i="5"/>
  <c r="AD103" i="4"/>
  <c r="AP36" i="5"/>
  <c r="K98" i="5"/>
  <c r="M98" i="6"/>
  <c r="O76" i="13"/>
  <c r="O91" i="13" s="1"/>
  <c r="AJ36" i="5"/>
  <c r="AA93" i="5"/>
  <c r="AH47" i="4"/>
  <c r="S83" i="5"/>
  <c r="P96" i="5"/>
  <c r="AC88" i="5"/>
  <c r="AI36" i="5"/>
  <c r="AN39" i="4"/>
  <c r="J93" i="5"/>
  <c r="X98" i="5"/>
  <c r="Y89" i="4"/>
  <c r="AR45" i="5"/>
  <c r="I83" i="5"/>
  <c r="Z83" i="5"/>
  <c r="N34" i="4"/>
  <c r="V103" i="4"/>
  <c r="N47" i="4"/>
  <c r="B98" i="5"/>
  <c r="AO43" i="5"/>
  <c r="N88" i="5"/>
  <c r="T103" i="4"/>
  <c r="AL36" i="5"/>
  <c r="K101" i="5"/>
  <c r="Y103" i="4"/>
  <c r="V101" i="5"/>
  <c r="AO29" i="4"/>
  <c r="W42" i="4"/>
  <c r="O101" i="5"/>
  <c r="J83" i="5"/>
  <c r="AO89" i="6"/>
  <c r="V67" i="13"/>
  <c r="N93" i="5"/>
  <c r="R47" i="4"/>
  <c r="AC98" i="5"/>
  <c r="V89" i="4"/>
  <c r="AN35" i="4"/>
  <c r="Y42" i="4"/>
  <c r="E36" i="4"/>
  <c r="S89" i="6"/>
  <c r="AH103" i="4"/>
  <c r="T88" i="5"/>
  <c r="H36" i="4"/>
  <c r="F93" i="5"/>
  <c r="L83" i="5"/>
  <c r="K83" i="5"/>
  <c r="F88" i="5"/>
  <c r="V98" i="5"/>
  <c r="L34" i="4"/>
  <c r="AA83" i="5"/>
  <c r="AG83" i="5"/>
  <c r="AJ93" i="5"/>
  <c r="AJ34" i="4"/>
  <c r="J47" i="4"/>
  <c r="W47" i="4"/>
  <c r="AE101" i="5"/>
  <c r="U93" i="5"/>
  <c r="K96" i="5"/>
  <c r="AF93" i="5"/>
  <c r="R98" i="5"/>
  <c r="T83" i="5"/>
  <c r="AE36" i="4"/>
  <c r="AM38" i="4"/>
  <c r="V47" i="4"/>
  <c r="AL35" i="6"/>
  <c r="AI47" i="4"/>
  <c r="AM83" i="5"/>
  <c r="AB98" i="5"/>
  <c r="C103" i="4"/>
  <c r="P83" i="5"/>
  <c r="X88" i="5"/>
  <c r="AH29" i="4"/>
  <c r="AO83" i="5"/>
  <c r="AG29" i="4"/>
  <c r="AA34" i="4"/>
  <c r="R89" i="4"/>
  <c r="G93" i="5"/>
  <c r="AN103" i="5"/>
  <c r="G34" i="4"/>
  <c r="AJ98" i="5"/>
  <c r="J101" i="5"/>
  <c r="AF101" i="5"/>
  <c r="AP39" i="4"/>
  <c r="AM35" i="4"/>
  <c r="AS39" i="5"/>
  <c r="R42" i="4"/>
  <c r="D42" i="4"/>
  <c r="AK93" i="6"/>
  <c r="U71" i="13"/>
  <c r="AG98" i="6"/>
  <c r="T76" i="13"/>
  <c r="T91" i="13" s="1"/>
  <c r="AR32" i="4"/>
  <c r="U98" i="6"/>
  <c r="Q76" i="13"/>
  <c r="Q91" i="13" s="1"/>
  <c r="AC98" i="6"/>
  <c r="S76" i="13"/>
  <c r="S91" i="13" s="1"/>
  <c r="AS49" i="7"/>
  <c r="AB93" i="5"/>
  <c r="V42" i="4"/>
  <c r="AN89" i="5"/>
  <c r="X96" i="5"/>
  <c r="K88" i="5"/>
  <c r="AO49" i="4"/>
  <c r="AP45" i="4"/>
  <c r="AH101" i="5"/>
  <c r="B93" i="5"/>
  <c r="AE34" i="4"/>
  <c r="AL39" i="4"/>
  <c r="AH83" i="5"/>
  <c r="AB103" i="4"/>
  <c r="AP29" i="5"/>
  <c r="AJ103" i="4"/>
  <c r="AO30" i="6"/>
  <c r="K93" i="5"/>
  <c r="D36" i="4"/>
  <c r="AK34" i="4"/>
  <c r="T98" i="5"/>
  <c r="L36" i="4"/>
  <c r="AC47" i="4"/>
  <c r="AD93" i="5"/>
  <c r="C98" i="5"/>
  <c r="D96" i="5"/>
  <c r="AL47" i="5"/>
  <c r="AD47" i="4"/>
  <c r="AM45" i="6"/>
  <c r="W29" i="4"/>
  <c r="M93" i="5"/>
  <c r="AG101" i="5"/>
  <c r="U83" i="5"/>
  <c r="AI83" i="5"/>
  <c r="AF103" i="4"/>
  <c r="AF89" i="4"/>
  <c r="U36" i="5"/>
  <c r="V83" i="5"/>
  <c r="AD88" i="5"/>
  <c r="Q83" i="5"/>
  <c r="T89" i="6"/>
  <c r="K36" i="5"/>
  <c r="W89" i="6"/>
  <c r="O88" i="5"/>
  <c r="U88" i="5"/>
  <c r="AQ49" i="5"/>
  <c r="U47" i="4"/>
  <c r="T89" i="4"/>
  <c r="S34" i="4"/>
  <c r="W89" i="4"/>
  <c r="AJ101" i="5"/>
  <c r="R93" i="5"/>
  <c r="Y83" i="5"/>
  <c r="X103" i="4"/>
  <c r="AF36" i="4"/>
  <c r="AI88" i="5"/>
  <c r="M83" i="5"/>
  <c r="C96" i="5"/>
  <c r="Y96" i="5"/>
  <c r="Y101" i="5"/>
  <c r="S93" i="5"/>
  <c r="J42" i="4"/>
  <c r="T36" i="5"/>
  <c r="H34" i="4"/>
  <c r="AG36" i="4"/>
  <c r="R103" i="4"/>
  <c r="AK101" i="5"/>
  <c r="F42" i="4"/>
  <c r="Y34" i="4"/>
  <c r="N96" i="5"/>
  <c r="AD89" i="4"/>
  <c r="AN36" i="4"/>
  <c r="I101" i="4"/>
  <c r="AP43" i="5"/>
  <c r="N103" i="4"/>
  <c r="Z103" i="4"/>
  <c r="AP49" i="5"/>
  <c r="AJ89" i="6"/>
  <c r="AO103" i="5"/>
  <c r="S98" i="5"/>
  <c r="E35" i="6"/>
  <c r="Z34" i="4"/>
  <c r="B103" i="4"/>
  <c r="AL29" i="6"/>
  <c r="C34" i="7"/>
  <c r="Q29" i="4"/>
  <c r="AO39" i="4"/>
  <c r="X47" i="4"/>
  <c r="AO34" i="5"/>
  <c r="AS35" i="5"/>
  <c r="W101" i="5"/>
  <c r="W34" i="4"/>
  <c r="Y29" i="4"/>
  <c r="I98" i="6"/>
  <c r="N76" i="13"/>
  <c r="N91" i="13" s="1"/>
  <c r="AR49" i="7"/>
  <c r="AP34" i="7"/>
  <c r="AG93" i="6"/>
  <c r="T71" i="13"/>
  <c r="AS29" i="7"/>
  <c r="M89" i="6"/>
  <c r="O67" i="13"/>
  <c r="W36" i="5"/>
  <c r="Z89" i="4"/>
  <c r="X89" i="6"/>
  <c r="H42" i="4"/>
  <c r="AF47" i="4"/>
  <c r="AO89" i="5"/>
  <c r="AE88" i="5"/>
  <c r="AK98" i="6"/>
  <c r="U76" i="13"/>
  <c r="U91" i="13" s="1"/>
  <c r="I98" i="5"/>
  <c r="E98" i="5"/>
  <c r="AA88" i="5"/>
  <c r="AO44" i="4"/>
  <c r="K34" i="4"/>
  <c r="R96" i="5"/>
  <c r="Y93" i="5"/>
  <c r="Y87" i="4"/>
  <c r="U103" i="4"/>
  <c r="N36" i="4"/>
  <c r="AC83" i="5"/>
  <c r="M42" i="4"/>
  <c r="AD98" i="5"/>
  <c r="O98" i="5"/>
  <c r="AF83" i="5"/>
  <c r="O47" i="4"/>
  <c r="AG47" i="4"/>
  <c r="J96" i="5"/>
  <c r="AO47" i="5"/>
  <c r="AI98" i="5"/>
  <c r="AK98" i="5"/>
  <c r="AR35" i="5"/>
  <c r="AM49" i="4"/>
  <c r="AM103" i="5"/>
  <c r="AC34" i="4"/>
  <c r="L35" i="6"/>
  <c r="AS32" i="4"/>
  <c r="AP47" i="7"/>
  <c r="AB36" i="5"/>
  <c r="AI34" i="4"/>
  <c r="C93" i="5"/>
  <c r="U89" i="4"/>
  <c r="F36" i="4"/>
  <c r="AH88" i="5"/>
  <c r="AE89" i="6"/>
  <c r="AE103" i="4"/>
  <c r="S42" i="4"/>
  <c r="L93" i="5"/>
  <c r="J98" i="5"/>
  <c r="Q93" i="5"/>
  <c r="AE93" i="5"/>
  <c r="Q103" i="4"/>
  <c r="S36" i="5"/>
  <c r="AF88" i="5"/>
  <c r="AK83" i="5"/>
  <c r="N98" i="5"/>
  <c r="AK88" i="5"/>
  <c r="H96" i="5"/>
  <c r="Z88" i="5"/>
  <c r="G88" i="5"/>
  <c r="AA98" i="5"/>
  <c r="AD89" i="6"/>
  <c r="R83" i="5"/>
  <c r="Z93" i="5"/>
  <c r="D93" i="5"/>
  <c r="M98" i="5"/>
  <c r="L103" i="4"/>
  <c r="H98" i="5"/>
  <c r="O36" i="5"/>
  <c r="J34" i="4"/>
  <c r="N83" i="5"/>
  <c r="AH89" i="6"/>
  <c r="AG93" i="5"/>
  <c r="I93" i="5"/>
  <c r="Q47" i="4"/>
  <c r="S88" i="5"/>
  <c r="Z101" i="5"/>
  <c r="T96" i="5"/>
  <c r="P47" i="4"/>
  <c r="O96" i="5"/>
  <c r="AQ44" i="5"/>
  <c r="S101" i="5"/>
  <c r="AI93" i="5"/>
  <c r="AN43" i="6"/>
  <c r="AQ89" i="5"/>
  <c r="K42" i="4"/>
  <c r="S96" i="5"/>
  <c r="H103" i="4"/>
  <c r="U96" i="5"/>
  <c r="W96" i="5"/>
  <c r="P29" i="4"/>
  <c r="AM89" i="5"/>
  <c r="AG89" i="4"/>
  <c r="AA101" i="5"/>
  <c r="AO35" i="4"/>
  <c r="AL49" i="4"/>
  <c r="AI89" i="6"/>
  <c r="N101" i="5"/>
  <c r="AQ36" i="5"/>
  <c r="AR39" i="7"/>
  <c r="AK36" i="4"/>
  <c r="W83" i="5"/>
  <c r="X101" i="5"/>
  <c r="W98" i="5"/>
  <c r="I34" i="4"/>
  <c r="X89" i="4"/>
  <c r="T42" i="4"/>
  <c r="H93" i="5"/>
  <c r="AN34" i="5"/>
  <c r="K103" i="4"/>
  <c r="AI101" i="5"/>
  <c r="AQ35" i="4"/>
  <c r="G42" i="4"/>
  <c r="B96" i="5"/>
  <c r="W88" i="5"/>
  <c r="AR32" i="5"/>
  <c r="C36" i="5"/>
  <c r="Z47" i="4"/>
  <c r="AG103" i="4"/>
  <c r="AB83" i="5"/>
  <c r="U34" i="4"/>
  <c r="AQ92" i="4"/>
  <c r="AD101" i="5"/>
  <c r="AL29" i="4"/>
  <c r="AJ29" i="4"/>
  <c r="P34" i="4"/>
  <c r="Q34" i="4"/>
  <c r="Q98" i="6"/>
  <c r="P76" i="13"/>
  <c r="P91" i="13" s="1"/>
  <c r="Y98" i="6"/>
  <c r="R76" i="13"/>
  <c r="R91" i="13" s="1"/>
  <c r="E93" i="5"/>
  <c r="AF89" i="6"/>
  <c r="AS45" i="4"/>
  <c r="AE83" i="5"/>
  <c r="F98" i="5"/>
  <c r="L98" i="5"/>
  <c r="V96" i="5"/>
  <c r="X34" i="4"/>
  <c r="W93" i="5"/>
  <c r="AC101" i="5"/>
  <c r="Z89" i="6"/>
  <c r="Q98" i="5"/>
  <c r="T101" i="5"/>
  <c r="AC89" i="4"/>
  <c r="AH34" i="4"/>
  <c r="S89" i="4"/>
  <c r="G98" i="5"/>
  <c r="AH98" i="5"/>
  <c r="AO36" i="5"/>
  <c r="T29" i="4"/>
  <c r="AB101" i="5"/>
  <c r="AD83" i="5"/>
  <c r="AJ88" i="5"/>
  <c r="J103" i="4"/>
  <c r="P88" i="5"/>
  <c r="AJ83" i="5"/>
  <c r="AG98" i="5"/>
  <c r="I36" i="5"/>
  <c r="Z98" i="5"/>
  <c r="I103" i="4"/>
  <c r="AK47" i="4"/>
  <c r="L47" i="4"/>
  <c r="M34" i="4"/>
  <c r="AA89" i="4"/>
  <c r="AC103" i="4"/>
  <c r="N42" i="4"/>
  <c r="B34" i="4"/>
  <c r="AA47" i="4"/>
  <c r="O42" i="4"/>
  <c r="E44" i="6"/>
  <c r="AR44" i="5"/>
  <c r="AL89" i="4"/>
  <c r="AC36" i="4"/>
  <c r="F103" i="4"/>
  <c r="B42" i="4"/>
  <c r="AQ30" i="4"/>
  <c r="M44" i="6"/>
  <c r="H88" i="5"/>
  <c r="S103" i="4"/>
  <c r="M36" i="4"/>
  <c r="P103" i="4"/>
  <c r="S47" i="4"/>
  <c r="K47" i="4"/>
  <c r="O34" i="4"/>
  <c r="AN38" i="4"/>
  <c r="K29" i="4"/>
  <c r="AM47" i="5"/>
  <c r="L96" i="5"/>
  <c r="AP89" i="5"/>
  <c r="AN49" i="4"/>
  <c r="Q89" i="6"/>
  <c r="P67" i="13"/>
  <c r="Y93" i="6"/>
  <c r="R71" i="13"/>
  <c r="E89" i="6"/>
  <c r="M67" i="13"/>
  <c r="E98" i="6"/>
  <c r="M76" i="13"/>
  <c r="M91" i="13" s="1"/>
  <c r="AC93" i="6"/>
  <c r="S71" i="13"/>
  <c r="U93" i="6"/>
  <c r="Q71" i="13"/>
  <c r="AR36" i="7"/>
  <c r="AJ87" i="4"/>
  <c r="AI87" i="4"/>
  <c r="Z87" i="4"/>
  <c r="AK87" i="4"/>
  <c r="AO87" i="4"/>
  <c r="AN87" i="5"/>
  <c r="AD87" i="4"/>
  <c r="AC87" i="4"/>
  <c r="AF87" i="4"/>
  <c r="AG87" i="4"/>
  <c r="AA87" i="4"/>
  <c r="AE87" i="4"/>
  <c r="AB87" i="4"/>
  <c r="AL87" i="5"/>
  <c r="AH87" i="4"/>
  <c r="AM87" i="5"/>
  <c r="W39" i="6"/>
  <c r="L32" i="6"/>
  <c r="AN35" i="7"/>
  <c r="W45" i="6"/>
  <c r="AI34" i="7"/>
  <c r="AH47" i="7"/>
  <c r="T39" i="6"/>
  <c r="AA36" i="11"/>
  <c r="M42" i="7"/>
  <c r="Y42" i="7"/>
  <c r="AK36" i="7"/>
  <c r="D32" i="6"/>
  <c r="AG39" i="6"/>
  <c r="AB36" i="11"/>
  <c r="S42" i="7"/>
  <c r="Y47" i="7"/>
  <c r="U36" i="11"/>
  <c r="AJ45" i="6"/>
  <c r="AD36" i="7"/>
  <c r="H32" i="6"/>
  <c r="K36" i="11"/>
  <c r="S34" i="7"/>
  <c r="R32" i="6"/>
  <c r="AN39" i="7"/>
  <c r="Q42" i="7"/>
  <c r="AJ29" i="7"/>
  <c r="W47" i="7"/>
  <c r="AE34" i="7"/>
  <c r="X36" i="11"/>
  <c r="AE47" i="7"/>
  <c r="X39" i="6"/>
  <c r="R47" i="7"/>
  <c r="AB34" i="7"/>
  <c r="AK39" i="6"/>
  <c r="F32" i="6"/>
  <c r="S36" i="11"/>
  <c r="AN45" i="7"/>
  <c r="AD34" i="7"/>
  <c r="O32" i="6"/>
  <c r="AI36" i="11"/>
  <c r="AP38" i="6"/>
  <c r="AF36" i="7"/>
  <c r="G36" i="11"/>
  <c r="C39" i="6"/>
  <c r="AI39" i="6"/>
  <c r="AI47" i="7"/>
  <c r="AO29" i="7"/>
  <c r="G42" i="7"/>
  <c r="T29" i="7"/>
  <c r="V42" i="7"/>
  <c r="AL38" i="7"/>
  <c r="V39" i="6"/>
  <c r="E36" i="7"/>
  <c r="W36" i="11"/>
  <c r="AC39" i="6"/>
  <c r="U47" i="7"/>
  <c r="Z39" i="6"/>
  <c r="AO36" i="11"/>
  <c r="N36" i="7"/>
  <c r="F39" i="6"/>
  <c r="F34" i="7"/>
  <c r="L47" i="7"/>
  <c r="B34" i="7"/>
  <c r="W42" i="7"/>
  <c r="W29" i="7"/>
  <c r="AH39" i="6"/>
  <c r="F36" i="7"/>
  <c r="I39" i="6"/>
  <c r="Q36" i="11"/>
  <c r="AL39" i="7"/>
  <c r="Z29" i="7"/>
  <c r="AF39" i="6"/>
  <c r="L39" i="6"/>
  <c r="I36" i="11"/>
  <c r="M39" i="6"/>
  <c r="AP36" i="11"/>
  <c r="AF45" i="6"/>
  <c r="T42" i="7"/>
  <c r="AJ36" i="11"/>
  <c r="AJ39" i="6"/>
  <c r="X34" i="7"/>
  <c r="AO44" i="7"/>
  <c r="K34" i="7"/>
  <c r="H36" i="7"/>
  <c r="AH36" i="7"/>
  <c r="D39" i="6"/>
  <c r="L34" i="7"/>
  <c r="T47" i="7"/>
  <c r="B39" i="6"/>
  <c r="Q39" i="6"/>
  <c r="AE39" i="6"/>
  <c r="AJ34" i="7"/>
  <c r="AD39" i="6"/>
  <c r="M36" i="7"/>
  <c r="S39" i="6"/>
  <c r="J32" i="6"/>
  <c r="AH34" i="7"/>
  <c r="N39" i="6"/>
  <c r="J36" i="7"/>
  <c r="G32" i="6"/>
  <c r="K32" i="6"/>
  <c r="AQ49" i="11"/>
  <c r="H39" i="6"/>
  <c r="AF34" i="7"/>
  <c r="J42" i="7"/>
  <c r="V34" i="7"/>
  <c r="AA45" i="6"/>
  <c r="AK47" i="7"/>
  <c r="AB39" i="6"/>
  <c r="T32" i="6"/>
  <c r="F42" i="7"/>
  <c r="O29" i="7"/>
  <c r="AM49" i="7"/>
  <c r="L36" i="7"/>
  <c r="Z34" i="7"/>
  <c r="AL29" i="7"/>
  <c r="AO39" i="7"/>
  <c r="AH45" i="6"/>
  <c r="AN38" i="7"/>
  <c r="J39" i="6"/>
  <c r="AN49" i="7"/>
  <c r="P32" i="6"/>
  <c r="T36" i="11"/>
  <c r="H34" i="7"/>
  <c r="U39" i="6"/>
  <c r="M47" i="7"/>
  <c r="AA47" i="7"/>
  <c r="AP43" i="11"/>
  <c r="AQ44" i="11"/>
  <c r="U34" i="7"/>
  <c r="AO43" i="11"/>
  <c r="K39" i="6"/>
  <c r="AC47" i="7"/>
  <c r="AN47" i="11"/>
  <c r="AN34" i="11"/>
  <c r="U42" i="7"/>
  <c r="AB45" i="6"/>
  <c r="K29" i="7"/>
  <c r="AM47" i="11"/>
  <c r="AN29" i="7"/>
  <c r="C36" i="11"/>
  <c r="R36" i="7"/>
  <c r="P39" i="6"/>
  <c r="J34" i="7"/>
  <c r="AG47" i="7"/>
  <c r="I34" i="7"/>
  <c r="AB47" i="7"/>
  <c r="Y39" i="6"/>
  <c r="AF47" i="7"/>
  <c r="AC36" i="7"/>
  <c r="B42" i="7"/>
  <c r="AE45" i="6"/>
  <c r="AL36" i="11"/>
  <c r="AK45" i="6"/>
  <c r="P34" i="7"/>
  <c r="S47" i="7"/>
  <c r="AO49" i="7"/>
  <c r="P29" i="7"/>
  <c r="Q34" i="7"/>
  <c r="AD47" i="7"/>
  <c r="O34" i="7"/>
  <c r="AS35" i="11"/>
  <c r="R42" i="7"/>
  <c r="D42" i="7"/>
  <c r="J47" i="7"/>
  <c r="O36" i="11"/>
  <c r="B32" i="6"/>
  <c r="N34" i="7"/>
  <c r="AG36" i="7"/>
  <c r="AE36" i="7"/>
  <c r="AN36" i="7"/>
  <c r="AM38" i="7"/>
  <c r="O42" i="7"/>
  <c r="AC45" i="6"/>
  <c r="N47" i="7"/>
  <c r="T34" i="7"/>
  <c r="AR35" i="11"/>
  <c r="AG34" i="7"/>
  <c r="AA34" i="7"/>
  <c r="Q29" i="7"/>
  <c r="AA39" i="6"/>
  <c r="AL47" i="11"/>
  <c r="AC34" i="7"/>
  <c r="AO34" i="11"/>
  <c r="AL49" i="7"/>
  <c r="Z45" i="6"/>
  <c r="AC29" i="7"/>
  <c r="R39" i="6"/>
  <c r="M34" i="7"/>
  <c r="Y34" i="7"/>
  <c r="P47" i="7"/>
  <c r="AK34" i="7"/>
  <c r="H42" i="7"/>
  <c r="AP49" i="11"/>
  <c r="P36" i="11"/>
  <c r="AD29" i="7"/>
  <c r="S32" i="6"/>
  <c r="E39" i="6"/>
  <c r="X47" i="7"/>
  <c r="AQ43" i="11"/>
  <c r="AO35" i="7"/>
  <c r="Y29" i="7"/>
  <c r="AM35" i="7"/>
  <c r="Y36" i="7"/>
  <c r="AR45" i="11"/>
  <c r="AG45" i="6"/>
  <c r="D36" i="7"/>
  <c r="AR44" i="11"/>
  <c r="K42" i="7"/>
  <c r="AH29" i="7"/>
  <c r="C32" i="6"/>
  <c r="AM29" i="7"/>
  <c r="AM36" i="7"/>
  <c r="K47" i="7"/>
  <c r="W34" i="7"/>
  <c r="AI45" i="6"/>
  <c r="AS39" i="11"/>
  <c r="Z47" i="7"/>
  <c r="AJ47" i="7"/>
  <c r="O47" i="7"/>
  <c r="N42" i="7"/>
  <c r="Q47" i="7"/>
  <c r="G39" i="6"/>
  <c r="AO47" i="11"/>
  <c r="V47" i="7"/>
  <c r="AQ39" i="11"/>
  <c r="AN44" i="7"/>
  <c r="AG29" i="7"/>
  <c r="R34" i="7"/>
  <c r="G34" i="7"/>
  <c r="O39" i="6"/>
  <c r="AQ36" i="11"/>
  <c r="M84" i="13" l="1"/>
  <c r="M93" i="13" s="1"/>
  <c r="P84" i="13"/>
  <c r="P93" i="13" s="1"/>
  <c r="AQ32" i="5"/>
  <c r="H42" i="5"/>
  <c r="AN30" i="4"/>
  <c r="Q29" i="5"/>
  <c r="B103" i="5"/>
  <c r="K49" i="4"/>
  <c r="J42" i="5"/>
  <c r="AO44" i="5"/>
  <c r="Z29" i="5"/>
  <c r="AL39" i="5"/>
  <c r="AO29" i="5"/>
  <c r="C42" i="4"/>
  <c r="G30" i="4"/>
  <c r="AH38" i="4"/>
  <c r="AD29" i="5"/>
  <c r="U44" i="4"/>
  <c r="X89" i="5"/>
  <c r="Z30" i="4"/>
  <c r="X30" i="4"/>
  <c r="AM30" i="4"/>
  <c r="AH36" i="5"/>
  <c r="L103" i="5"/>
  <c r="AG47" i="5"/>
  <c r="G35" i="4"/>
  <c r="AI29" i="4"/>
  <c r="M51" i="4"/>
  <c r="Q47" i="5"/>
  <c r="G103" i="5"/>
  <c r="V43" i="4"/>
  <c r="R35" i="4"/>
  <c r="AH39" i="4"/>
  <c r="K45" i="4"/>
  <c r="N103" i="5"/>
  <c r="O43" i="4"/>
  <c r="AC39" i="4"/>
  <c r="AM35" i="5"/>
  <c r="AK89" i="5"/>
  <c r="AD45" i="4"/>
  <c r="O42" i="5"/>
  <c r="D42" i="5"/>
  <c r="R42" i="5"/>
  <c r="V45" i="4"/>
  <c r="AO49" i="5"/>
  <c r="M29" i="4"/>
  <c r="AA29" i="4"/>
  <c r="W38" i="4"/>
  <c r="X43" i="4"/>
  <c r="F35" i="4"/>
  <c r="P103" i="5"/>
  <c r="H38" i="4"/>
  <c r="F42" i="5"/>
  <c r="M30" i="4"/>
  <c r="AG43" i="4"/>
  <c r="J45" i="4"/>
  <c r="Z35" i="4"/>
  <c r="AF39" i="4"/>
  <c r="G43" i="4"/>
  <c r="AK43" i="4"/>
  <c r="AD43" i="4"/>
  <c r="I42" i="4"/>
  <c r="AD38" i="4"/>
  <c r="T35" i="4"/>
  <c r="J30" i="4"/>
  <c r="Q30" i="4"/>
  <c r="W42" i="5"/>
  <c r="E36" i="5"/>
  <c r="P38" i="4"/>
  <c r="H43" i="4"/>
  <c r="I35" i="4"/>
  <c r="S89" i="5"/>
  <c r="AE89" i="5"/>
  <c r="E43" i="4"/>
  <c r="AS45" i="5"/>
  <c r="AJ29" i="5"/>
  <c r="AN39" i="5"/>
  <c r="S30" i="4"/>
  <c r="AH103" i="5"/>
  <c r="AK38" i="4"/>
  <c r="AC89" i="5"/>
  <c r="M42" i="5"/>
  <c r="AN35" i="5"/>
  <c r="E49" i="4"/>
  <c r="AQ29" i="7"/>
  <c r="AP36" i="7"/>
  <c r="O84" i="13"/>
  <c r="O93" i="13" s="1"/>
  <c r="N84" i="13"/>
  <c r="N93" i="13" s="1"/>
  <c r="Y29" i="5"/>
  <c r="F103" i="5"/>
  <c r="AE29" i="4"/>
  <c r="U30" i="4"/>
  <c r="C38" i="4"/>
  <c r="L43" i="4"/>
  <c r="R47" i="5"/>
  <c r="AG30" i="4"/>
  <c r="AB43" i="4"/>
  <c r="S35" i="4"/>
  <c r="Y47" i="5"/>
  <c r="AI44" i="4"/>
  <c r="AQ35" i="5"/>
  <c r="E51" i="4"/>
  <c r="C103" i="5"/>
  <c r="AF47" i="5"/>
  <c r="K29" i="5"/>
  <c r="AK30" i="4"/>
  <c r="Y89" i="6"/>
  <c r="R67" i="13"/>
  <c r="R84" i="13" s="1"/>
  <c r="R93" i="13" s="1"/>
  <c r="Q44" i="4"/>
  <c r="E45" i="4"/>
  <c r="R103" i="5"/>
  <c r="G42" i="5"/>
  <c r="AF30" i="4"/>
  <c r="AC89" i="6"/>
  <c r="S67" i="13"/>
  <c r="S84" i="13" s="1"/>
  <c r="S93" i="13" s="1"/>
  <c r="F29" i="4"/>
  <c r="N43" i="4"/>
  <c r="B36" i="4"/>
  <c r="N39" i="4"/>
  <c r="N45" i="4"/>
  <c r="X47" i="5"/>
  <c r="Z43" i="4"/>
  <c r="D45" i="4"/>
  <c r="N44" i="4"/>
  <c r="AP32" i="5"/>
  <c r="V103" i="5"/>
  <c r="AQ45" i="4"/>
  <c r="G45" i="4"/>
  <c r="N47" i="5"/>
  <c r="AR92" i="4"/>
  <c r="B44" i="4"/>
  <c r="AG35" i="4"/>
  <c r="AD47" i="5"/>
  <c r="AQ92" i="5"/>
  <c r="L30" i="4"/>
  <c r="Y30" i="4"/>
  <c r="AP45" i="5"/>
  <c r="N29" i="4"/>
  <c r="D49" i="4"/>
  <c r="C35" i="4"/>
  <c r="AN43" i="4"/>
  <c r="V39" i="4"/>
  <c r="L36" i="5"/>
  <c r="AO30" i="4"/>
  <c r="AJ35" i="4"/>
  <c r="W103" i="5"/>
  <c r="S38" i="4"/>
  <c r="V89" i="5"/>
  <c r="G38" i="4"/>
  <c r="AO45" i="4"/>
  <c r="AE103" i="5"/>
  <c r="W29" i="5"/>
  <c r="L47" i="5"/>
  <c r="D43" i="4"/>
  <c r="H35" i="4"/>
  <c r="D30" i="4"/>
  <c r="AL38" i="5"/>
  <c r="V42" i="5"/>
  <c r="L38" i="4"/>
  <c r="AE47" i="5"/>
  <c r="AE49" i="4"/>
  <c r="R89" i="5"/>
  <c r="S43" i="4"/>
  <c r="AI43" i="4"/>
  <c r="J38" i="4"/>
  <c r="AH47" i="5"/>
  <c r="O49" i="4"/>
  <c r="AP49" i="7"/>
  <c r="AD103" i="5"/>
  <c r="AM43" i="4"/>
  <c r="Y103" i="5"/>
  <c r="AD35" i="4"/>
  <c r="E38" i="4"/>
  <c r="AE44" i="4"/>
  <c r="F38" i="4"/>
  <c r="B35" i="4"/>
  <c r="U47" i="5"/>
  <c r="AI47" i="5"/>
  <c r="Y38" i="4"/>
  <c r="V47" i="5"/>
  <c r="AJ47" i="5"/>
  <c r="R45" i="4"/>
  <c r="J47" i="5"/>
  <c r="L29" i="4"/>
  <c r="Q51" i="4"/>
  <c r="AB47" i="5"/>
  <c r="U45" i="4"/>
  <c r="F49" i="4"/>
  <c r="AL35" i="4"/>
  <c r="AB35" i="4"/>
  <c r="AC30" i="4"/>
  <c r="V38" i="4"/>
  <c r="AJ38" i="4"/>
  <c r="AD36" i="5"/>
  <c r="E42" i="4"/>
  <c r="AK89" i="6"/>
  <c r="U67" i="13"/>
  <c r="AD44" i="4"/>
  <c r="AK49" i="4"/>
  <c r="T45" i="4"/>
  <c r="AG103" i="5"/>
  <c r="AK47" i="5"/>
  <c r="AE43" i="4"/>
  <c r="H39" i="4"/>
  <c r="Q103" i="5"/>
  <c r="Z36" i="4"/>
  <c r="W89" i="5"/>
  <c r="K38" i="4"/>
  <c r="Q43" i="4"/>
  <c r="AG29" i="5"/>
  <c r="AA44" i="4"/>
  <c r="AH43" i="4"/>
  <c r="O47" i="5"/>
  <c r="C29" i="4"/>
  <c r="C30" i="4"/>
  <c r="K47" i="5"/>
  <c r="AM36" i="5"/>
  <c r="AH29" i="5"/>
  <c r="K42" i="5"/>
  <c r="P44" i="4"/>
  <c r="M103" i="5"/>
  <c r="Y36" i="5"/>
  <c r="AO35" i="5"/>
  <c r="L42" i="4"/>
  <c r="T103" i="5"/>
  <c r="AI35" i="4"/>
  <c r="AD89" i="5"/>
  <c r="AC29" i="5"/>
  <c r="AA49" i="4"/>
  <c r="AE38" i="4"/>
  <c r="H49" i="4"/>
  <c r="AD49" i="4"/>
  <c r="AM38" i="5"/>
  <c r="M49" i="4"/>
  <c r="I51" i="4"/>
  <c r="O38" i="4"/>
  <c r="AC36" i="5"/>
  <c r="AO38" i="4"/>
  <c r="I47" i="4"/>
  <c r="AB89" i="5"/>
  <c r="AN29" i="5"/>
  <c r="U42" i="5"/>
  <c r="AC47" i="5"/>
  <c r="AK39" i="4"/>
  <c r="AA47" i="5"/>
  <c r="L49" i="4"/>
  <c r="AI103" i="5"/>
  <c r="AE30" i="4"/>
  <c r="AA89" i="5"/>
  <c r="AI38" i="4"/>
  <c r="N35" i="4"/>
  <c r="T89" i="5"/>
  <c r="M38" i="4"/>
  <c r="T47" i="5"/>
  <c r="T42" i="5"/>
  <c r="AK103" i="5"/>
  <c r="Q35" i="4"/>
  <c r="B43" i="4"/>
  <c r="S45" i="4"/>
  <c r="AG51" i="4"/>
  <c r="P45" i="4"/>
  <c r="X49" i="4"/>
  <c r="AB30" i="4"/>
  <c r="AN45" i="5"/>
  <c r="G29" i="4"/>
  <c r="AP38" i="4"/>
  <c r="Y87" i="5"/>
  <c r="I38" i="4"/>
  <c r="S42" i="5"/>
  <c r="AB29" i="4"/>
  <c r="AR35" i="7"/>
  <c r="N30" i="4"/>
  <c r="C44" i="4"/>
  <c r="AL89" i="5"/>
  <c r="AA30" i="4"/>
  <c r="K35" i="4"/>
  <c r="F43" i="4"/>
  <c r="J36" i="5"/>
  <c r="AC43" i="4"/>
  <c r="I43" i="4"/>
  <c r="X103" i="5"/>
  <c r="K30" i="4"/>
  <c r="AP30" i="5"/>
  <c r="Y45" i="4"/>
  <c r="M35" i="4"/>
  <c r="AP43" i="7"/>
  <c r="D38" i="4"/>
  <c r="P42" i="4"/>
  <c r="N42" i="5"/>
  <c r="S103" i="5"/>
  <c r="D36" i="5"/>
  <c r="AL49" i="5"/>
  <c r="AG36" i="5"/>
  <c r="I49" i="4"/>
  <c r="AP35" i="5"/>
  <c r="AA43" i="4"/>
  <c r="Y89" i="5"/>
  <c r="AB103" i="5"/>
  <c r="AC51" i="4"/>
  <c r="X45" i="6"/>
  <c r="U89" i="5"/>
  <c r="M36" i="5"/>
  <c r="K43" i="4"/>
  <c r="U103" i="5"/>
  <c r="AF89" i="5"/>
  <c r="T38" i="4"/>
  <c r="AS39" i="7"/>
  <c r="J44" i="4"/>
  <c r="H103" i="5"/>
  <c r="T30" i="4"/>
  <c r="I103" i="5"/>
  <c r="AN36" i="5"/>
  <c r="R29" i="4"/>
  <c r="AJ103" i="5"/>
  <c r="H101" i="4"/>
  <c r="O45" i="4"/>
  <c r="Y43" i="4"/>
  <c r="AD30" i="4"/>
  <c r="H29" i="4"/>
  <c r="Z38" i="4"/>
  <c r="F36" i="5"/>
  <c r="R38" i="4"/>
  <c r="J35" i="4"/>
  <c r="AK36" i="5"/>
  <c r="H30" i="4"/>
  <c r="AP32" i="4"/>
  <c r="AQ44" i="7"/>
  <c r="B30" i="4"/>
  <c r="N38" i="4"/>
  <c r="L35" i="4"/>
  <c r="AN44" i="5"/>
  <c r="AL43" i="4"/>
  <c r="AA35" i="4"/>
  <c r="Z47" i="5"/>
  <c r="C43" i="4"/>
  <c r="M43" i="4"/>
  <c r="AG89" i="5"/>
  <c r="Z103" i="5"/>
  <c r="I101" i="5"/>
  <c r="V29" i="4"/>
  <c r="AL30" i="4"/>
  <c r="U43" i="4"/>
  <c r="G49" i="4"/>
  <c r="L45" i="4"/>
  <c r="B45" i="4"/>
  <c r="P29" i="5"/>
  <c r="N49" i="4"/>
  <c r="B38" i="4"/>
  <c r="AL44" i="4"/>
  <c r="AJ89" i="5"/>
  <c r="R30" i="4"/>
  <c r="X35" i="4"/>
  <c r="E29" i="4"/>
  <c r="X39" i="4"/>
  <c r="S44" i="4"/>
  <c r="AE39" i="4"/>
  <c r="X29" i="4"/>
  <c r="AO39" i="5"/>
  <c r="AL29" i="5"/>
  <c r="H45" i="4"/>
  <c r="B39" i="4"/>
  <c r="AP39" i="5"/>
  <c r="AH49" i="4"/>
  <c r="AC38" i="4"/>
  <c r="AH89" i="5"/>
  <c r="Y35" i="4"/>
  <c r="H36" i="5"/>
  <c r="W30" i="4"/>
  <c r="AM44" i="4"/>
  <c r="B29" i="4"/>
  <c r="E103" i="5"/>
  <c r="AA38" i="4"/>
  <c r="O103" i="5"/>
  <c r="W49" i="4"/>
  <c r="O30" i="4"/>
  <c r="W35" i="4"/>
  <c r="Y42" i="5"/>
  <c r="Q38" i="4"/>
  <c r="X38" i="4"/>
  <c r="AQ49" i="7"/>
  <c r="F30" i="4"/>
  <c r="AI30" i="4"/>
  <c r="AJ30" i="4"/>
  <c r="F39" i="4"/>
  <c r="P43" i="4"/>
  <c r="W39" i="4"/>
  <c r="AB49" i="4"/>
  <c r="AG39" i="4"/>
  <c r="V30" i="4"/>
  <c r="AF103" i="5"/>
  <c r="U35" i="4"/>
  <c r="Y51" i="4"/>
  <c r="V44" i="4"/>
  <c r="U89" i="6"/>
  <c r="Q67" i="13"/>
  <c r="Q84" i="13" s="1"/>
  <c r="Q93" i="13" s="1"/>
  <c r="AQ43" i="7"/>
  <c r="AS35" i="7"/>
  <c r="AM39" i="4"/>
  <c r="P47" i="5"/>
  <c r="AE36" i="5"/>
  <c r="J29" i="4"/>
  <c r="R36" i="5"/>
  <c r="AK29" i="4"/>
  <c r="AN38" i="5"/>
  <c r="G44" i="4"/>
  <c r="O35" i="4"/>
  <c r="P30" i="4"/>
  <c r="AM45" i="4"/>
  <c r="J49" i="4"/>
  <c r="N36" i="5"/>
  <c r="P35" i="4"/>
  <c r="AR44" i="7"/>
  <c r="T43" i="4"/>
  <c r="Q45" i="4"/>
  <c r="AI49" i="4"/>
  <c r="AM29" i="5"/>
  <c r="AG38" i="4"/>
  <c r="AL45" i="4"/>
  <c r="AH30" i="4"/>
  <c r="AK35" i="4"/>
  <c r="D44" i="4"/>
  <c r="F45" i="4"/>
  <c r="Z49" i="4"/>
  <c r="AC49" i="4"/>
  <c r="Q49" i="4"/>
  <c r="AC44" i="4"/>
  <c r="AF36" i="5"/>
  <c r="U51" i="4"/>
  <c r="L39" i="4"/>
  <c r="D39" i="4"/>
  <c r="V36" i="4"/>
  <c r="AF49" i="4"/>
  <c r="P49" i="4"/>
  <c r="AB38" i="4"/>
  <c r="E30" i="4"/>
  <c r="J43" i="4"/>
  <c r="AF29" i="4"/>
  <c r="M45" i="4"/>
  <c r="S29" i="4"/>
  <c r="AI89" i="5"/>
  <c r="R49" i="4"/>
  <c r="AG49" i="4"/>
  <c r="AA103" i="5"/>
  <c r="AJ39" i="4"/>
  <c r="D29" i="4"/>
  <c r="AI39" i="4"/>
  <c r="K103" i="5"/>
  <c r="AF43" i="4"/>
  <c r="U29" i="4"/>
  <c r="C45" i="4"/>
  <c r="D103" i="5"/>
  <c r="AC103" i="5"/>
  <c r="S47" i="5"/>
  <c r="S49" i="4"/>
  <c r="AQ30" i="5"/>
  <c r="B42" i="5"/>
  <c r="E35" i="4"/>
  <c r="AS38" i="8"/>
  <c r="I45" i="4"/>
  <c r="T49" i="4"/>
  <c r="V49" i="4"/>
  <c r="M47" i="5"/>
  <c r="AN49" i="5"/>
  <c r="Y49" i="4"/>
  <c r="D35" i="4"/>
  <c r="AP44" i="5"/>
  <c r="B49" i="4"/>
  <c r="AM49" i="5"/>
  <c r="O29" i="5"/>
  <c r="AJ49" i="4"/>
  <c r="J103" i="5"/>
  <c r="AJ43" i="4"/>
  <c r="U49" i="4"/>
  <c r="AC35" i="4"/>
  <c r="X42" i="4"/>
  <c r="C49" i="4"/>
  <c r="W43" i="4"/>
  <c r="R43" i="4"/>
  <c r="V35" i="4"/>
  <c r="AH35" i="4"/>
  <c r="T29" i="5"/>
  <c r="I29" i="4"/>
  <c r="AF38" i="4"/>
  <c r="AF35" i="4"/>
  <c r="W47" i="5"/>
  <c r="Q42" i="5"/>
  <c r="I30" i="4"/>
  <c r="Z89" i="5"/>
  <c r="AE35" i="4"/>
  <c r="AR45" i="7"/>
  <c r="AG89" i="6"/>
  <c r="T67" i="13"/>
  <c r="T84" i="13" s="1"/>
  <c r="T93" i="13" s="1"/>
  <c r="AQ32" i="4"/>
  <c r="AQ36" i="7"/>
  <c r="AC87" i="5"/>
  <c r="AO87" i="5"/>
  <c r="AH87" i="5"/>
  <c r="AF87" i="5"/>
  <c r="AG87" i="5"/>
  <c r="AK87" i="5"/>
  <c r="AB87" i="5"/>
  <c r="AI87" i="5"/>
  <c r="Z87" i="5"/>
  <c r="AE87" i="5"/>
  <c r="AD87" i="5"/>
  <c r="AJ87" i="5"/>
  <c r="AA87" i="5"/>
  <c r="AI30" i="7"/>
  <c r="AM43" i="7"/>
  <c r="C45" i="7"/>
  <c r="U44" i="7"/>
  <c r="AG39" i="7"/>
  <c r="Q43" i="7"/>
  <c r="AH29" i="11"/>
  <c r="AM39" i="7"/>
  <c r="M43" i="7"/>
  <c r="AI44" i="7"/>
  <c r="AF43" i="7"/>
  <c r="AI35" i="7"/>
  <c r="J29" i="7"/>
  <c r="AG29" i="11"/>
  <c r="AF29" i="7"/>
  <c r="G30" i="7"/>
  <c r="R30" i="7"/>
  <c r="J47" i="11"/>
  <c r="F35" i="7"/>
  <c r="AM49" i="11"/>
  <c r="E30" i="7"/>
  <c r="S32" i="8"/>
  <c r="C42" i="7"/>
  <c r="H49" i="7"/>
  <c r="AG36" i="11"/>
  <c r="N49" i="7"/>
  <c r="B36" i="7"/>
  <c r="AH43" i="7"/>
  <c r="N47" i="11"/>
  <c r="AC36" i="11"/>
  <c r="J49" i="7"/>
  <c r="M35" i="7"/>
  <c r="V47" i="11"/>
  <c r="B30" i="7"/>
  <c r="K42" i="11"/>
  <c r="P29" i="11"/>
  <c r="W38" i="7"/>
  <c r="P49" i="7"/>
  <c r="AN44" i="11"/>
  <c r="N42" i="11"/>
  <c r="K45" i="7"/>
  <c r="D29" i="7"/>
  <c r="Y29" i="11"/>
  <c r="H42" i="11"/>
  <c r="U29" i="7"/>
  <c r="AD45" i="7"/>
  <c r="AE38" i="7"/>
  <c r="O42" i="11"/>
  <c r="I49" i="7"/>
  <c r="D42" i="11"/>
  <c r="R42" i="11"/>
  <c r="V45" i="7"/>
  <c r="B44" i="7"/>
  <c r="M29" i="7"/>
  <c r="O38" i="7"/>
  <c r="R36" i="11"/>
  <c r="E35" i="7"/>
  <c r="U42" i="11"/>
  <c r="F45" i="7"/>
  <c r="AO30" i="7"/>
  <c r="B39" i="7"/>
  <c r="N35" i="7"/>
  <c r="AC43" i="7"/>
  <c r="I35" i="7"/>
  <c r="AD36" i="11"/>
  <c r="S29" i="7"/>
  <c r="J44" i="7"/>
  <c r="R49" i="7"/>
  <c r="AM36" i="11"/>
  <c r="C43" i="7"/>
  <c r="AQ38" i="6"/>
  <c r="AJ30" i="7"/>
  <c r="AH38" i="7"/>
  <c r="N45" i="7"/>
  <c r="X47" i="11"/>
  <c r="L42" i="7"/>
  <c r="P47" i="11"/>
  <c r="AA49" i="7"/>
  <c r="X32" i="8"/>
  <c r="Q29" i="11"/>
  <c r="C44" i="7"/>
  <c r="AN36" i="11"/>
  <c r="G49" i="7"/>
  <c r="S49" i="7"/>
  <c r="AQ30" i="11"/>
  <c r="B42" i="11"/>
  <c r="AP35" i="11"/>
  <c r="AO38" i="7"/>
  <c r="U32" i="8"/>
  <c r="AH30" i="7"/>
  <c r="AL44" i="7"/>
  <c r="X43" i="7"/>
  <c r="M47" i="11"/>
  <c r="AE39" i="7"/>
  <c r="AH35" i="7"/>
  <c r="AG49" i="7"/>
  <c r="AJ47" i="11"/>
  <c r="Q45" i="7"/>
  <c r="AI49" i="7"/>
  <c r="K47" i="11"/>
  <c r="AJ39" i="7"/>
  <c r="Y36" i="11"/>
  <c r="R45" i="7"/>
  <c r="AC29" i="11"/>
  <c r="AQ35" i="11"/>
  <c r="AE36" i="11"/>
  <c r="AO49" i="11"/>
  <c r="D49" i="7"/>
  <c r="I45" i="7"/>
  <c r="AM30" i="7"/>
  <c r="Z49" i="7"/>
  <c r="AO39" i="11"/>
  <c r="AP44" i="11"/>
  <c r="E32" i="8"/>
  <c r="D38" i="7"/>
  <c r="AA44" i="7"/>
  <c r="V43" i="7"/>
  <c r="T30" i="7"/>
  <c r="AC39" i="7"/>
  <c r="AM35" i="11"/>
  <c r="D45" i="7"/>
  <c r="AN30" i="7"/>
  <c r="AE29" i="7"/>
  <c r="AL30" i="7"/>
  <c r="B45" i="7"/>
  <c r="L29" i="7"/>
  <c r="AG47" i="11"/>
  <c r="AA29" i="7"/>
  <c r="K29" i="11"/>
  <c r="AP45" i="11"/>
  <c r="N29" i="7"/>
  <c r="F49" i="7"/>
  <c r="X35" i="7"/>
  <c r="V49" i="7"/>
  <c r="M36" i="11"/>
  <c r="N32" i="8"/>
  <c r="AC35" i="7"/>
  <c r="I38" i="7"/>
  <c r="X38" i="7"/>
  <c r="F30" i="7"/>
  <c r="M45" i="7"/>
  <c r="F29" i="7"/>
  <c r="AL43" i="7"/>
  <c r="P42" i="7"/>
  <c r="T43" i="7"/>
  <c r="Q47" i="11"/>
  <c r="AA35" i="7"/>
  <c r="Z47" i="11"/>
  <c r="N43" i="7"/>
  <c r="N30" i="7"/>
  <c r="N39" i="7"/>
  <c r="AI39" i="7"/>
  <c r="AO35" i="11"/>
  <c r="F39" i="7"/>
  <c r="Z43" i="7"/>
  <c r="AG38" i="7"/>
  <c r="AL49" i="11"/>
  <c r="E45" i="7"/>
  <c r="U43" i="7"/>
  <c r="Z30" i="7"/>
  <c r="T45" i="7"/>
  <c r="G32" i="8"/>
  <c r="L45" i="7"/>
  <c r="AD47" i="11"/>
  <c r="AF47" i="11"/>
  <c r="Q51" i="7"/>
  <c r="AK35" i="7"/>
  <c r="U45" i="7"/>
  <c r="Y30" i="7"/>
  <c r="AN43" i="7"/>
  <c r="T49" i="7"/>
  <c r="AA47" i="11"/>
  <c r="X42" i="7"/>
  <c r="AO45" i="7"/>
  <c r="AH47" i="11"/>
  <c r="AD44" i="7"/>
  <c r="AI29" i="7"/>
  <c r="R35" i="7"/>
  <c r="AH39" i="7"/>
  <c r="P44" i="7"/>
  <c r="AD29" i="11"/>
  <c r="N44" i="7"/>
  <c r="AL45" i="7"/>
  <c r="V29" i="7"/>
  <c r="M49" i="7"/>
  <c r="AG35" i="7"/>
  <c r="S47" i="11"/>
  <c r="L30" i="7"/>
  <c r="AB47" i="11"/>
  <c r="M32" i="8"/>
  <c r="C35" i="7"/>
  <c r="O45" i="7"/>
  <c r="AC47" i="11"/>
  <c r="AK29" i="7"/>
  <c r="E38" i="7"/>
  <c r="AC49" i="7"/>
  <c r="K35" i="7"/>
  <c r="AB38" i="7"/>
  <c r="AA32" i="8"/>
  <c r="N38" i="7"/>
  <c r="O47" i="11"/>
  <c r="L35" i="7"/>
  <c r="C29" i="7"/>
  <c r="C30" i="7"/>
  <c r="D36" i="11"/>
  <c r="O43" i="7"/>
  <c r="B32" i="8"/>
  <c r="AK49" i="7"/>
  <c r="Q44" i="7"/>
  <c r="G45" i="7"/>
  <c r="AD49" i="7"/>
  <c r="AM38" i="11"/>
  <c r="I47" i="7"/>
  <c r="AD35" i="7"/>
  <c r="R29" i="7"/>
  <c r="X30" i="7"/>
  <c r="B38" i="7"/>
  <c r="D44" i="7"/>
  <c r="K49" i="7"/>
  <c r="AK39" i="7"/>
  <c r="V39" i="7"/>
  <c r="L49" i="7"/>
  <c r="AJ49" i="7"/>
  <c r="AA43" i="7"/>
  <c r="L47" i="11"/>
  <c r="AO44" i="11"/>
  <c r="AB49" i="7"/>
  <c r="AA38" i="7"/>
  <c r="W49" i="7"/>
  <c r="C38" i="7"/>
  <c r="D30" i="7"/>
  <c r="H43" i="7"/>
  <c r="AF36" i="11"/>
  <c r="AF35" i="7"/>
  <c r="AE47" i="11"/>
  <c r="AS45" i="11"/>
  <c r="AN39" i="11"/>
  <c r="W35" i="7"/>
  <c r="AJ38" i="7"/>
  <c r="AP30" i="11"/>
  <c r="K38" i="7"/>
  <c r="E42" i="7"/>
  <c r="X39" i="7"/>
  <c r="D35" i="7"/>
  <c r="B49" i="7"/>
  <c r="F38" i="7"/>
  <c r="F42" i="11"/>
  <c r="M30" i="7"/>
  <c r="AK47" i="11"/>
  <c r="AP39" i="11"/>
  <c r="O35" i="7"/>
  <c r="Z35" i="7"/>
  <c r="P30" i="7"/>
  <c r="T32" i="8"/>
  <c r="I43" i="7"/>
  <c r="K43" i="7"/>
  <c r="C49" i="7"/>
  <c r="B29" i="7"/>
  <c r="Q30" i="7"/>
  <c r="F36" i="11"/>
  <c r="W42" i="11"/>
  <c r="O30" i="7"/>
  <c r="T29" i="11"/>
  <c r="X49" i="7"/>
  <c r="E43" i="7"/>
  <c r="AJ29" i="11"/>
  <c r="Q42" i="11"/>
  <c r="V36" i="7"/>
  <c r="H30" i="7"/>
  <c r="AN49" i="11"/>
  <c r="G44" i="7"/>
  <c r="AB35" i="7"/>
  <c r="AI38" i="7"/>
  <c r="AC38" i="7"/>
  <c r="C32" i="8"/>
  <c r="AD43" i="7"/>
  <c r="I42" i="7"/>
  <c r="AM45" i="7"/>
  <c r="G38" i="7"/>
  <c r="B43" i="7"/>
  <c r="T35" i="7"/>
  <c r="AL39" i="11"/>
  <c r="AL38" i="11"/>
  <c r="G42" i="11"/>
  <c r="AI47" i="11"/>
  <c r="AF38" i="7"/>
  <c r="L38" i="7"/>
  <c r="AN45" i="11"/>
  <c r="AE49" i="7"/>
  <c r="Y38" i="7"/>
  <c r="AG32" i="8"/>
  <c r="S42" i="11"/>
  <c r="AI43" i="7"/>
  <c r="J38" i="7"/>
  <c r="O49" i="7"/>
  <c r="S44" i="7"/>
  <c r="H29" i="7"/>
  <c r="M38" i="7"/>
  <c r="F32" i="8"/>
  <c r="AH36" i="11"/>
  <c r="T42" i="11"/>
  <c r="Y32" i="8"/>
  <c r="AD38" i="7"/>
  <c r="V38" i="7"/>
  <c r="W43" i="7"/>
  <c r="R43" i="7"/>
  <c r="Z38" i="7"/>
  <c r="B35" i="7"/>
  <c r="D43" i="7"/>
  <c r="U47" i="11"/>
  <c r="E36" i="11"/>
  <c r="P38" i="7"/>
  <c r="T38" i="7"/>
  <c r="L43" i="7"/>
  <c r="S43" i="7"/>
  <c r="AF30" i="7"/>
  <c r="AK38" i="7"/>
  <c r="E49" i="7"/>
  <c r="D32" i="8"/>
  <c r="W39" i="7"/>
  <c r="O29" i="11"/>
  <c r="AG43" i="7"/>
  <c r="AD30" i="7"/>
  <c r="J45" i="7"/>
  <c r="F43" i="7"/>
  <c r="G43" i="7"/>
  <c r="AK43" i="7"/>
  <c r="AE43" i="7"/>
  <c r="U49" i="7"/>
  <c r="Y35" i="7"/>
  <c r="T47" i="11"/>
  <c r="H32" i="8"/>
  <c r="Q49" i="7"/>
  <c r="K30" i="7"/>
  <c r="AC44" i="7"/>
  <c r="Z29" i="11"/>
  <c r="V30" i="7"/>
  <c r="V32" i="8"/>
  <c r="R38" i="7"/>
  <c r="U51" i="7"/>
  <c r="J35" i="7"/>
  <c r="S30" i="7"/>
  <c r="I30" i="7"/>
  <c r="L39" i="7"/>
  <c r="S35" i="7"/>
  <c r="R32" i="8"/>
  <c r="AK36" i="11"/>
  <c r="V44" i="7"/>
  <c r="AN35" i="11"/>
  <c r="Q38" i="7"/>
  <c r="AF49" i="7"/>
  <c r="AB29" i="7"/>
  <c r="AE44" i="7"/>
  <c r="E29" i="7"/>
  <c r="AA30" i="7"/>
  <c r="X29" i="7"/>
  <c r="AN38" i="11"/>
  <c r="Y49" i="7"/>
  <c r="H45" i="7"/>
  <c r="AE30" i="7"/>
  <c r="H38" i="7"/>
  <c r="Y43" i="7"/>
  <c r="J42" i="11"/>
  <c r="S38" i="7"/>
  <c r="O32" i="8"/>
  <c r="AH49" i="7"/>
  <c r="Q35" i="7"/>
  <c r="J30" i="7"/>
  <c r="U35" i="7"/>
  <c r="H39" i="7"/>
  <c r="N36" i="11"/>
  <c r="H35" i="7"/>
  <c r="V42" i="11"/>
  <c r="P45" i="7"/>
  <c r="R47" i="11"/>
  <c r="J32" i="8"/>
  <c r="AB43" i="7"/>
  <c r="P35" i="7"/>
  <c r="AE35" i="7"/>
  <c r="Y47" i="11"/>
  <c r="Y42" i="11"/>
  <c r="AK30" i="7"/>
  <c r="L36" i="11"/>
  <c r="AL35" i="7"/>
  <c r="AJ35" i="7"/>
  <c r="U30" i="7"/>
  <c r="AF39" i="7"/>
  <c r="J36" i="11"/>
  <c r="AC30" i="7"/>
  <c r="H36" i="11"/>
  <c r="W30" i="7"/>
  <c r="AM44" i="7"/>
  <c r="G35" i="7"/>
  <c r="S45" i="7"/>
  <c r="V35" i="7"/>
  <c r="W29" i="11"/>
  <c r="I29" i="7"/>
  <c r="Z36" i="7"/>
  <c r="AB30" i="7"/>
  <c r="G29" i="7"/>
  <c r="W47" i="11"/>
  <c r="AG30" i="7"/>
  <c r="D39" i="7"/>
  <c r="Y45" i="7"/>
  <c r="M42" i="11"/>
  <c r="AH32" i="6"/>
  <c r="AM44" i="5" l="1"/>
  <c r="J30" i="5"/>
  <c r="W45" i="4"/>
  <c r="N30" i="5"/>
  <c r="AC30" i="5"/>
  <c r="AB39" i="4"/>
  <c r="AL45" i="5"/>
  <c r="AH45" i="4"/>
  <c r="AL35" i="5"/>
  <c r="Y35" i="5"/>
  <c r="O30" i="5"/>
  <c r="Q30" i="5"/>
  <c r="X44" i="4"/>
  <c r="Z44" i="4"/>
  <c r="AH38" i="5"/>
  <c r="I35" i="5"/>
  <c r="W30" i="5"/>
  <c r="X45" i="4"/>
  <c r="R39" i="4"/>
  <c r="AA30" i="5"/>
  <c r="AG51" i="7"/>
  <c r="Q49" i="5"/>
  <c r="M38" i="5"/>
  <c r="AF38" i="5"/>
  <c r="I42" i="5"/>
  <c r="Q39" i="4"/>
  <c r="AB35" i="5"/>
  <c r="G44" i="5"/>
  <c r="S39" i="4"/>
  <c r="Z35" i="5"/>
  <c r="D35" i="5"/>
  <c r="AR38" i="6"/>
  <c r="C38" i="5"/>
  <c r="W49" i="5"/>
  <c r="AB49" i="5"/>
  <c r="AJ49" i="5"/>
  <c r="AS92" i="4"/>
  <c r="D44" i="5"/>
  <c r="R29" i="5"/>
  <c r="N38" i="5"/>
  <c r="M49" i="5"/>
  <c r="AO45" i="5"/>
  <c r="AK45" i="4"/>
  <c r="AK35" i="5"/>
  <c r="I51" i="7"/>
  <c r="P42" i="5"/>
  <c r="AA45" i="4"/>
  <c r="V49" i="5"/>
  <c r="AB44" i="4"/>
  <c r="AI49" i="5"/>
  <c r="AE39" i="5"/>
  <c r="AO38" i="5"/>
  <c r="M39" i="4"/>
  <c r="AA49" i="5"/>
  <c r="N45" i="5"/>
  <c r="AF29" i="5"/>
  <c r="AI44" i="5"/>
  <c r="J43" i="7"/>
  <c r="AG30" i="5"/>
  <c r="I44" i="4"/>
  <c r="M30" i="5"/>
  <c r="N49" i="5"/>
  <c r="J35" i="5"/>
  <c r="T35" i="5"/>
  <c r="AC32" i="8"/>
  <c r="H49" i="5"/>
  <c r="C35" i="5"/>
  <c r="AI45" i="4"/>
  <c r="AG44" i="4"/>
  <c r="V30" i="5"/>
  <c r="W39" i="5"/>
  <c r="AF30" i="5"/>
  <c r="Y44" i="4"/>
  <c r="B35" i="5"/>
  <c r="AD38" i="5"/>
  <c r="H29" i="5"/>
  <c r="O49" i="5"/>
  <c r="T39" i="4"/>
  <c r="AC38" i="5"/>
  <c r="X49" i="5"/>
  <c r="C49" i="5"/>
  <c r="P39" i="4"/>
  <c r="O35" i="5"/>
  <c r="F38" i="5"/>
  <c r="V39" i="5"/>
  <c r="G101" i="4"/>
  <c r="K49" i="5"/>
  <c r="B38" i="5"/>
  <c r="AD49" i="5"/>
  <c r="AK49" i="5"/>
  <c r="L35" i="5"/>
  <c r="AG35" i="5"/>
  <c r="L45" i="5"/>
  <c r="T45" i="5"/>
  <c r="K44" i="4"/>
  <c r="F29" i="5"/>
  <c r="X35" i="5"/>
  <c r="B45" i="5"/>
  <c r="AG45" i="4"/>
  <c r="D45" i="5"/>
  <c r="C39" i="4"/>
  <c r="H101" i="5"/>
  <c r="D49" i="5"/>
  <c r="W38" i="5"/>
  <c r="T44" i="4"/>
  <c r="Y39" i="4"/>
  <c r="G30" i="5"/>
  <c r="AM32" i="4"/>
  <c r="AP39" i="7"/>
  <c r="V35" i="5"/>
  <c r="E29" i="5"/>
  <c r="Z38" i="5"/>
  <c r="V38" i="5"/>
  <c r="AJ45" i="4"/>
  <c r="B29" i="5"/>
  <c r="E42" i="5"/>
  <c r="I38" i="5"/>
  <c r="AN32" i="5"/>
  <c r="AM30" i="5"/>
  <c r="F45" i="5"/>
  <c r="O44" i="4"/>
  <c r="U44" i="5"/>
  <c r="AB30" i="5"/>
  <c r="AO32" i="5"/>
  <c r="Q35" i="5"/>
  <c r="R44" i="4"/>
  <c r="Q38" i="5"/>
  <c r="AA39" i="4"/>
  <c r="R35" i="5"/>
  <c r="D38" i="5"/>
  <c r="Z49" i="5"/>
  <c r="AL32" i="5"/>
  <c r="AF32" i="8"/>
  <c r="J29" i="5"/>
  <c r="G29" i="5"/>
  <c r="S44" i="5"/>
  <c r="V36" i="5"/>
  <c r="P30" i="5"/>
  <c r="X30" i="5"/>
  <c r="AC49" i="5"/>
  <c r="AH39" i="5"/>
  <c r="Z30" i="5"/>
  <c r="AI39" i="5"/>
  <c r="L29" i="5"/>
  <c r="W44" i="4"/>
  <c r="R49" i="5"/>
  <c r="N35" i="5"/>
  <c r="AG39" i="5"/>
  <c r="AB32" i="8"/>
  <c r="S45" i="5"/>
  <c r="AC51" i="7"/>
  <c r="AC44" i="5"/>
  <c r="E44" i="4"/>
  <c r="M44" i="4"/>
  <c r="H30" i="5"/>
  <c r="F44" i="4"/>
  <c r="Y51" i="7"/>
  <c r="L44" i="4"/>
  <c r="I47" i="5"/>
  <c r="Q44" i="5"/>
  <c r="AB38" i="5"/>
  <c r="L30" i="5"/>
  <c r="N44" i="5"/>
  <c r="Y30" i="5"/>
  <c r="AG38" i="5"/>
  <c r="M45" i="5"/>
  <c r="F30" i="5"/>
  <c r="AC35" i="5"/>
  <c r="F49" i="5"/>
  <c r="P43" i="7"/>
  <c r="AA44" i="5"/>
  <c r="J39" i="4"/>
  <c r="AJ39" i="5"/>
  <c r="Q45" i="5"/>
  <c r="Z39" i="4"/>
  <c r="AL44" i="5"/>
  <c r="B39" i="5"/>
  <c r="AO30" i="5"/>
  <c r="E35" i="5"/>
  <c r="O38" i="5"/>
  <c r="AR92" i="5"/>
  <c r="K45" i="5"/>
  <c r="K39" i="4"/>
  <c r="F35" i="5"/>
  <c r="AM39" i="5"/>
  <c r="C45" i="5"/>
  <c r="AP35" i="7"/>
  <c r="P45" i="5"/>
  <c r="AE44" i="5"/>
  <c r="S35" i="5"/>
  <c r="AI38" i="5"/>
  <c r="AK39" i="5"/>
  <c r="O45" i="5"/>
  <c r="AI29" i="5"/>
  <c r="T30" i="5"/>
  <c r="N32" i="6"/>
  <c r="C42" i="5"/>
  <c r="R30" i="5"/>
  <c r="AJ35" i="5"/>
  <c r="AK38" i="5"/>
  <c r="AJ38" i="5"/>
  <c r="AD35" i="5"/>
  <c r="AD44" i="5"/>
  <c r="X42" i="5"/>
  <c r="AN30" i="5"/>
  <c r="I45" i="5"/>
  <c r="AS45" i="7"/>
  <c r="AL32" i="4"/>
  <c r="AH49" i="5"/>
  <c r="U49" i="5"/>
  <c r="AM32" i="5"/>
  <c r="AL30" i="5"/>
  <c r="S49" i="5"/>
  <c r="U29" i="5"/>
  <c r="AN32" i="4"/>
  <c r="AE35" i="5"/>
  <c r="E39" i="4"/>
  <c r="Y45" i="5"/>
  <c r="D39" i="5"/>
  <c r="Z36" i="5"/>
  <c r="G35" i="5"/>
  <c r="U30" i="5"/>
  <c r="AK30" i="5"/>
  <c r="H39" i="5"/>
  <c r="U39" i="4"/>
  <c r="S38" i="5"/>
  <c r="AB29" i="5"/>
  <c r="S30" i="5"/>
  <c r="K30" i="5"/>
  <c r="AJ43" i="7"/>
  <c r="J45" i="5"/>
  <c r="AD30" i="5"/>
  <c r="E49" i="5"/>
  <c r="T38" i="5"/>
  <c r="J38" i="5"/>
  <c r="Y38" i="5"/>
  <c r="AE49" i="5"/>
  <c r="G38" i="5"/>
  <c r="AD39" i="4"/>
  <c r="G45" i="5"/>
  <c r="T49" i="5"/>
  <c r="AQ45" i="5"/>
  <c r="AA35" i="5"/>
  <c r="I39" i="4"/>
  <c r="Z45" i="4"/>
  <c r="AH35" i="5"/>
  <c r="AC45" i="4"/>
  <c r="C44" i="5"/>
  <c r="B44" i="5"/>
  <c r="AD45" i="5"/>
  <c r="B30" i="5"/>
  <c r="AE45" i="4"/>
  <c r="E30" i="5"/>
  <c r="AP44" i="7"/>
  <c r="H44" i="4"/>
  <c r="L39" i="5"/>
  <c r="X39" i="5"/>
  <c r="AR38" i="4"/>
  <c r="C29" i="5"/>
  <c r="K35" i="5"/>
  <c r="V29" i="5"/>
  <c r="P44" i="5"/>
  <c r="AJ44" i="4"/>
  <c r="X38" i="5"/>
  <c r="E51" i="7"/>
  <c r="G39" i="4"/>
  <c r="AF45" i="4"/>
  <c r="H47" i="4"/>
  <c r="U38" i="4"/>
  <c r="U35" i="5"/>
  <c r="H45" i="5"/>
  <c r="W35" i="5"/>
  <c r="C30" i="5"/>
  <c r="AH44" i="4"/>
  <c r="E45" i="5"/>
  <c r="N29" i="5"/>
  <c r="O39" i="4"/>
  <c r="S29" i="5"/>
  <c r="AD32" i="8"/>
  <c r="AQ30" i="7"/>
  <c r="I29" i="5"/>
  <c r="X29" i="5"/>
  <c r="AF49" i="5"/>
  <c r="V44" i="5"/>
  <c r="AB45" i="4"/>
  <c r="AA38" i="5"/>
  <c r="AK29" i="5"/>
  <c r="U45" i="5"/>
  <c r="AK44" i="4"/>
  <c r="AE29" i="5"/>
  <c r="AG49" i="5"/>
  <c r="G49" i="5"/>
  <c r="L42" i="5"/>
  <c r="AJ30" i="5"/>
  <c r="M29" i="5"/>
  <c r="V45" i="5"/>
  <c r="B36" i="5"/>
  <c r="AP45" i="7"/>
  <c r="AF39" i="5"/>
  <c r="P35" i="5"/>
  <c r="H35" i="5"/>
  <c r="H38" i="5"/>
  <c r="AE30" i="5"/>
  <c r="Y49" i="5"/>
  <c r="I30" i="5"/>
  <c r="R38" i="5"/>
  <c r="P38" i="5"/>
  <c r="L38" i="5"/>
  <c r="AM45" i="5"/>
  <c r="B49" i="5"/>
  <c r="K38" i="5"/>
  <c r="AF35" i="5"/>
  <c r="D30" i="5"/>
  <c r="L49" i="5"/>
  <c r="AF44" i="4"/>
  <c r="E38" i="5"/>
  <c r="M51" i="7"/>
  <c r="AN43" i="5"/>
  <c r="F39" i="5"/>
  <c r="N39" i="5"/>
  <c r="AA29" i="5"/>
  <c r="AC39" i="5"/>
  <c r="R45" i="5"/>
  <c r="AH30" i="5"/>
  <c r="J44" i="5"/>
  <c r="I49" i="5"/>
  <c r="AE38" i="5"/>
  <c r="D29" i="5"/>
  <c r="P49" i="5"/>
  <c r="M35" i="5"/>
  <c r="J49" i="5"/>
  <c r="AI35" i="5"/>
  <c r="AI30" i="5"/>
  <c r="AP30" i="7"/>
  <c r="AQ35" i="7"/>
  <c r="AO32" i="4"/>
  <c r="U38" i="7"/>
  <c r="D39" i="11"/>
  <c r="F38" i="11"/>
  <c r="C38" i="11"/>
  <c r="S39" i="7"/>
  <c r="W49" i="11"/>
  <c r="L44" i="7"/>
  <c r="G49" i="11"/>
  <c r="Y32" i="7"/>
  <c r="AB30" i="11"/>
  <c r="H39" i="11"/>
  <c r="AB29" i="11"/>
  <c r="B49" i="11"/>
  <c r="X44" i="7"/>
  <c r="Z38" i="11"/>
  <c r="Y45" i="11"/>
  <c r="Q35" i="11"/>
  <c r="L39" i="11"/>
  <c r="F29" i="11"/>
  <c r="H45" i="11"/>
  <c r="E44" i="7"/>
  <c r="P30" i="11"/>
  <c r="W35" i="11"/>
  <c r="AH45" i="7"/>
  <c r="G44" i="11"/>
  <c r="O49" i="11"/>
  <c r="J35" i="11"/>
  <c r="AL45" i="11"/>
  <c r="S45" i="11"/>
  <c r="O32" i="7"/>
  <c r="AF39" i="11"/>
  <c r="AJ35" i="11"/>
  <c r="AB39" i="7"/>
  <c r="AE30" i="11"/>
  <c r="H44" i="7"/>
  <c r="Q49" i="11"/>
  <c r="AD30" i="11"/>
  <c r="I44" i="7"/>
  <c r="H29" i="11"/>
  <c r="AB45" i="7"/>
  <c r="AG32" i="7"/>
  <c r="Y38" i="11"/>
  <c r="AE49" i="11"/>
  <c r="Q39" i="7"/>
  <c r="O30" i="11"/>
  <c r="C49" i="11"/>
  <c r="M30" i="11"/>
  <c r="X39" i="11"/>
  <c r="R29" i="11"/>
  <c r="G35" i="11"/>
  <c r="F32" i="7"/>
  <c r="AH49" i="11"/>
  <c r="S38" i="11"/>
  <c r="AA30" i="11"/>
  <c r="AE44" i="11"/>
  <c r="S30" i="11"/>
  <c r="U49" i="11"/>
  <c r="W39" i="11"/>
  <c r="AK38" i="11"/>
  <c r="AC38" i="11"/>
  <c r="Q30" i="11"/>
  <c r="Z35" i="11"/>
  <c r="AJ38" i="11"/>
  <c r="AF35" i="11"/>
  <c r="D45" i="11"/>
  <c r="B39" i="11"/>
  <c r="AE35" i="11"/>
  <c r="H38" i="11"/>
  <c r="S35" i="11"/>
  <c r="V30" i="11"/>
  <c r="Y35" i="11"/>
  <c r="E49" i="11"/>
  <c r="V38" i="11"/>
  <c r="AD38" i="11"/>
  <c r="M38" i="11"/>
  <c r="R32" i="7"/>
  <c r="AF38" i="11"/>
  <c r="AI38" i="11"/>
  <c r="AB35" i="11"/>
  <c r="AJ45" i="7"/>
  <c r="F44" i="7"/>
  <c r="C32" i="7"/>
  <c r="K38" i="11"/>
  <c r="D32" i="7"/>
  <c r="D30" i="11"/>
  <c r="B38" i="11"/>
  <c r="N49" i="11"/>
  <c r="W30" i="11"/>
  <c r="R39" i="7"/>
  <c r="V32" i="7"/>
  <c r="AG44" i="7"/>
  <c r="I30" i="11"/>
  <c r="T38" i="11"/>
  <c r="I42" i="11"/>
  <c r="AB49" i="11"/>
  <c r="AK49" i="11"/>
  <c r="AB38" i="11"/>
  <c r="I29" i="11"/>
  <c r="AM44" i="11"/>
  <c r="AC30" i="11"/>
  <c r="P45" i="11"/>
  <c r="U35" i="11"/>
  <c r="J30" i="11"/>
  <c r="R44" i="7"/>
  <c r="E39" i="7"/>
  <c r="Y49" i="11"/>
  <c r="Q38" i="11"/>
  <c r="T32" i="7"/>
  <c r="AC44" i="11"/>
  <c r="J45" i="11"/>
  <c r="Y44" i="7"/>
  <c r="J38" i="11"/>
  <c r="AB32" i="7"/>
  <c r="L38" i="11"/>
  <c r="G38" i="11"/>
  <c r="J32" i="7"/>
  <c r="X49" i="11"/>
  <c r="B29" i="11"/>
  <c r="O35" i="11"/>
  <c r="G45" i="11"/>
  <c r="T30" i="11"/>
  <c r="G30" i="11"/>
  <c r="AJ32" i="6"/>
  <c r="H47" i="7"/>
  <c r="Z36" i="11"/>
  <c r="V35" i="11"/>
  <c r="X45" i="7"/>
  <c r="U30" i="11"/>
  <c r="AL35" i="11"/>
  <c r="H35" i="11"/>
  <c r="AF49" i="11"/>
  <c r="V44" i="11"/>
  <c r="H32" i="7"/>
  <c r="K30" i="11"/>
  <c r="AA39" i="7"/>
  <c r="AF30" i="11"/>
  <c r="P38" i="11"/>
  <c r="AC32" i="7"/>
  <c r="T39" i="7"/>
  <c r="T35" i="11"/>
  <c r="H30" i="11"/>
  <c r="V36" i="11"/>
  <c r="AC49" i="11"/>
  <c r="R45" i="11"/>
  <c r="S29" i="11"/>
  <c r="AM39" i="11"/>
  <c r="AG30" i="11"/>
  <c r="G29" i="11"/>
  <c r="E32" i="7"/>
  <c r="M32" i="7"/>
  <c r="AK30" i="11"/>
  <c r="P35" i="11"/>
  <c r="U39" i="7"/>
  <c r="W45" i="7"/>
  <c r="X29" i="11"/>
  <c r="E29" i="11"/>
  <c r="R38" i="11"/>
  <c r="Q32" i="8"/>
  <c r="M44" i="7"/>
  <c r="B35" i="11"/>
  <c r="S44" i="11"/>
  <c r="AM45" i="11"/>
  <c r="P39" i="7"/>
  <c r="D35" i="11"/>
  <c r="E42" i="11"/>
  <c r="AA38" i="11"/>
  <c r="AD32" i="7"/>
  <c r="AG35" i="11"/>
  <c r="Q45" i="11"/>
  <c r="Z32" i="8"/>
  <c r="V39" i="11"/>
  <c r="AF44" i="7"/>
  <c r="C29" i="11"/>
  <c r="K35" i="11"/>
  <c r="AD44" i="11"/>
  <c r="X42" i="11"/>
  <c r="AS38" i="6"/>
  <c r="Z30" i="11"/>
  <c r="AQ45" i="11"/>
  <c r="M45" i="11"/>
  <c r="AE29" i="11"/>
  <c r="AJ30" i="11"/>
  <c r="AF45" i="7"/>
  <c r="K39" i="7"/>
  <c r="AG39" i="11"/>
  <c r="AD35" i="11"/>
  <c r="Q44" i="11"/>
  <c r="V29" i="11"/>
  <c r="AO45" i="11"/>
  <c r="T49" i="11"/>
  <c r="T45" i="11"/>
  <c r="E45" i="11"/>
  <c r="N30" i="11"/>
  <c r="K44" i="7"/>
  <c r="AA44" i="11"/>
  <c r="C39" i="7"/>
  <c r="W44" i="7"/>
  <c r="Z44" i="7"/>
  <c r="AE39" i="11"/>
  <c r="AL44" i="11"/>
  <c r="I35" i="11"/>
  <c r="O38" i="11"/>
  <c r="M29" i="11"/>
  <c r="I49" i="11"/>
  <c r="AE38" i="11"/>
  <c r="T44" i="7"/>
  <c r="Y39" i="7"/>
  <c r="K49" i="11"/>
  <c r="D44" i="11"/>
  <c r="L35" i="11"/>
  <c r="E38" i="11"/>
  <c r="U32" i="7"/>
  <c r="AI45" i="7"/>
  <c r="AH39" i="11"/>
  <c r="AN43" i="11"/>
  <c r="AK44" i="7"/>
  <c r="F39" i="11"/>
  <c r="N39" i="11"/>
  <c r="F30" i="11"/>
  <c r="AC35" i="11"/>
  <c r="X35" i="11"/>
  <c r="F49" i="11"/>
  <c r="AA29" i="11"/>
  <c r="AG45" i="7"/>
  <c r="I39" i="7"/>
  <c r="J39" i="7"/>
  <c r="Z39" i="7"/>
  <c r="AH35" i="11"/>
  <c r="AH30" i="11"/>
  <c r="S49" i="11"/>
  <c r="N45" i="11"/>
  <c r="J44" i="11"/>
  <c r="W38" i="11"/>
  <c r="J49" i="11"/>
  <c r="B36" i="11"/>
  <c r="H49" i="11"/>
  <c r="E30" i="11"/>
  <c r="AF29" i="11"/>
  <c r="C45" i="11"/>
  <c r="I47" i="11"/>
  <c r="AD39" i="7"/>
  <c r="AF32" i="7"/>
  <c r="G32" i="7"/>
  <c r="L30" i="11"/>
  <c r="AK45" i="7"/>
  <c r="AK35" i="11"/>
  <c r="AH44" i="7"/>
  <c r="AG38" i="11"/>
  <c r="AA35" i="11"/>
  <c r="AA45" i="7"/>
  <c r="I38" i="11"/>
  <c r="N29" i="11"/>
  <c r="L29" i="11"/>
  <c r="B45" i="11"/>
  <c r="AC39" i="11"/>
  <c r="AC45" i="7"/>
  <c r="C44" i="11"/>
  <c r="N35" i="11"/>
  <c r="G39" i="7"/>
  <c r="B44" i="11"/>
  <c r="K45" i="11"/>
  <c r="B30" i="11"/>
  <c r="M35" i="11"/>
  <c r="AE45" i="7"/>
  <c r="X32" i="7"/>
  <c r="R30" i="11"/>
  <c r="AI30" i="11"/>
  <c r="AJ49" i="11"/>
  <c r="L49" i="11"/>
  <c r="X30" i="11"/>
  <c r="AR38" i="7"/>
  <c r="M49" i="11"/>
  <c r="U45" i="11"/>
  <c r="AJ44" i="7"/>
  <c r="AI32" i="6"/>
  <c r="O39" i="7"/>
  <c r="D49" i="11"/>
  <c r="Z45" i="7"/>
  <c r="AJ39" i="11"/>
  <c r="AI49" i="11"/>
  <c r="AG49" i="11"/>
  <c r="M39" i="7"/>
  <c r="L42" i="11"/>
  <c r="AH38" i="11"/>
  <c r="P49" i="11"/>
  <c r="J29" i="11"/>
  <c r="AD49" i="11"/>
  <c r="N38" i="11"/>
  <c r="AK29" i="11"/>
  <c r="N44" i="11"/>
  <c r="R35" i="11"/>
  <c r="S32" i="7"/>
  <c r="AI29" i="11"/>
  <c r="L45" i="11"/>
  <c r="AI39" i="11"/>
  <c r="P42" i="11"/>
  <c r="N32" i="7"/>
  <c r="X38" i="11"/>
  <c r="V49" i="11"/>
  <c r="AB44" i="7"/>
  <c r="AM30" i="11"/>
  <c r="I45" i="11"/>
  <c r="AO38" i="11"/>
  <c r="O44" i="7"/>
  <c r="C42" i="11"/>
  <c r="F35" i="11"/>
  <c r="AA32" i="7"/>
  <c r="AK39" i="11"/>
  <c r="C30" i="11"/>
  <c r="O45" i="11"/>
  <c r="C35" i="11"/>
  <c r="P44" i="11"/>
  <c r="Y30" i="11"/>
  <c r="AL30" i="11"/>
  <c r="B32" i="7"/>
  <c r="AN30" i="11"/>
  <c r="D38" i="11"/>
  <c r="Z49" i="11"/>
  <c r="AA49" i="11"/>
  <c r="R49" i="11"/>
  <c r="AO30" i="11"/>
  <c r="F45" i="11"/>
  <c r="E35" i="11"/>
  <c r="V45" i="11"/>
  <c r="AD45" i="11"/>
  <c r="U29" i="11"/>
  <c r="D29" i="11"/>
  <c r="AI35" i="11"/>
  <c r="AI44" i="11"/>
  <c r="U44" i="11"/>
  <c r="M39" i="5" l="1"/>
  <c r="AR38" i="5"/>
  <c r="G32" i="5"/>
  <c r="AF32" i="5"/>
  <c r="AK44" i="5"/>
  <c r="U32" i="5"/>
  <c r="W44" i="5"/>
  <c r="AC32" i="5"/>
  <c r="F44" i="5"/>
  <c r="AJ45" i="5"/>
  <c r="AG32" i="5"/>
  <c r="AH45" i="5"/>
  <c r="AE32" i="5"/>
  <c r="S32" i="4"/>
  <c r="R32" i="4"/>
  <c r="F32" i="4"/>
  <c r="L32" i="4"/>
  <c r="AJ32" i="4"/>
  <c r="P32" i="5"/>
  <c r="AK32" i="5"/>
  <c r="AA45" i="5"/>
  <c r="J39" i="5"/>
  <c r="I39" i="5"/>
  <c r="K44" i="5"/>
  <c r="G101" i="5"/>
  <c r="M32" i="5"/>
  <c r="T39" i="5"/>
  <c r="H32" i="5"/>
  <c r="E39" i="5"/>
  <c r="L32" i="8"/>
  <c r="I32" i="8"/>
  <c r="I32" i="4"/>
  <c r="AF32" i="4"/>
  <c r="J32" i="4"/>
  <c r="X32" i="4"/>
  <c r="O32" i="4"/>
  <c r="AI32" i="4"/>
  <c r="AC32" i="4"/>
  <c r="G39" i="5"/>
  <c r="AH44" i="5"/>
  <c r="C39" i="5"/>
  <c r="AF44" i="5"/>
  <c r="AA39" i="5"/>
  <c r="R32" i="5"/>
  <c r="AE32" i="8"/>
  <c r="U32" i="4"/>
  <c r="AH32" i="4"/>
  <c r="AD32" i="4"/>
  <c r="AQ45" i="7"/>
  <c r="Z32" i="4"/>
  <c r="N32" i="4"/>
  <c r="AK32" i="4"/>
  <c r="B32" i="5"/>
  <c r="AA32" i="5"/>
  <c r="N32" i="5"/>
  <c r="Z44" i="5"/>
  <c r="Z32" i="5"/>
  <c r="P39" i="5"/>
  <c r="M44" i="5"/>
  <c r="X45" i="5"/>
  <c r="H47" i="5"/>
  <c r="L32" i="5"/>
  <c r="AJ32" i="5"/>
  <c r="Q39" i="5"/>
  <c r="I44" i="5"/>
  <c r="H44" i="5"/>
  <c r="AB39" i="5"/>
  <c r="W32" i="5"/>
  <c r="V32" i="4"/>
  <c r="D32" i="4"/>
  <c r="Q32" i="4"/>
  <c r="AG32" i="4"/>
  <c r="AE32" i="4"/>
  <c r="AB44" i="5"/>
  <c r="Z45" i="5"/>
  <c r="X32" i="5"/>
  <c r="Z39" i="5"/>
  <c r="T44" i="5"/>
  <c r="W45" i="5"/>
  <c r="E32" i="5"/>
  <c r="R44" i="5"/>
  <c r="AG44" i="5"/>
  <c r="V32" i="5"/>
  <c r="F32" i="5"/>
  <c r="W32" i="7"/>
  <c r="W32" i="8"/>
  <c r="K32" i="5"/>
  <c r="L44" i="5"/>
  <c r="S39" i="5"/>
  <c r="W32" i="4"/>
  <c r="H32" i="4"/>
  <c r="P32" i="4"/>
  <c r="AQ38" i="4"/>
  <c r="G47" i="4"/>
  <c r="O39" i="5"/>
  <c r="Q32" i="5"/>
  <c r="AC45" i="5"/>
  <c r="Y39" i="5"/>
  <c r="K39" i="5"/>
  <c r="U39" i="5"/>
  <c r="AH32" i="5"/>
  <c r="AB45" i="5"/>
  <c r="E44" i="5"/>
  <c r="X44" i="5"/>
  <c r="U38" i="5"/>
  <c r="AB32" i="4"/>
  <c r="E32" i="4"/>
  <c r="B32" i="4"/>
  <c r="G32" i="4"/>
  <c r="O44" i="5"/>
  <c r="AI32" i="5"/>
  <c r="AS92" i="5"/>
  <c r="X87" i="4"/>
  <c r="AK45" i="5"/>
  <c r="AG45" i="5"/>
  <c r="AI45" i="5"/>
  <c r="AF45" i="5"/>
  <c r="AB32" i="5"/>
  <c r="T32" i="5"/>
  <c r="D32" i="5"/>
  <c r="C32" i="5"/>
  <c r="Y32" i="5"/>
  <c r="K32" i="8"/>
  <c r="C32" i="4"/>
  <c r="AA32" i="4"/>
  <c r="T32" i="4"/>
  <c r="S32" i="5"/>
  <c r="AJ44" i="5"/>
  <c r="AE45" i="5"/>
  <c r="AD39" i="5"/>
  <c r="AD32" i="5"/>
  <c r="F101" i="4"/>
  <c r="J32" i="5"/>
  <c r="Y44" i="5"/>
  <c r="R39" i="5"/>
  <c r="I32" i="5"/>
  <c r="P32" i="7"/>
  <c r="P32" i="8"/>
  <c r="O32" i="5"/>
  <c r="Y32" i="4"/>
  <c r="K32" i="4"/>
  <c r="M32" i="4"/>
  <c r="AN32" i="11"/>
  <c r="U38" i="11"/>
  <c r="K32" i="7"/>
  <c r="Q32" i="7"/>
  <c r="I32" i="7"/>
  <c r="L32" i="7"/>
  <c r="Z32" i="7"/>
  <c r="AE32" i="7"/>
  <c r="AF45" i="11"/>
  <c r="AF44" i="11"/>
  <c r="H44" i="11"/>
  <c r="AH45" i="11"/>
  <c r="AJ44" i="11"/>
  <c r="Y39" i="11"/>
  <c r="C39" i="11"/>
  <c r="O39" i="11"/>
  <c r="L44" i="11"/>
  <c r="O44" i="11"/>
  <c r="AB44" i="11"/>
  <c r="G39" i="11"/>
  <c r="T39" i="11"/>
  <c r="AB45" i="11"/>
  <c r="J39" i="11"/>
  <c r="AK44" i="11"/>
  <c r="AI45" i="11"/>
  <c r="T44" i="11"/>
  <c r="K44" i="11"/>
  <c r="K39" i="11"/>
  <c r="X45" i="11"/>
  <c r="E39" i="11"/>
  <c r="R44" i="11"/>
  <c r="AB39" i="11"/>
  <c r="E44" i="11"/>
  <c r="M39" i="11"/>
  <c r="AE45" i="11"/>
  <c r="AD39" i="11"/>
  <c r="I39" i="11"/>
  <c r="Z44" i="11"/>
  <c r="W44" i="11"/>
  <c r="M44" i="11"/>
  <c r="Q39" i="11"/>
  <c r="I44" i="11"/>
  <c r="AC45" i="11"/>
  <c r="W45" i="11"/>
  <c r="Y44" i="11"/>
  <c r="G47" i="7"/>
  <c r="Z45" i="11"/>
  <c r="AH44" i="11"/>
  <c r="AG45" i="11"/>
  <c r="AK32" i="6"/>
  <c r="F44" i="11"/>
  <c r="AJ45" i="11"/>
  <c r="H47" i="11"/>
  <c r="AG44" i="11"/>
  <c r="AA45" i="11"/>
  <c r="AK45" i="11"/>
  <c r="P39" i="11"/>
  <c r="AA39" i="11"/>
  <c r="AH32" i="8"/>
  <c r="X44" i="11"/>
  <c r="AR38" i="11"/>
  <c r="Z39" i="11"/>
  <c r="U39" i="11"/>
  <c r="R39" i="11"/>
  <c r="S39" i="11"/>
  <c r="F47" i="4" l="1"/>
  <c r="AQ38" i="5"/>
  <c r="W87" i="4"/>
  <c r="AO32" i="10"/>
  <c r="AS38" i="4"/>
  <c r="X87" i="5"/>
  <c r="F101" i="5"/>
  <c r="E101" i="4"/>
  <c r="G47" i="5"/>
  <c r="AN32" i="10"/>
  <c r="G47" i="11"/>
  <c r="AH32" i="7"/>
  <c r="AO32" i="11"/>
  <c r="F47" i="7"/>
  <c r="AQ38" i="11"/>
  <c r="AJ32" i="8" l="1"/>
  <c r="AP38" i="5"/>
  <c r="E101" i="5"/>
  <c r="V87" i="4"/>
  <c r="AL32" i="11"/>
  <c r="F47" i="5"/>
  <c r="W87" i="5"/>
  <c r="AQ38" i="7"/>
  <c r="AM32" i="11"/>
  <c r="AM32" i="10"/>
  <c r="AS38" i="5"/>
  <c r="U64" i="13"/>
  <c r="E47" i="4"/>
  <c r="AL32" i="10"/>
  <c r="AL32" i="6"/>
  <c r="AI32" i="8"/>
  <c r="D101" i="4"/>
  <c r="AP32" i="10"/>
  <c r="AJ32" i="7"/>
  <c r="AS38" i="11"/>
  <c r="AP32" i="11"/>
  <c r="E47" i="7"/>
  <c r="F47" i="11"/>
  <c r="AP38" i="11"/>
  <c r="AI32" i="7"/>
  <c r="C101" i="4" l="1"/>
  <c r="E32" i="10"/>
  <c r="AB32" i="11"/>
  <c r="V32" i="10"/>
  <c r="O32" i="10"/>
  <c r="C32" i="10"/>
  <c r="W32" i="10"/>
  <c r="U87" i="13"/>
  <c r="U84" i="13"/>
  <c r="P32" i="10"/>
  <c r="V87" i="5"/>
  <c r="D101" i="5"/>
  <c r="AG32" i="10"/>
  <c r="AD32" i="11"/>
  <c r="O32" i="11"/>
  <c r="AH32" i="10"/>
  <c r="W32" i="11"/>
  <c r="AA32" i="10"/>
  <c r="G32" i="11"/>
  <c r="D32" i="11"/>
  <c r="D47" i="4"/>
  <c r="AS32" i="10"/>
  <c r="E32" i="11"/>
  <c r="Q32" i="11"/>
  <c r="R32" i="10"/>
  <c r="T32" i="10"/>
  <c r="AF32" i="10"/>
  <c r="V32" i="11"/>
  <c r="AI32" i="10"/>
  <c r="C32" i="11"/>
  <c r="AC32" i="11"/>
  <c r="AH32" i="11"/>
  <c r="X32" i="11"/>
  <c r="AK32" i="10"/>
  <c r="P32" i="11"/>
  <c r="J32" i="10"/>
  <c r="H32" i="10"/>
  <c r="S32" i="10"/>
  <c r="U32" i="11"/>
  <c r="AI32" i="11"/>
  <c r="AJ32" i="10"/>
  <c r="AS38" i="7"/>
  <c r="F32" i="10"/>
  <c r="X32" i="10"/>
  <c r="AK32" i="11"/>
  <c r="H32" i="11"/>
  <c r="AG32" i="11"/>
  <c r="T32" i="11"/>
  <c r="AE32" i="10"/>
  <c r="B32" i="10"/>
  <c r="AJ32" i="11"/>
  <c r="AA32" i="11"/>
  <c r="Z32" i="10"/>
  <c r="AR32" i="10"/>
  <c r="AQ32" i="10"/>
  <c r="E47" i="5"/>
  <c r="J32" i="11"/>
  <c r="L32" i="10"/>
  <c r="Q32" i="10"/>
  <c r="AB32" i="10"/>
  <c r="I32" i="10"/>
  <c r="AF32" i="11"/>
  <c r="M32" i="10"/>
  <c r="N32" i="10"/>
  <c r="AP38" i="7"/>
  <c r="F32" i="11"/>
  <c r="K32" i="10"/>
  <c r="Y32" i="10"/>
  <c r="AM32" i="6"/>
  <c r="U87" i="4"/>
  <c r="R32" i="11"/>
  <c r="AE32" i="11"/>
  <c r="AD32" i="10"/>
  <c r="B32" i="11"/>
  <c r="Z32" i="11"/>
  <c r="K32" i="11"/>
  <c r="AK32" i="8"/>
  <c r="L32" i="11"/>
  <c r="I32" i="11"/>
  <c r="M32" i="11"/>
  <c r="S32" i="11"/>
  <c r="U32" i="10"/>
  <c r="N32" i="11"/>
  <c r="AC32" i="10"/>
  <c r="G32" i="10"/>
  <c r="D32" i="10"/>
  <c r="Y32" i="11"/>
  <c r="D47" i="7"/>
  <c r="E47" i="11"/>
  <c r="AS32" i="11"/>
  <c r="AR32" i="11"/>
  <c r="AQ32" i="11"/>
  <c r="AK32" i="7"/>
  <c r="U93" i="13" l="1"/>
  <c r="U87" i="5"/>
  <c r="C101" i="5"/>
  <c r="C47" i="4"/>
  <c r="AN32" i="6"/>
  <c r="AL32" i="8"/>
  <c r="B101" i="4"/>
  <c r="T87" i="4"/>
  <c r="D47" i="5"/>
  <c r="D47" i="11"/>
  <c r="AL32" i="7"/>
  <c r="C47" i="7"/>
  <c r="AO32" i="6" l="1"/>
  <c r="S87" i="4"/>
  <c r="C47" i="5"/>
  <c r="T87" i="5"/>
  <c r="AM32" i="8"/>
  <c r="B101" i="5"/>
  <c r="B47" i="4"/>
  <c r="B47" i="7"/>
  <c r="AM32" i="7"/>
  <c r="C47" i="11"/>
  <c r="AP32" i="6" l="1"/>
  <c r="S87" i="5"/>
  <c r="B47" i="5"/>
  <c r="V64" i="13"/>
  <c r="R87" i="4"/>
  <c r="AN32" i="8"/>
  <c r="AN32" i="7"/>
  <c r="B47" i="11"/>
  <c r="AQ32" i="6" l="1"/>
  <c r="AO32" i="8"/>
  <c r="Q87" i="4"/>
  <c r="R87" i="5"/>
  <c r="V87" i="13"/>
  <c r="V84" i="13"/>
  <c r="AO32" i="7"/>
  <c r="AP32" i="8" l="1"/>
  <c r="V93" i="13"/>
  <c r="P87" i="4"/>
  <c r="Q87" i="5"/>
  <c r="AQ32" i="8" l="1"/>
  <c r="O87" i="4"/>
  <c r="AR32" i="6"/>
  <c r="AS32" i="6"/>
  <c r="W64" i="13"/>
  <c r="P87" i="5"/>
  <c r="AR32" i="8"/>
  <c r="O87" i="5" l="1"/>
  <c r="N87" i="4"/>
  <c r="AP32" i="7"/>
  <c r="W87" i="13"/>
  <c r="W84" i="13"/>
  <c r="W93" i="13" l="1"/>
  <c r="AQ32" i="7"/>
  <c r="M87" i="4"/>
  <c r="N87" i="5"/>
  <c r="M87" i="5" l="1"/>
  <c r="AR32" i="7"/>
  <c r="AS32" i="7"/>
  <c r="AS32" i="8"/>
  <c r="L87" i="4"/>
  <c r="K87" i="4" l="1"/>
  <c r="L87" i="5"/>
  <c r="J87" i="4" l="1"/>
  <c r="K87" i="5"/>
  <c r="I87" i="4" l="1"/>
  <c r="J87" i="5"/>
  <c r="I87" i="5" l="1"/>
  <c r="H87" i="4"/>
  <c r="G87" i="4" l="1"/>
  <c r="H87" i="5"/>
  <c r="G87" i="5" l="1"/>
  <c r="F87" i="4"/>
  <c r="E87" i="4" l="1"/>
  <c r="F87" i="5"/>
  <c r="D87" i="4" l="1"/>
  <c r="E87" i="5"/>
  <c r="C87" i="4" l="1"/>
  <c r="D87" i="5"/>
  <c r="B87" i="4" l="1"/>
  <c r="C87" i="5"/>
  <c r="B87" i="5" l="1"/>
  <c r="AS100" i="6" l="1"/>
  <c r="AS100" i="4"/>
  <c r="AS100" i="5" l="1"/>
  <c r="AR100" i="6" l="1"/>
  <c r="AR100" i="4"/>
  <c r="AR100" i="5" l="1"/>
  <c r="AQ100" i="4" l="1"/>
  <c r="AQ100" i="6"/>
  <c r="AQ100" i="5" l="1"/>
  <c r="AS148" i="4" l="1"/>
  <c r="AR148" i="4"/>
  <c r="AR154" i="5"/>
  <c r="AR154" i="4"/>
  <c r="AR85" i="6"/>
  <c r="AR85" i="4"/>
  <c r="AS154" i="4"/>
  <c r="AS154" i="5"/>
  <c r="AR95" i="6"/>
  <c r="AR95" i="4"/>
  <c r="AS85" i="6"/>
  <c r="AS85" i="4"/>
  <c r="AR148" i="5"/>
  <c r="AS148" i="5"/>
  <c r="AR48" i="9" l="1"/>
  <c r="AR48" i="10"/>
  <c r="AR48" i="6"/>
  <c r="AR48" i="4"/>
  <c r="AR48" i="8"/>
  <c r="AR48" i="7"/>
  <c r="AS48" i="9"/>
  <c r="AS48" i="10"/>
  <c r="AS48" i="6"/>
  <c r="AS48" i="4"/>
  <c r="AS48" i="8"/>
  <c r="AS48" i="7"/>
  <c r="AS33" i="10"/>
  <c r="AS33" i="9"/>
  <c r="AS33" i="8"/>
  <c r="AS33" i="6"/>
  <c r="AS33" i="4"/>
  <c r="AS33" i="7"/>
  <c r="AR85" i="5"/>
  <c r="AR42" i="10"/>
  <c r="AR42" i="9"/>
  <c r="AR42" i="8"/>
  <c r="AR42" i="6"/>
  <c r="AR42" i="4"/>
  <c r="AR42" i="7"/>
  <c r="AR95" i="5"/>
  <c r="AS85" i="5"/>
  <c r="AS95" i="6"/>
  <c r="AS95" i="4"/>
  <c r="AR41" i="10" l="1"/>
  <c r="AR41" i="9"/>
  <c r="AR41" i="8"/>
  <c r="AR41" i="6"/>
  <c r="AR41" i="4"/>
  <c r="AR41" i="7"/>
  <c r="AS41" i="10"/>
  <c r="AS41" i="9"/>
  <c r="AS41" i="8"/>
  <c r="AS41" i="6"/>
  <c r="AS41" i="4"/>
  <c r="AS41" i="7"/>
  <c r="AS28" i="10"/>
  <c r="AS28" i="9"/>
  <c r="AS28" i="8"/>
  <c r="AS28" i="4"/>
  <c r="AS28" i="7"/>
  <c r="AS28" i="6"/>
  <c r="AR42" i="5"/>
  <c r="AS42" i="9"/>
  <c r="AS42" i="10"/>
  <c r="AS42" i="8"/>
  <c r="AS42" i="4"/>
  <c r="AS42" i="6"/>
  <c r="AS42" i="7"/>
  <c r="AS95" i="5"/>
  <c r="AR48" i="5"/>
  <c r="AR33" i="10"/>
  <c r="AR33" i="9"/>
  <c r="AR33" i="8"/>
  <c r="AR33" i="6"/>
  <c r="AR33" i="4"/>
  <c r="AR33" i="7"/>
  <c r="AR91" i="6"/>
  <c r="AR91" i="4"/>
  <c r="AS48" i="5"/>
  <c r="AS33" i="5"/>
  <c r="AS33" i="11"/>
  <c r="AR42" i="11"/>
  <c r="AS48" i="11"/>
  <c r="AR48" i="11"/>
  <c r="AS28" i="5" l="1"/>
  <c r="AS42" i="5"/>
  <c r="AS91" i="6"/>
  <c r="AS91" i="4"/>
  <c r="AS41" i="5"/>
  <c r="AR41" i="5"/>
  <c r="AR91" i="5"/>
  <c r="AR33" i="5"/>
  <c r="AS28" i="11"/>
  <c r="AR41" i="11"/>
  <c r="AS41" i="11"/>
  <c r="AR33" i="11"/>
  <c r="AS42" i="11"/>
  <c r="AS91" i="5" l="1"/>
  <c r="AR96" i="6" l="1"/>
  <c r="AR96" i="4"/>
  <c r="AS96" i="6" l="1"/>
  <c r="AS96" i="4"/>
  <c r="AR96" i="5"/>
  <c r="AS96" i="5" l="1"/>
  <c r="AS150" i="5"/>
  <c r="AR150" i="4"/>
  <c r="AS150" i="4"/>
  <c r="AR150" i="5"/>
  <c r="AQ148" i="4" l="1"/>
  <c r="AP148" i="4"/>
  <c r="AQ148" i="5"/>
  <c r="AP148" i="5"/>
  <c r="AR31" i="9" l="1"/>
  <c r="AR31" i="10"/>
  <c r="AR31" i="8"/>
  <c r="AR31" i="6"/>
  <c r="AR31" i="4"/>
  <c r="AR31" i="7"/>
  <c r="AS31" i="9"/>
  <c r="AS31" i="10"/>
  <c r="AS31" i="8"/>
  <c r="AS31" i="4"/>
  <c r="AS31" i="6"/>
  <c r="AS31" i="7"/>
  <c r="AR31" i="5" l="1"/>
  <c r="AS31" i="5"/>
  <c r="AS31" i="11"/>
  <c r="AR31" i="11"/>
  <c r="AP48" i="9" l="1"/>
  <c r="AP48" i="10"/>
  <c r="AP48" i="6"/>
  <c r="AP48" i="8"/>
  <c r="AP48" i="4"/>
  <c r="AP48" i="7"/>
  <c r="AQ48" i="9"/>
  <c r="AQ48" i="10"/>
  <c r="AQ48" i="6"/>
  <c r="AQ48" i="4"/>
  <c r="AQ48" i="8"/>
  <c r="AQ48" i="7"/>
  <c r="AR28" i="10" l="1"/>
  <c r="AR28" i="9"/>
  <c r="AR28" i="8"/>
  <c r="AR28" i="6"/>
  <c r="AR28" i="4"/>
  <c r="AR28" i="7"/>
  <c r="AP48" i="5"/>
  <c r="AQ48" i="5"/>
  <c r="AP48" i="11"/>
  <c r="AQ48" i="11"/>
  <c r="AQ28" i="9" l="1"/>
  <c r="AQ28" i="10"/>
  <c r="AQ28" i="8"/>
  <c r="AQ28" i="6"/>
  <c r="AQ28" i="4"/>
  <c r="AQ28" i="7"/>
  <c r="AP28" i="10"/>
  <c r="AP28" i="9"/>
  <c r="AP28" i="8"/>
  <c r="AP28" i="6"/>
  <c r="AP28" i="4"/>
  <c r="AP28" i="7"/>
  <c r="AR28" i="5"/>
  <c r="AR28" i="11"/>
  <c r="AQ28" i="5" l="1"/>
  <c r="AP28" i="5"/>
  <c r="AQ28" i="11"/>
  <c r="AP28" i="11"/>
  <c r="AO148" i="4" l="1"/>
  <c r="AO148" i="5" l="1"/>
  <c r="AN48" i="9" l="1"/>
  <c r="AN48" i="10"/>
  <c r="AN48" i="6"/>
  <c r="AN48" i="8"/>
  <c r="AN48" i="4"/>
  <c r="AN48" i="7"/>
  <c r="AO48" i="10"/>
  <c r="AO48" i="9"/>
  <c r="AO48" i="6"/>
  <c r="AO48" i="4"/>
  <c r="AO48" i="8"/>
  <c r="AO48" i="7"/>
  <c r="AN28" i="10" l="1"/>
  <c r="AN28" i="9"/>
  <c r="AN28" i="8"/>
  <c r="AN28" i="6"/>
  <c r="AN28" i="4"/>
  <c r="AN28" i="7"/>
  <c r="AN48" i="5"/>
  <c r="AO48" i="5"/>
  <c r="AO48" i="11"/>
  <c r="AN48" i="11"/>
  <c r="AO28" i="9" l="1"/>
  <c r="AO28" i="10"/>
  <c r="AO28" i="8"/>
  <c r="AO28" i="4"/>
  <c r="AO28" i="6"/>
  <c r="AO28" i="7"/>
  <c r="AN28" i="5"/>
  <c r="AN28" i="11"/>
  <c r="AO28" i="5" l="1"/>
  <c r="AO28" i="11"/>
  <c r="AN148" i="4" l="1"/>
  <c r="AN148" i="5" l="1"/>
  <c r="AM148" i="4" l="1"/>
  <c r="AL148" i="4"/>
  <c r="AM48" i="9" l="1"/>
  <c r="AM48" i="10"/>
  <c r="AM48" i="6"/>
  <c r="AM48" i="4"/>
  <c r="AM48" i="8"/>
  <c r="AM48" i="7"/>
  <c r="AM28" i="10"/>
  <c r="AM28" i="9"/>
  <c r="AM28" i="8"/>
  <c r="AM28" i="6"/>
  <c r="AM28" i="4"/>
  <c r="AM28" i="7"/>
  <c r="AM148" i="5"/>
  <c r="AL148" i="5"/>
  <c r="AM28" i="5" l="1"/>
  <c r="AM48" i="5"/>
  <c r="AM34" i="5"/>
  <c r="AM48" i="11"/>
  <c r="AM28" i="11"/>
  <c r="AM34" i="11"/>
  <c r="M151" i="5" l="1"/>
  <c r="K151" i="5"/>
  <c r="O151" i="5"/>
  <c r="T151" i="5"/>
  <c r="H151" i="5"/>
  <c r="Q151" i="5"/>
  <c r="R151" i="5"/>
  <c r="D151" i="5"/>
  <c r="F151" i="5"/>
  <c r="N151" i="5"/>
  <c r="B151" i="5"/>
  <c r="E151" i="5"/>
  <c r="G151" i="5"/>
  <c r="P151" i="5"/>
  <c r="S151" i="5"/>
  <c r="J151" i="5"/>
  <c r="I151" i="5"/>
  <c r="C151" i="5"/>
  <c r="L151" i="5"/>
  <c r="U151" i="5"/>
  <c r="C142" i="4" l="1"/>
  <c r="D142" i="4"/>
  <c r="E142" i="4"/>
  <c r="B142" i="4"/>
  <c r="F142" i="4" l="1"/>
  <c r="M142" i="4"/>
  <c r="N142" i="4"/>
  <c r="J142" i="4"/>
  <c r="G142" i="4"/>
  <c r="L142" i="4"/>
  <c r="I142" i="4"/>
  <c r="O142" i="4"/>
  <c r="K142" i="4"/>
  <c r="H142" i="4"/>
  <c r="E142" i="5" l="1"/>
  <c r="J142" i="5"/>
  <c r="B142" i="5"/>
  <c r="H142" i="5"/>
  <c r="C142" i="5"/>
  <c r="D142" i="5"/>
  <c r="O142" i="5"/>
  <c r="L142" i="5"/>
  <c r="F142" i="5"/>
  <c r="I142" i="5"/>
  <c r="N142" i="5"/>
  <c r="M142" i="5"/>
  <c r="G142" i="5"/>
  <c r="K142" i="5"/>
  <c r="L148" i="4" l="1"/>
  <c r="K148" i="4"/>
  <c r="G148" i="4"/>
  <c r="AE148" i="4"/>
  <c r="J148" i="4"/>
  <c r="S148" i="4"/>
  <c r="AB148" i="4"/>
  <c r="E148" i="4"/>
  <c r="AG148" i="4"/>
  <c r="R148" i="4"/>
  <c r="B148" i="4"/>
  <c r="AA148" i="4"/>
  <c r="Z148" i="4"/>
  <c r="N148" i="4"/>
  <c r="AC148" i="4"/>
  <c r="V148" i="4"/>
  <c r="Q148" i="4"/>
  <c r="W148" i="4"/>
  <c r="AJ148" i="4"/>
  <c r="AI148" i="4"/>
  <c r="AH148" i="4"/>
  <c r="AF148" i="4"/>
  <c r="AD148" i="4"/>
  <c r="H148" i="4"/>
  <c r="C148" i="4"/>
  <c r="X148" i="4"/>
  <c r="T148" i="4"/>
  <c r="M148" i="4"/>
  <c r="F148" i="4"/>
  <c r="AK148" i="4"/>
  <c r="U148" i="4"/>
  <c r="Y148" i="4"/>
  <c r="AB72" i="13" s="1"/>
  <c r="P148" i="4"/>
  <c r="D148" i="4"/>
  <c r="I148" i="4"/>
  <c r="O148" i="4"/>
  <c r="M148" i="5" l="1"/>
  <c r="R148" i="5"/>
  <c r="AE148" i="5"/>
  <c r="P148" i="5"/>
  <c r="X148" i="5"/>
  <c r="S148" i="5"/>
  <c r="N148" i="5"/>
  <c r="O148" i="5"/>
  <c r="H148" i="5"/>
  <c r="Y148" i="5"/>
  <c r="L148" i="5"/>
  <c r="AA148" i="5"/>
  <c r="AG148" i="5"/>
  <c r="AJ148" i="5"/>
  <c r="AK148" i="5"/>
  <c r="T148" i="5"/>
  <c r="E148" i="5"/>
  <c r="G148" i="5"/>
  <c r="C148" i="5"/>
  <c r="U148" i="5"/>
  <c r="AH148" i="5"/>
  <c r="V148" i="5"/>
  <c r="AF148" i="5"/>
  <c r="Q148" i="5"/>
  <c r="F148" i="5"/>
  <c r="K148" i="5"/>
  <c r="AD148" i="5"/>
  <c r="J148" i="5"/>
  <c r="W148" i="5"/>
  <c r="AB148" i="5"/>
  <c r="D148" i="5"/>
  <c r="Z148" i="5"/>
  <c r="I148" i="5"/>
  <c r="AI148" i="5"/>
  <c r="B148" i="5"/>
  <c r="AC148" i="5"/>
  <c r="R145" i="4" l="1"/>
  <c r="T145" i="4"/>
  <c r="H145" i="4" l="1"/>
  <c r="D145" i="4"/>
  <c r="E145" i="4"/>
  <c r="R145" i="5"/>
  <c r="T145" i="5"/>
  <c r="L145" i="4" l="1"/>
  <c r="F145" i="4"/>
  <c r="C145" i="4"/>
  <c r="G145" i="4"/>
  <c r="E145" i="5"/>
  <c r="B145" i="4"/>
  <c r="H145" i="5"/>
  <c r="D145" i="5"/>
  <c r="I145" i="4"/>
  <c r="C145" i="5" l="1"/>
  <c r="L145" i="5"/>
  <c r="F145" i="5"/>
  <c r="B145" i="5"/>
  <c r="G145" i="5"/>
  <c r="M145" i="4"/>
  <c r="I145" i="5"/>
  <c r="M145" i="5" l="1"/>
  <c r="J145" i="4"/>
  <c r="K145" i="4"/>
  <c r="J145" i="5" l="1"/>
  <c r="N145" i="4"/>
  <c r="K145" i="5"/>
  <c r="N145" i="5" l="1"/>
  <c r="P145" i="4"/>
  <c r="O145" i="4"/>
  <c r="O145" i="5" l="1"/>
  <c r="P145" i="5"/>
  <c r="AM43" i="5" l="1"/>
  <c r="AM43" i="11"/>
  <c r="AL34" i="5" l="1"/>
  <c r="AL34" i="11"/>
  <c r="AL48" i="9" l="1"/>
  <c r="AL48" i="10"/>
  <c r="AL48" i="6"/>
  <c r="AL48" i="4"/>
  <c r="AL48" i="8"/>
  <c r="AL48" i="7"/>
  <c r="AL28" i="10" l="1"/>
  <c r="AL28" i="9"/>
  <c r="AL28" i="8"/>
  <c r="AL28" i="6"/>
  <c r="AL28" i="4"/>
  <c r="AL28" i="7"/>
  <c r="AL48" i="5"/>
  <c r="AL48" i="11"/>
  <c r="AL28" i="5" l="1"/>
  <c r="AL43" i="5"/>
  <c r="AL28" i="11"/>
  <c r="AL43" i="11"/>
  <c r="AJ48" i="10" l="1"/>
  <c r="AJ48" i="9"/>
  <c r="AJ48" i="6"/>
  <c r="AJ48" i="8"/>
  <c r="AJ48" i="4"/>
  <c r="AJ48" i="7"/>
  <c r="AI48" i="9"/>
  <c r="AI48" i="10"/>
  <c r="AI48" i="6"/>
  <c r="AI48" i="8"/>
  <c r="AI48" i="4"/>
  <c r="AI48" i="7"/>
  <c r="AK48" i="10" l="1"/>
  <c r="AK48" i="9"/>
  <c r="AK48" i="6"/>
  <c r="AK48" i="8"/>
  <c r="AK48" i="4"/>
  <c r="AK48" i="7"/>
  <c r="AJ48" i="5"/>
  <c r="G34" i="5"/>
  <c r="AI48" i="5"/>
  <c r="C34" i="5"/>
  <c r="C34" i="11"/>
  <c r="AI48" i="11"/>
  <c r="G34" i="11"/>
  <c r="AJ48" i="11"/>
  <c r="AK48" i="5" l="1"/>
  <c r="AK48" i="11"/>
  <c r="F48" i="9" l="1"/>
  <c r="F48" i="10"/>
  <c r="F48" i="6"/>
  <c r="F48" i="8"/>
  <c r="F48" i="4"/>
  <c r="F48" i="7"/>
  <c r="T48" i="10"/>
  <c r="T48" i="9"/>
  <c r="T48" i="6"/>
  <c r="T48" i="4"/>
  <c r="T48" i="8"/>
  <c r="T48" i="7"/>
  <c r="C48" i="10"/>
  <c r="C48" i="9"/>
  <c r="C48" i="6"/>
  <c r="C48" i="8"/>
  <c r="C48" i="4"/>
  <c r="C48" i="7"/>
  <c r="Q48" i="9"/>
  <c r="Q48" i="10"/>
  <c r="Q48" i="6"/>
  <c r="Q48" i="4"/>
  <c r="Q48" i="8"/>
  <c r="Q48" i="7"/>
  <c r="Y48" i="10"/>
  <c r="Y48" i="9"/>
  <c r="Y48" i="6"/>
  <c r="Y48" i="8"/>
  <c r="Y48" i="4"/>
  <c r="Y48" i="7"/>
  <c r="AC48" i="9"/>
  <c r="AC48" i="10"/>
  <c r="AC48" i="6"/>
  <c r="AC48" i="4"/>
  <c r="AC48" i="8"/>
  <c r="AC48" i="7"/>
  <c r="AE48" i="10"/>
  <c r="AE48" i="9"/>
  <c r="AE48" i="6"/>
  <c r="AE48" i="8"/>
  <c r="AE48" i="4"/>
  <c r="AE48" i="7"/>
  <c r="AF48" i="9"/>
  <c r="AF48" i="10"/>
  <c r="AF48" i="6"/>
  <c r="AF48" i="4"/>
  <c r="AF48" i="8"/>
  <c r="AF48" i="7"/>
  <c r="U48" i="10"/>
  <c r="U48" i="9"/>
  <c r="U48" i="6"/>
  <c r="U48" i="4"/>
  <c r="U48" i="8"/>
  <c r="U48" i="7"/>
  <c r="Z48" i="10"/>
  <c r="Z48" i="9"/>
  <c r="Z48" i="6"/>
  <c r="Z48" i="8"/>
  <c r="Z48" i="4"/>
  <c r="Z48" i="7"/>
  <c r="H48" i="9"/>
  <c r="H48" i="10"/>
  <c r="H48" i="6"/>
  <c r="H48" i="8"/>
  <c r="H48" i="4"/>
  <c r="H48" i="7"/>
  <c r="V48" i="9"/>
  <c r="V48" i="10"/>
  <c r="V48" i="6"/>
  <c r="V48" i="8"/>
  <c r="V48" i="4"/>
  <c r="V48" i="7"/>
  <c r="D48" i="10"/>
  <c r="D48" i="9"/>
  <c r="D48" i="6"/>
  <c r="D48" i="4"/>
  <c r="D48" i="8"/>
  <c r="D48" i="7"/>
  <c r="E48" i="10"/>
  <c r="E48" i="9"/>
  <c r="E48" i="6"/>
  <c r="E48" i="4"/>
  <c r="E48" i="7"/>
  <c r="E48" i="8"/>
  <c r="AB48" i="10"/>
  <c r="AB48" i="9"/>
  <c r="AB48" i="6"/>
  <c r="AB48" i="4"/>
  <c r="AB48" i="8"/>
  <c r="AB48" i="7"/>
  <c r="K48" i="10"/>
  <c r="K48" i="9"/>
  <c r="K48" i="6"/>
  <c r="K48" i="4"/>
  <c r="K48" i="8"/>
  <c r="K48" i="7"/>
  <c r="X48" i="10"/>
  <c r="X48" i="9"/>
  <c r="X48" i="6"/>
  <c r="X48" i="4"/>
  <c r="X48" i="8"/>
  <c r="X48" i="7"/>
  <c r="M48" i="10"/>
  <c r="M48" i="9"/>
  <c r="M48" i="6"/>
  <c r="M48" i="4"/>
  <c r="M48" i="8"/>
  <c r="M48" i="7"/>
  <c r="AH48" i="9"/>
  <c r="AH48" i="10"/>
  <c r="AH48" i="6"/>
  <c r="AH48" i="4"/>
  <c r="AH48" i="8"/>
  <c r="AH48" i="7"/>
  <c r="AA48" i="10"/>
  <c r="AA48" i="9"/>
  <c r="AA48" i="6"/>
  <c r="AA48" i="8"/>
  <c r="AA48" i="4"/>
  <c r="AA48" i="7"/>
  <c r="I48" i="9"/>
  <c r="I48" i="10"/>
  <c r="I48" i="6"/>
  <c r="I48" i="4"/>
  <c r="I48" i="8"/>
  <c r="I48" i="7"/>
  <c r="AG48" i="9"/>
  <c r="AG48" i="10"/>
  <c r="AG48" i="6"/>
  <c r="AG48" i="8"/>
  <c r="AG48" i="4"/>
  <c r="AG48" i="7"/>
  <c r="J48" i="10"/>
  <c r="J48" i="9"/>
  <c r="J48" i="6"/>
  <c r="J48" i="4"/>
  <c r="J48" i="8"/>
  <c r="J48" i="7"/>
  <c r="G48" i="9"/>
  <c r="G48" i="10"/>
  <c r="G48" i="6"/>
  <c r="G48" i="8"/>
  <c r="G48" i="4"/>
  <c r="G48" i="7"/>
  <c r="N48" i="10"/>
  <c r="N48" i="9"/>
  <c r="N48" i="6"/>
  <c r="N48" i="4"/>
  <c r="N48" i="8"/>
  <c r="N48" i="7"/>
  <c r="S48" i="10"/>
  <c r="S48" i="9"/>
  <c r="S48" i="6"/>
  <c r="S48" i="4"/>
  <c r="S48" i="8"/>
  <c r="S48" i="7"/>
  <c r="R48" i="9"/>
  <c r="R48" i="10"/>
  <c r="R48" i="6"/>
  <c r="R48" i="4"/>
  <c r="R48" i="8"/>
  <c r="R48" i="7"/>
  <c r="P48" i="10"/>
  <c r="P48" i="9"/>
  <c r="P48" i="6"/>
  <c r="P48" i="4"/>
  <c r="P48" i="8"/>
  <c r="P48" i="7"/>
  <c r="AD48" i="9"/>
  <c r="AD48" i="10"/>
  <c r="AD48" i="6"/>
  <c r="AD48" i="4"/>
  <c r="AD48" i="8"/>
  <c r="AD48" i="7"/>
  <c r="O48" i="9"/>
  <c r="O48" i="10"/>
  <c r="O48" i="6"/>
  <c r="O48" i="4"/>
  <c r="O48" i="8"/>
  <c r="O48" i="7"/>
  <c r="L48" i="9"/>
  <c r="L48" i="10"/>
  <c r="L48" i="6"/>
  <c r="L48" i="8"/>
  <c r="L48" i="4"/>
  <c r="L48" i="7"/>
  <c r="W48" i="9"/>
  <c r="W48" i="10"/>
  <c r="W48" i="6"/>
  <c r="W48" i="4"/>
  <c r="W48" i="8"/>
  <c r="W48" i="7"/>
  <c r="B48" i="10"/>
  <c r="B48" i="9"/>
  <c r="B48" i="6"/>
  <c r="B48" i="4"/>
  <c r="B48" i="8"/>
  <c r="B48" i="7"/>
  <c r="AD48" i="5" l="1"/>
  <c r="AE48" i="5"/>
  <c r="Q48" i="5"/>
  <c r="W48" i="5"/>
  <c r="V48" i="5"/>
  <c r="J48" i="5"/>
  <c r="M48" i="5"/>
  <c r="Y48" i="5"/>
  <c r="F48" i="5"/>
  <c r="Z48" i="5"/>
  <c r="X48" i="5"/>
  <c r="D48" i="5"/>
  <c r="N48" i="5"/>
  <c r="E48" i="5"/>
  <c r="O48" i="5"/>
  <c r="T48" i="5"/>
  <c r="AA48" i="5"/>
  <c r="U48" i="5"/>
  <c r="H48" i="5"/>
  <c r="C48" i="5"/>
  <c r="B48" i="5"/>
  <c r="L48" i="5"/>
  <c r="P48" i="5"/>
  <c r="AG48" i="5"/>
  <c r="I48" i="5"/>
  <c r="AB48" i="5"/>
  <c r="S48" i="5"/>
  <c r="G48" i="5"/>
  <c r="AC48" i="5"/>
  <c r="AH48" i="5"/>
  <c r="K48" i="5"/>
  <c r="R48" i="5"/>
  <c r="AF48" i="5"/>
  <c r="AD48" i="11"/>
  <c r="R48" i="11"/>
  <c r="D48" i="11"/>
  <c r="E48" i="11"/>
  <c r="AE48" i="11"/>
  <c r="Z48" i="11"/>
  <c r="U48" i="11"/>
  <c r="AF48" i="11"/>
  <c r="AG48" i="11"/>
  <c r="K48" i="11"/>
  <c r="W48" i="11"/>
  <c r="O48" i="11"/>
  <c r="P48" i="11"/>
  <c r="AA48" i="11"/>
  <c r="H48" i="11"/>
  <c r="B48" i="11"/>
  <c r="F48" i="11"/>
  <c r="G48" i="11"/>
  <c r="N48" i="11"/>
  <c r="C48" i="11"/>
  <c r="Y48" i="11"/>
  <c r="S48" i="11"/>
  <c r="J48" i="11"/>
  <c r="AH48" i="11"/>
  <c r="Q48" i="11"/>
  <c r="AC48" i="11"/>
  <c r="I48" i="11"/>
  <c r="AB48" i="11"/>
  <c r="L48" i="11"/>
  <c r="V48" i="11"/>
  <c r="M48" i="11"/>
  <c r="X48" i="11"/>
  <c r="T48" i="11"/>
  <c r="E34" i="5" l="1"/>
  <c r="F34" i="5"/>
  <c r="E34" i="11"/>
  <c r="F34" i="11"/>
  <c r="AH34" i="5" l="1"/>
  <c r="L34" i="5"/>
  <c r="AF34" i="5"/>
  <c r="AE34" i="5"/>
  <c r="R34" i="5"/>
  <c r="O34" i="5"/>
  <c r="Q34" i="5"/>
  <c r="T34" i="5"/>
  <c r="V34" i="5"/>
  <c r="W34" i="5"/>
  <c r="AC34" i="5"/>
  <c r="AA34" i="5"/>
  <c r="N34" i="5"/>
  <c r="M34" i="5"/>
  <c r="AD34" i="5"/>
  <c r="AI34" i="5"/>
  <c r="D34" i="5"/>
  <c r="U34" i="5"/>
  <c r="AB34" i="5"/>
  <c r="S34" i="5"/>
  <c r="P34" i="5"/>
  <c r="Z34" i="5"/>
  <c r="X34" i="5"/>
  <c r="B34" i="5"/>
  <c r="AG34" i="5"/>
  <c r="Y34" i="5"/>
  <c r="AA34" i="11"/>
  <c r="O34" i="11"/>
  <c r="X34" i="11"/>
  <c r="T34" i="11"/>
  <c r="D34" i="11"/>
  <c r="AD34" i="11"/>
  <c r="U34" i="11"/>
  <c r="L34" i="11"/>
  <c r="AI34" i="11"/>
  <c r="AE34" i="11"/>
  <c r="AF34" i="11"/>
  <c r="Q34" i="11"/>
  <c r="W34" i="11"/>
  <c r="M34" i="11"/>
  <c r="N34" i="11"/>
  <c r="S34" i="11"/>
  <c r="AG34" i="11"/>
  <c r="Z34" i="11"/>
  <c r="V34" i="11"/>
  <c r="P34" i="11"/>
  <c r="B34" i="11"/>
  <c r="R34" i="11"/>
  <c r="AC34" i="11"/>
  <c r="Y34" i="11"/>
  <c r="AH34" i="11"/>
  <c r="AB34" i="11"/>
  <c r="K34" i="5" l="1"/>
  <c r="AJ34" i="5"/>
  <c r="AJ34" i="11"/>
  <c r="K34" i="11"/>
  <c r="I34" i="5" l="1"/>
  <c r="AK34" i="5"/>
  <c r="H34" i="5"/>
  <c r="J34" i="5"/>
  <c r="I34" i="11"/>
  <c r="H34" i="11"/>
  <c r="J34" i="11"/>
  <c r="AK34" i="11"/>
  <c r="H28" i="10" l="1"/>
  <c r="H28" i="9"/>
  <c r="H28" i="8"/>
  <c r="H28" i="6"/>
  <c r="H28" i="4"/>
  <c r="H28" i="7"/>
  <c r="AB28" i="10"/>
  <c r="AB28" i="9"/>
  <c r="AB28" i="8"/>
  <c r="AB28" i="6"/>
  <c r="AB28" i="4"/>
  <c r="AB28" i="7"/>
  <c r="O28" i="9"/>
  <c r="O28" i="10"/>
  <c r="O28" i="8"/>
  <c r="O28" i="6"/>
  <c r="O28" i="4"/>
  <c r="O28" i="7"/>
  <c r="Q28" i="10"/>
  <c r="Q28" i="9"/>
  <c r="Q28" i="8"/>
  <c r="Q28" i="6"/>
  <c r="Q28" i="4"/>
  <c r="Q28" i="7"/>
  <c r="E28" i="10"/>
  <c r="E28" i="9"/>
  <c r="E28" i="8"/>
  <c r="E28" i="6"/>
  <c r="E28" i="4"/>
  <c r="E28" i="7"/>
  <c r="S28" i="10"/>
  <c r="S28" i="9"/>
  <c r="S28" i="8"/>
  <c r="S28" i="6"/>
  <c r="S28" i="4"/>
  <c r="S28" i="7"/>
  <c r="C28" i="10"/>
  <c r="C28" i="9"/>
  <c r="C28" i="8"/>
  <c r="C28" i="6"/>
  <c r="C28" i="4"/>
  <c r="C28" i="7"/>
  <c r="AD28" i="10"/>
  <c r="AD28" i="9"/>
  <c r="AD28" i="8"/>
  <c r="AD28" i="6"/>
  <c r="AD28" i="4"/>
  <c r="AD28" i="7"/>
  <c r="N28" i="10"/>
  <c r="N28" i="9"/>
  <c r="N28" i="8"/>
  <c r="N28" i="6"/>
  <c r="N28" i="4"/>
  <c r="N28" i="7"/>
  <c r="I28" i="9"/>
  <c r="I28" i="10"/>
  <c r="I28" i="8"/>
  <c r="I28" i="6"/>
  <c r="I28" i="4"/>
  <c r="I28" i="7"/>
  <c r="AI28" i="9"/>
  <c r="AI28" i="10"/>
  <c r="AI28" i="8"/>
  <c r="AI28" i="6"/>
  <c r="AI28" i="4"/>
  <c r="AI28" i="7"/>
  <c r="W28" i="10"/>
  <c r="W28" i="9"/>
  <c r="W28" i="8"/>
  <c r="W28" i="6"/>
  <c r="W28" i="4"/>
  <c r="W28" i="7"/>
  <c r="M28" i="9"/>
  <c r="M28" i="10"/>
  <c r="M28" i="8"/>
  <c r="M28" i="6"/>
  <c r="M28" i="4"/>
  <c r="M28" i="7"/>
  <c r="Z28" i="9"/>
  <c r="Z28" i="10"/>
  <c r="Z28" i="8"/>
  <c r="Z28" i="6"/>
  <c r="Z28" i="4"/>
  <c r="Z28" i="7"/>
  <c r="U28" i="9"/>
  <c r="U28" i="10"/>
  <c r="U28" i="8"/>
  <c r="U28" i="6"/>
  <c r="U28" i="4"/>
  <c r="U28" i="7"/>
  <c r="D28" i="10"/>
  <c r="D28" i="9"/>
  <c r="D28" i="8"/>
  <c r="D28" i="6"/>
  <c r="D28" i="4"/>
  <c r="D28" i="7"/>
  <c r="V28" i="9"/>
  <c r="V28" i="10"/>
  <c r="V28" i="8"/>
  <c r="V28" i="6"/>
  <c r="V28" i="4"/>
  <c r="V28" i="7"/>
  <c r="AE28" i="9"/>
  <c r="AE28" i="10"/>
  <c r="AE28" i="8"/>
  <c r="AE28" i="6"/>
  <c r="AE28" i="4"/>
  <c r="AE28" i="7"/>
  <c r="Y28" i="9"/>
  <c r="Y28" i="10"/>
  <c r="Y28" i="8"/>
  <c r="Y28" i="6"/>
  <c r="Y28" i="4"/>
  <c r="Y28" i="7"/>
  <c r="P28" i="9"/>
  <c r="P28" i="10"/>
  <c r="P28" i="8"/>
  <c r="P28" i="6"/>
  <c r="P28" i="4"/>
  <c r="P28" i="7"/>
  <c r="G28" i="9"/>
  <c r="G28" i="10"/>
  <c r="G28" i="8"/>
  <c r="G28" i="6"/>
  <c r="G28" i="4"/>
  <c r="G28" i="7"/>
  <c r="X28" i="10"/>
  <c r="X28" i="9"/>
  <c r="X28" i="8"/>
  <c r="X28" i="6"/>
  <c r="X28" i="4"/>
  <c r="X28" i="7"/>
  <c r="K28" i="9"/>
  <c r="K28" i="10"/>
  <c r="K28" i="8"/>
  <c r="K28" i="6"/>
  <c r="K28" i="4"/>
  <c r="K28" i="7"/>
  <c r="AA28" i="9"/>
  <c r="AA28" i="10"/>
  <c r="AA28" i="8"/>
  <c r="AA28" i="6"/>
  <c r="AA28" i="4"/>
  <c r="AA28" i="7"/>
  <c r="AF28" i="9"/>
  <c r="AF28" i="10"/>
  <c r="AF28" i="8"/>
  <c r="AF28" i="6"/>
  <c r="AF28" i="4"/>
  <c r="AF28" i="7"/>
  <c r="T28" i="9"/>
  <c r="T28" i="10"/>
  <c r="T28" i="8"/>
  <c r="T28" i="6"/>
  <c r="T28" i="4"/>
  <c r="T28" i="7"/>
  <c r="F28" i="9"/>
  <c r="F28" i="10"/>
  <c r="F28" i="8"/>
  <c r="F28" i="6"/>
  <c r="F28" i="4"/>
  <c r="F28" i="7"/>
  <c r="B28" i="10"/>
  <c r="B28" i="9"/>
  <c r="B28" i="8"/>
  <c r="B28" i="6"/>
  <c r="B28" i="4"/>
  <c r="B28" i="7"/>
  <c r="AH28" i="9"/>
  <c r="AH28" i="10"/>
  <c r="AH28" i="8"/>
  <c r="AH28" i="6"/>
  <c r="AH28" i="4"/>
  <c r="AH28" i="7"/>
  <c r="AG28" i="10"/>
  <c r="AG28" i="9"/>
  <c r="AG28" i="8"/>
  <c r="AG28" i="6"/>
  <c r="AG28" i="4"/>
  <c r="AG28" i="7"/>
  <c r="AC28" i="9"/>
  <c r="AC28" i="10"/>
  <c r="AC28" i="8"/>
  <c r="AC28" i="6"/>
  <c r="AC28" i="4"/>
  <c r="AC28" i="7"/>
  <c r="AJ28" i="10"/>
  <c r="AJ28" i="9"/>
  <c r="AJ28" i="8"/>
  <c r="AJ28" i="6"/>
  <c r="AJ28" i="4"/>
  <c r="AJ28" i="7"/>
  <c r="L28" i="10"/>
  <c r="L28" i="9"/>
  <c r="L28" i="8"/>
  <c r="L28" i="6"/>
  <c r="L28" i="4"/>
  <c r="L28" i="7"/>
  <c r="R28" i="10"/>
  <c r="R28" i="9"/>
  <c r="R28" i="8"/>
  <c r="R28" i="6"/>
  <c r="R28" i="4"/>
  <c r="R28" i="7"/>
  <c r="J28" i="9"/>
  <c r="J28" i="10"/>
  <c r="J28" i="8"/>
  <c r="J28" i="6"/>
  <c r="J28" i="4"/>
  <c r="J28" i="7"/>
  <c r="AK28" i="9" l="1"/>
  <c r="AK28" i="10"/>
  <c r="AK28" i="8"/>
  <c r="AK28" i="6"/>
  <c r="AK28" i="4"/>
  <c r="AK28" i="7"/>
  <c r="W28" i="5"/>
  <c r="V28" i="5"/>
  <c r="U28" i="5"/>
  <c r="Q28" i="5"/>
  <c r="R28" i="5"/>
  <c r="AD28" i="5"/>
  <c r="S28" i="5"/>
  <c r="Z28" i="5"/>
  <c r="O28" i="5"/>
  <c r="N28" i="5"/>
  <c r="AB28" i="5"/>
  <c r="E28" i="5"/>
  <c r="I28" i="5"/>
  <c r="D28" i="5"/>
  <c r="H28" i="5"/>
  <c r="F28" i="5"/>
  <c r="T28" i="5"/>
  <c r="L28" i="5"/>
  <c r="K28" i="5"/>
  <c r="AA28" i="5"/>
  <c r="X28" i="5"/>
  <c r="AH28" i="5"/>
  <c r="AG28" i="5"/>
  <c r="AE28" i="5"/>
  <c r="AC28" i="5"/>
  <c r="J28" i="5"/>
  <c r="AI28" i="5"/>
  <c r="AF28" i="5"/>
  <c r="G28" i="5"/>
  <c r="AJ28" i="5"/>
  <c r="M28" i="5"/>
  <c r="B28" i="5"/>
  <c r="P28" i="5"/>
  <c r="Y28" i="5"/>
  <c r="C28" i="5"/>
  <c r="G28" i="11"/>
  <c r="Q28" i="11"/>
  <c r="O28" i="11"/>
  <c r="AD28" i="11"/>
  <c r="AC28" i="11"/>
  <c r="AF28" i="11"/>
  <c r="F28" i="11"/>
  <c r="C28" i="11"/>
  <c r="E28" i="11"/>
  <c r="AJ28" i="11"/>
  <c r="U28" i="11"/>
  <c r="K28" i="11"/>
  <c r="W28" i="11"/>
  <c r="T28" i="11"/>
  <c r="M28" i="11"/>
  <c r="AE28" i="11"/>
  <c r="AH28" i="11"/>
  <c r="V28" i="11"/>
  <c r="B28" i="11"/>
  <c r="AB28" i="11"/>
  <c r="X28" i="11"/>
  <c r="N28" i="11"/>
  <c r="AI28" i="11"/>
  <c r="Y28" i="11"/>
  <c r="D28" i="11"/>
  <c r="R28" i="11"/>
  <c r="H28" i="11"/>
  <c r="S28" i="11"/>
  <c r="P28" i="11"/>
  <c r="L28" i="11"/>
  <c r="AG28" i="11"/>
  <c r="Z28" i="11"/>
  <c r="J28" i="11"/>
  <c r="I28" i="11"/>
  <c r="AA28" i="11"/>
  <c r="AK28" i="5" l="1"/>
  <c r="AK28" i="11"/>
  <c r="I43" i="5" l="1"/>
  <c r="F43" i="5"/>
  <c r="AG43" i="5"/>
  <c r="O43" i="5"/>
  <c r="W43" i="5"/>
  <c r="AB43" i="5"/>
  <c r="Y43" i="5"/>
  <c r="H43" i="5"/>
  <c r="N43" i="5"/>
  <c r="AE43" i="5"/>
  <c r="R43" i="5"/>
  <c r="AA43" i="5"/>
  <c r="AH43" i="5"/>
  <c r="D43" i="5"/>
  <c r="V43" i="5"/>
  <c r="Q43" i="5"/>
  <c r="E43" i="5"/>
  <c r="U43" i="5"/>
  <c r="L43" i="5"/>
  <c r="S43" i="5"/>
  <c r="AJ43" i="5"/>
  <c r="G43" i="5"/>
  <c r="J43" i="5"/>
  <c r="T43" i="5"/>
  <c r="X43" i="5"/>
  <c r="B43" i="5"/>
  <c r="P43" i="5"/>
  <c r="C43" i="5"/>
  <c r="AD43" i="5"/>
  <c r="AC43" i="5"/>
  <c r="Z43" i="5"/>
  <c r="M43" i="5"/>
  <c r="AF43" i="5"/>
  <c r="K43" i="5"/>
  <c r="AI43" i="5"/>
  <c r="P43" i="11"/>
  <c r="L43" i="11"/>
  <c r="AA43" i="11"/>
  <c r="Y43" i="11"/>
  <c r="AF43" i="11"/>
  <c r="AI43" i="11"/>
  <c r="J43" i="11"/>
  <c r="U43" i="11"/>
  <c r="B43" i="11"/>
  <c r="S43" i="11"/>
  <c r="AD43" i="11"/>
  <c r="R43" i="11"/>
  <c r="Z43" i="11"/>
  <c r="AH43" i="11"/>
  <c r="K43" i="11"/>
  <c r="X43" i="11"/>
  <c r="AG43" i="11"/>
  <c r="AJ43" i="11"/>
  <c r="E43" i="11"/>
  <c r="C43" i="11"/>
  <c r="Q43" i="11"/>
  <c r="O43" i="11"/>
  <c r="D43" i="11"/>
  <c r="AB43" i="11"/>
  <c r="G43" i="11"/>
  <c r="H43" i="11"/>
  <c r="F43" i="11"/>
  <c r="T43" i="11"/>
  <c r="M43" i="11"/>
  <c r="N43" i="11"/>
  <c r="AE43" i="11"/>
  <c r="AC43" i="11"/>
  <c r="I43" i="11"/>
  <c r="W43" i="11"/>
  <c r="V43" i="11"/>
  <c r="AK43" i="5" l="1"/>
  <c r="AK43" i="11"/>
  <c r="E51" i="5" l="1"/>
  <c r="U51" i="5"/>
  <c r="AC51" i="5"/>
  <c r="Y51" i="5"/>
  <c r="I51" i="5"/>
  <c r="M51" i="5"/>
  <c r="Q51" i="5"/>
  <c r="AG51" i="5"/>
  <c r="Q51" i="11"/>
  <c r="U51" i="11"/>
  <c r="AG51" i="11"/>
  <c r="Y51" i="11"/>
  <c r="M51" i="11"/>
  <c r="AC51" i="11"/>
  <c r="I51" i="11"/>
  <c r="E51" i="11"/>
  <c r="AP85" i="6" l="1"/>
  <c r="AP85" i="4"/>
  <c r="AP95" i="6"/>
  <c r="AP95" i="4"/>
  <c r="AQ85" i="6"/>
  <c r="AQ85" i="4"/>
  <c r="AP91" i="6"/>
  <c r="AP91" i="4"/>
  <c r="AJ154" i="4" l="1"/>
  <c r="U154" i="4"/>
  <c r="Q154" i="4"/>
  <c r="AD154" i="4"/>
  <c r="AN85" i="4"/>
  <c r="AN85" i="6"/>
  <c r="AQ85" i="5"/>
  <c r="AP85" i="5"/>
  <c r="AP95" i="5"/>
  <c r="AA154" i="4"/>
  <c r="AN154" i="4"/>
  <c r="H154" i="4"/>
  <c r="AI154" i="4"/>
  <c r="AC154" i="4"/>
  <c r="AG154" i="4"/>
  <c r="AM85" i="4"/>
  <c r="AM85" i="6"/>
  <c r="AQ154" i="4"/>
  <c r="AQ95" i="4"/>
  <c r="AQ95" i="6"/>
  <c r="AM91" i="4"/>
  <c r="AM91" i="6"/>
  <c r="AL91" i="4"/>
  <c r="AL91" i="6"/>
  <c r="P154" i="4"/>
  <c r="AK154" i="4"/>
  <c r="Z154" i="4"/>
  <c r="W154" i="4"/>
  <c r="AE154" i="4"/>
  <c r="X154" i="4"/>
  <c r="AL154" i="4"/>
  <c r="F154" i="4"/>
  <c r="AP154" i="5"/>
  <c r="AM95" i="6"/>
  <c r="AM95" i="4"/>
  <c r="AO85" i="6"/>
  <c r="AO85" i="4"/>
  <c r="AN91" i="6"/>
  <c r="AN91" i="4"/>
  <c r="AF154" i="4"/>
  <c r="D154" i="4"/>
  <c r="Y154" i="4"/>
  <c r="AB78" i="13" s="1"/>
  <c r="V154" i="4"/>
  <c r="B154" i="4"/>
  <c r="AQ154" i="5"/>
  <c r="AO95" i="6"/>
  <c r="AO95" i="4"/>
  <c r="AL85" i="4"/>
  <c r="AL85" i="6"/>
  <c r="AM154" i="4"/>
  <c r="C154" i="4"/>
  <c r="L154" i="4"/>
  <c r="AQ91" i="6"/>
  <c r="AQ91" i="4"/>
  <c r="J154" i="4"/>
  <c r="R154" i="4"/>
  <c r="AP91" i="5"/>
  <c r="G154" i="4"/>
  <c r="K154" i="4"/>
  <c r="T154" i="4"/>
  <c r="E154" i="4"/>
  <c r="AH154" i="4"/>
  <c r="AO154" i="4"/>
  <c r="O154" i="4"/>
  <c r="AL95" i="6"/>
  <c r="AL95" i="4"/>
  <c r="AN95" i="4"/>
  <c r="AN95" i="6"/>
  <c r="S154" i="4"/>
  <c r="AB154" i="4"/>
  <c r="M154" i="4"/>
  <c r="I154" i="4"/>
  <c r="N154" i="4"/>
  <c r="AP154" i="4"/>
  <c r="AP41" i="10" l="1"/>
  <c r="AP41" i="9"/>
  <c r="AP41" i="8"/>
  <c r="AP41" i="6"/>
  <c r="AP41" i="4"/>
  <c r="AP41" i="7"/>
  <c r="AQ41" i="10"/>
  <c r="AQ41" i="9"/>
  <c r="AQ41" i="8"/>
  <c r="AQ41" i="6"/>
  <c r="AQ41" i="4"/>
  <c r="AQ41" i="7"/>
  <c r="J85" i="6"/>
  <c r="J85" i="4"/>
  <c r="AQ33" i="10"/>
  <c r="AQ33" i="9"/>
  <c r="AQ33" i="8"/>
  <c r="AQ33" i="6"/>
  <c r="AQ33" i="4"/>
  <c r="AQ33" i="7"/>
  <c r="B91" i="4"/>
  <c r="B91" i="6"/>
  <c r="V85" i="6"/>
  <c r="V85" i="4"/>
  <c r="Y85" i="4"/>
  <c r="Y85" i="6"/>
  <c r="W95" i="4"/>
  <c r="W95" i="6"/>
  <c r="N91" i="6"/>
  <c r="N91" i="4"/>
  <c r="R85" i="4"/>
  <c r="R85" i="6"/>
  <c r="AD85" i="6"/>
  <c r="AD85" i="4"/>
  <c r="L91" i="4"/>
  <c r="L91" i="6"/>
  <c r="J95" i="4"/>
  <c r="J95" i="6"/>
  <c r="T85" i="4"/>
  <c r="T85" i="6"/>
  <c r="Q91" i="6"/>
  <c r="Q91" i="4"/>
  <c r="AP96" i="6"/>
  <c r="AP96" i="4"/>
  <c r="O154" i="5"/>
  <c r="AL95" i="5"/>
  <c r="Y154" i="5"/>
  <c r="AN91" i="5"/>
  <c r="X154" i="5"/>
  <c r="AE154" i="5"/>
  <c r="AG91" i="6"/>
  <c r="AG91" i="4"/>
  <c r="AJ91" i="4"/>
  <c r="AJ91" i="6"/>
  <c r="AQ91" i="5"/>
  <c r="AO95" i="5"/>
  <c r="Q154" i="5"/>
  <c r="AA154" i="5"/>
  <c r="M91" i="6"/>
  <c r="M91" i="4"/>
  <c r="AC91" i="6"/>
  <c r="AC91" i="4"/>
  <c r="O91" i="6"/>
  <c r="O91" i="4"/>
  <c r="AM33" i="10"/>
  <c r="AM33" i="9"/>
  <c r="AM33" i="8"/>
  <c r="AM33" i="6"/>
  <c r="AM33" i="4"/>
  <c r="AM33" i="7"/>
  <c r="F85" i="6"/>
  <c r="F85" i="4"/>
  <c r="AC95" i="6"/>
  <c r="AC95" i="4"/>
  <c r="AH91" i="6"/>
  <c r="AH91" i="4"/>
  <c r="C91" i="4"/>
  <c r="C91" i="6"/>
  <c r="D91" i="4"/>
  <c r="D91" i="6"/>
  <c r="S95" i="6"/>
  <c r="S95" i="4"/>
  <c r="D85" i="6"/>
  <c r="D85" i="4"/>
  <c r="AH85" i="6"/>
  <c r="AH85" i="4"/>
  <c r="W91" i="4"/>
  <c r="W91" i="6"/>
  <c r="AO85" i="5"/>
  <c r="J154" i="5"/>
  <c r="AI154" i="5"/>
  <c r="AL33" i="9"/>
  <c r="AL33" i="10"/>
  <c r="AL33" i="8"/>
  <c r="AL33" i="6"/>
  <c r="AL33" i="4"/>
  <c r="AL33" i="7"/>
  <c r="Z154" i="5"/>
  <c r="I154" i="5"/>
  <c r="V95" i="4"/>
  <c r="V95" i="6"/>
  <c r="H85" i="6"/>
  <c r="H85" i="4"/>
  <c r="AA91" i="4"/>
  <c r="AA91" i="6"/>
  <c r="Z85" i="6"/>
  <c r="Z85" i="4"/>
  <c r="R91" i="6"/>
  <c r="R91" i="4"/>
  <c r="I85" i="6"/>
  <c r="I85" i="4"/>
  <c r="AH95" i="4"/>
  <c r="AH95" i="6"/>
  <c r="AA85" i="6"/>
  <c r="AA85" i="4"/>
  <c r="P85" i="6"/>
  <c r="P85" i="4"/>
  <c r="AO91" i="4"/>
  <c r="AO91" i="6"/>
  <c r="AB95" i="6"/>
  <c r="AB95" i="4"/>
  <c r="AG95" i="4"/>
  <c r="AG95" i="6"/>
  <c r="AJ95" i="4"/>
  <c r="AJ95" i="6"/>
  <c r="M154" i="5"/>
  <c r="B154" i="5"/>
  <c r="AN95" i="5"/>
  <c r="AQ95" i="5"/>
  <c r="T154" i="5"/>
  <c r="H154" i="5"/>
  <c r="W154" i="5"/>
  <c r="AC85" i="6"/>
  <c r="AC85" i="4"/>
  <c r="AA95" i="4"/>
  <c r="AA95" i="6"/>
  <c r="AM31" i="9"/>
  <c r="AM31" i="10"/>
  <c r="AM31" i="8"/>
  <c r="AM31" i="6"/>
  <c r="AM31" i="4"/>
  <c r="AM31" i="7"/>
  <c r="N95" i="4"/>
  <c r="N95" i="6"/>
  <c r="H91" i="4"/>
  <c r="H91" i="6"/>
  <c r="P95" i="4"/>
  <c r="P95" i="6"/>
  <c r="Q95" i="4"/>
  <c r="Q95" i="6"/>
  <c r="F91" i="6"/>
  <c r="F91" i="4"/>
  <c r="K85" i="6"/>
  <c r="K85" i="4"/>
  <c r="L95" i="6"/>
  <c r="L95" i="4"/>
  <c r="AF91" i="4"/>
  <c r="AF91" i="6"/>
  <c r="AI85" i="6"/>
  <c r="AI85" i="4"/>
  <c r="T95" i="6"/>
  <c r="T95" i="4"/>
  <c r="AQ96" i="6"/>
  <c r="AQ96" i="4"/>
  <c r="AO154" i="5"/>
  <c r="G154" i="5"/>
  <c r="U154" i="5"/>
  <c r="E154" i="5"/>
  <c r="V154" i="5"/>
  <c r="AN85" i="5"/>
  <c r="R154" i="5"/>
  <c r="F154" i="5"/>
  <c r="AM154" i="5"/>
  <c r="S91" i="4"/>
  <c r="S91" i="6"/>
  <c r="AF85" i="6"/>
  <c r="AF85" i="4"/>
  <c r="L154" i="5"/>
  <c r="E85" i="6"/>
  <c r="E85" i="4"/>
  <c r="AE85" i="6"/>
  <c r="AE85" i="4"/>
  <c r="K91" i="4"/>
  <c r="K91" i="6"/>
  <c r="W85" i="4"/>
  <c r="W85" i="6"/>
  <c r="U85" i="4"/>
  <c r="U85" i="6"/>
  <c r="U95" i="4"/>
  <c r="U95" i="6"/>
  <c r="Z95" i="4"/>
  <c r="Z95" i="6"/>
  <c r="AB91" i="6"/>
  <c r="AB91" i="4"/>
  <c r="Y95" i="6"/>
  <c r="Y95" i="4"/>
  <c r="P91" i="4"/>
  <c r="P91" i="6"/>
  <c r="AG85" i="6"/>
  <c r="AG85" i="4"/>
  <c r="AI91" i="4"/>
  <c r="AI91" i="6"/>
  <c r="AB85" i="4"/>
  <c r="AB85" i="6"/>
  <c r="K95" i="4"/>
  <c r="K95" i="6"/>
  <c r="AD154" i="5"/>
  <c r="AJ154" i="5"/>
  <c r="AC154" i="5"/>
  <c r="AH154" i="5"/>
  <c r="AQ31" i="9"/>
  <c r="AQ31" i="10"/>
  <c r="AQ31" i="8"/>
  <c r="AQ31" i="4"/>
  <c r="AQ31" i="6"/>
  <c r="AQ31" i="7"/>
  <c r="D154" i="5"/>
  <c r="AK154" i="5"/>
  <c r="AM91" i="5"/>
  <c r="V91" i="4"/>
  <c r="V91" i="6"/>
  <c r="O95" i="4"/>
  <c r="O95" i="6"/>
  <c r="N154" i="5"/>
  <c r="R95" i="4"/>
  <c r="R95" i="6"/>
  <c r="Y91" i="6"/>
  <c r="Y91" i="4"/>
  <c r="M95" i="4"/>
  <c r="M95" i="6"/>
  <c r="N85" i="4"/>
  <c r="N85" i="6"/>
  <c r="U91" i="4"/>
  <c r="U91" i="6"/>
  <c r="AI95" i="4"/>
  <c r="AI95" i="6"/>
  <c r="T91" i="4"/>
  <c r="T91" i="6"/>
  <c r="AJ85" i="4"/>
  <c r="AJ85" i="6"/>
  <c r="S85" i="4"/>
  <c r="S85" i="6"/>
  <c r="E91" i="4"/>
  <c r="E91" i="6"/>
  <c r="AL85" i="5"/>
  <c r="AM95" i="5"/>
  <c r="AN31" i="10"/>
  <c r="AN31" i="9"/>
  <c r="AN31" i="8"/>
  <c r="AN31" i="6"/>
  <c r="AN31" i="4"/>
  <c r="AN31" i="7"/>
  <c r="P154" i="5"/>
  <c r="AM85" i="5"/>
  <c r="S154" i="5"/>
  <c r="AB154" i="5"/>
  <c r="AF154" i="5"/>
  <c r="AN154" i="5"/>
  <c r="AP33" i="9"/>
  <c r="AP33" i="10"/>
  <c r="AP33" i="8"/>
  <c r="AP33" i="6"/>
  <c r="AP33" i="4"/>
  <c r="AP33" i="7"/>
  <c r="AO31" i="10"/>
  <c r="AO31" i="9"/>
  <c r="AO31" i="8"/>
  <c r="AO31" i="6"/>
  <c r="AO31" i="4"/>
  <c r="AO31" i="7"/>
  <c r="AP31" i="10"/>
  <c r="AP31" i="9"/>
  <c r="AP31" i="8"/>
  <c r="AP31" i="6"/>
  <c r="AP31" i="4"/>
  <c r="AP31" i="7"/>
  <c r="M85" i="4"/>
  <c r="M85" i="6"/>
  <c r="X95" i="4"/>
  <c r="X95" i="6"/>
  <c r="AE95" i="4"/>
  <c r="AE95" i="6"/>
  <c r="O85" i="6"/>
  <c r="O85" i="4"/>
  <c r="J91" i="4"/>
  <c r="J91" i="6"/>
  <c r="G85" i="6"/>
  <c r="G85" i="4"/>
  <c r="Z91" i="4"/>
  <c r="Z91" i="6"/>
  <c r="B85" i="6"/>
  <c r="B85" i="4"/>
  <c r="AD91" i="6"/>
  <c r="AD91" i="4"/>
  <c r="AF95" i="4"/>
  <c r="AF95" i="6"/>
  <c r="I91" i="6"/>
  <c r="I91" i="4"/>
  <c r="X85" i="6"/>
  <c r="X85" i="4"/>
  <c r="Q85" i="4"/>
  <c r="Q85" i="6"/>
  <c r="AE91" i="6"/>
  <c r="AE91" i="4"/>
  <c r="AD95" i="6"/>
  <c r="AD95" i="4"/>
  <c r="G91" i="4"/>
  <c r="G91" i="6"/>
  <c r="C85" i="6"/>
  <c r="C85" i="4"/>
  <c r="L85" i="6"/>
  <c r="L85" i="4"/>
  <c r="X91" i="6"/>
  <c r="X91" i="4"/>
  <c r="C154" i="5"/>
  <c r="AL154" i="5"/>
  <c r="AL31" i="10"/>
  <c r="AL31" i="9"/>
  <c r="AL31" i="8"/>
  <c r="AL31" i="6"/>
  <c r="AL31" i="4"/>
  <c r="AL31" i="7"/>
  <c r="AG154" i="5"/>
  <c r="AL91" i="5"/>
  <c r="K154" i="5"/>
  <c r="AN33" i="10"/>
  <c r="AN33" i="9"/>
  <c r="AN33" i="8"/>
  <c r="AN33" i="6"/>
  <c r="AN33" i="4"/>
  <c r="AN33" i="7"/>
  <c r="T85" i="5"/>
  <c r="L85" i="5"/>
  <c r="V85" i="5"/>
  <c r="I85" i="5"/>
  <c r="W85" i="5"/>
  <c r="AD85" i="5"/>
  <c r="J85" i="5"/>
  <c r="M85" i="5"/>
  <c r="AB85" i="5"/>
  <c r="Q85" i="5"/>
  <c r="AI85" i="5"/>
  <c r="AC37" i="9" l="1"/>
  <c r="AC37" i="10"/>
  <c r="AC37" i="8"/>
  <c r="AC37" i="6"/>
  <c r="AC37" i="4"/>
  <c r="AC37" i="7"/>
  <c r="H46" i="10"/>
  <c r="H46" i="9"/>
  <c r="H46" i="8"/>
  <c r="H46" i="6"/>
  <c r="H46" i="4"/>
  <c r="H46" i="7"/>
  <c r="AB37" i="9"/>
  <c r="AB37" i="10"/>
  <c r="AB37" i="8"/>
  <c r="AB37" i="6"/>
  <c r="AB37" i="4"/>
  <c r="AB37" i="7"/>
  <c r="AA46" i="9"/>
  <c r="AA46" i="10"/>
  <c r="AA46" i="8"/>
  <c r="AA46" i="6"/>
  <c r="AA46" i="4"/>
  <c r="AA46" i="7"/>
  <c r="AG37" i="10"/>
  <c r="AG37" i="9"/>
  <c r="AG37" i="8"/>
  <c r="AG37" i="6"/>
  <c r="AG37" i="4"/>
  <c r="AG37" i="7"/>
  <c r="R46" i="10"/>
  <c r="R46" i="9"/>
  <c r="R46" i="8"/>
  <c r="R46" i="6"/>
  <c r="R46" i="4"/>
  <c r="R46" i="7"/>
  <c r="AM41" i="10"/>
  <c r="AM41" i="9"/>
  <c r="AM41" i="8"/>
  <c r="AM41" i="6"/>
  <c r="AM41" i="4"/>
  <c r="AM41" i="7"/>
  <c r="AJ46" i="9"/>
  <c r="AJ46" i="10"/>
  <c r="AJ46" i="8"/>
  <c r="AJ46" i="6"/>
  <c r="AJ46" i="4"/>
  <c r="AJ46" i="7"/>
  <c r="AL41" i="10"/>
  <c r="AL41" i="9"/>
  <c r="AL41" i="8"/>
  <c r="AL41" i="6"/>
  <c r="AL41" i="4"/>
  <c r="AL41" i="7"/>
  <c r="AC46" i="9"/>
  <c r="AC46" i="10"/>
  <c r="AC46" i="8"/>
  <c r="AC46" i="6"/>
  <c r="AC46" i="4"/>
  <c r="AC46" i="7"/>
  <c r="U46" i="10"/>
  <c r="U46" i="9"/>
  <c r="U46" i="8"/>
  <c r="U46" i="6"/>
  <c r="U46" i="4"/>
  <c r="U46" i="7"/>
  <c r="AD37" i="9"/>
  <c r="AD37" i="10"/>
  <c r="AD37" i="8"/>
  <c r="AD37" i="6"/>
  <c r="AD37" i="4"/>
  <c r="AD37" i="7"/>
  <c r="AB46" i="10"/>
  <c r="AB46" i="9"/>
  <c r="AB46" i="8"/>
  <c r="AB46" i="6"/>
  <c r="AB46" i="4"/>
  <c r="AB46" i="7"/>
  <c r="V46" i="9"/>
  <c r="V46" i="10"/>
  <c r="V46" i="8"/>
  <c r="V46" i="6"/>
  <c r="V46" i="4"/>
  <c r="V46" i="7"/>
  <c r="AF37" i="9"/>
  <c r="AF37" i="10"/>
  <c r="AF37" i="8"/>
  <c r="AF37" i="6"/>
  <c r="AF37" i="4"/>
  <c r="AF37" i="7"/>
  <c r="Z37" i="9"/>
  <c r="Z37" i="10"/>
  <c r="Z37" i="8"/>
  <c r="Z37" i="6"/>
  <c r="Z37" i="4"/>
  <c r="Z37" i="7"/>
  <c r="L46" i="10"/>
  <c r="L46" i="9"/>
  <c r="L46" i="8"/>
  <c r="L46" i="6"/>
  <c r="L46" i="4"/>
  <c r="L46" i="7"/>
  <c r="AE46" i="9"/>
  <c r="AE46" i="10"/>
  <c r="AE46" i="8"/>
  <c r="AE46" i="6"/>
  <c r="AE46" i="4"/>
  <c r="AE46" i="7"/>
  <c r="K46" i="9"/>
  <c r="K46" i="10"/>
  <c r="K46" i="8"/>
  <c r="K46" i="6"/>
  <c r="K46" i="4"/>
  <c r="K46" i="7"/>
  <c r="J46" i="10"/>
  <c r="J46" i="9"/>
  <c r="J46" i="8"/>
  <c r="J46" i="6"/>
  <c r="J46" i="4"/>
  <c r="J46" i="7"/>
  <c r="AA37" i="9"/>
  <c r="AA37" i="10"/>
  <c r="AA37" i="8"/>
  <c r="AA37" i="6"/>
  <c r="AA37" i="4"/>
  <c r="AA37" i="7"/>
  <c r="AL37" i="10"/>
  <c r="AL37" i="9"/>
  <c r="AL37" i="8"/>
  <c r="AL37" i="6"/>
  <c r="AL37" i="4"/>
  <c r="AL37" i="7"/>
  <c r="S46" i="9"/>
  <c r="S46" i="10"/>
  <c r="S46" i="8"/>
  <c r="S46" i="6"/>
  <c r="S46" i="4"/>
  <c r="S46" i="7"/>
  <c r="AI46" i="9"/>
  <c r="AI46" i="10"/>
  <c r="AI46" i="8"/>
  <c r="AI46" i="6"/>
  <c r="AI46" i="4"/>
  <c r="AI46" i="7"/>
  <c r="M46" i="10"/>
  <c r="M46" i="9"/>
  <c r="M46" i="8"/>
  <c r="M46" i="6"/>
  <c r="M46" i="4"/>
  <c r="M46" i="7"/>
  <c r="Q46" i="9"/>
  <c r="Q46" i="10"/>
  <c r="Q46" i="8"/>
  <c r="Q46" i="6"/>
  <c r="Q46" i="4"/>
  <c r="Q46" i="7"/>
  <c r="AJ37" i="10"/>
  <c r="AJ37" i="9"/>
  <c r="AJ37" i="8"/>
  <c r="AJ37" i="6"/>
  <c r="AJ37" i="4"/>
  <c r="AJ37" i="7"/>
  <c r="AG46" i="10"/>
  <c r="AG46" i="9"/>
  <c r="AG46" i="8"/>
  <c r="AG46" i="6"/>
  <c r="AG46" i="4"/>
  <c r="AG46" i="7"/>
  <c r="AE37" i="10"/>
  <c r="AE37" i="9"/>
  <c r="AE37" i="8"/>
  <c r="AE37" i="6"/>
  <c r="AE37" i="4"/>
  <c r="AE37" i="7"/>
  <c r="T46" i="9"/>
  <c r="T46" i="10"/>
  <c r="T46" i="8"/>
  <c r="T46" i="6"/>
  <c r="T46" i="4"/>
  <c r="T46" i="7"/>
  <c r="X46" i="10"/>
  <c r="X46" i="9"/>
  <c r="X46" i="8"/>
  <c r="X46" i="6"/>
  <c r="X46" i="4"/>
  <c r="X46" i="7"/>
  <c r="AF46" i="9"/>
  <c r="AF46" i="10"/>
  <c r="AF46" i="8"/>
  <c r="AF46" i="6"/>
  <c r="AF46" i="4"/>
  <c r="AF46" i="7"/>
  <c r="AH46" i="10"/>
  <c r="AH46" i="9"/>
  <c r="AH46" i="8"/>
  <c r="AH46" i="6"/>
  <c r="AH46" i="4"/>
  <c r="AH46" i="7"/>
  <c r="AI37" i="10"/>
  <c r="AI37" i="9"/>
  <c r="AI37" i="8"/>
  <c r="AI37" i="6"/>
  <c r="AI37" i="4"/>
  <c r="AI37" i="7"/>
  <c r="I46" i="10"/>
  <c r="I46" i="9"/>
  <c r="I46" i="8"/>
  <c r="I46" i="6"/>
  <c r="I46" i="4"/>
  <c r="I46" i="7"/>
  <c r="AO41" i="10"/>
  <c r="AO41" i="9"/>
  <c r="AO41" i="8"/>
  <c r="AO41" i="6"/>
  <c r="AO41" i="4"/>
  <c r="AO41" i="7"/>
  <c r="W46" i="9"/>
  <c r="W46" i="10"/>
  <c r="W46" i="8"/>
  <c r="W46" i="6"/>
  <c r="W46" i="4"/>
  <c r="W46" i="7"/>
  <c r="N46" i="9"/>
  <c r="N46" i="10"/>
  <c r="N46" i="8"/>
  <c r="N46" i="6"/>
  <c r="N46" i="4"/>
  <c r="N46" i="7"/>
  <c r="P46" i="9"/>
  <c r="P46" i="10"/>
  <c r="P46" i="8"/>
  <c r="P46" i="6"/>
  <c r="P46" i="4"/>
  <c r="P46" i="7"/>
  <c r="Y46" i="9"/>
  <c r="Y46" i="10"/>
  <c r="Y46" i="8"/>
  <c r="Y46" i="6"/>
  <c r="Y46" i="4"/>
  <c r="Y46" i="7"/>
  <c r="Z46" i="9"/>
  <c r="Z46" i="10"/>
  <c r="Z46" i="8"/>
  <c r="Z46" i="6"/>
  <c r="Z46" i="4"/>
  <c r="Z46" i="7"/>
  <c r="AH37" i="9"/>
  <c r="AH37" i="10"/>
  <c r="AH37" i="8"/>
  <c r="AH37" i="6"/>
  <c r="AH37" i="4"/>
  <c r="AH37" i="7"/>
  <c r="AD46" i="9"/>
  <c r="AD46" i="10"/>
  <c r="AD46" i="8"/>
  <c r="AD46" i="6"/>
  <c r="AD46" i="4"/>
  <c r="AD46" i="7"/>
  <c r="AN41" i="10"/>
  <c r="AN41" i="9"/>
  <c r="AN41" i="8"/>
  <c r="AN41" i="6"/>
  <c r="AN41" i="4"/>
  <c r="AN41" i="7"/>
  <c r="O46" i="10"/>
  <c r="O46" i="9"/>
  <c r="O46" i="8"/>
  <c r="O46" i="6"/>
  <c r="O46" i="4"/>
  <c r="O46" i="7"/>
  <c r="AF96" i="6"/>
  <c r="AF96" i="4"/>
  <c r="AC96" i="6"/>
  <c r="AC96" i="4"/>
  <c r="AB96" i="6"/>
  <c r="AB96" i="4"/>
  <c r="AG95" i="5"/>
  <c r="O33" i="9"/>
  <c r="O33" i="10"/>
  <c r="O33" i="8"/>
  <c r="O33" i="6"/>
  <c r="O33" i="4"/>
  <c r="O33" i="7"/>
  <c r="Z85" i="5"/>
  <c r="AH95" i="5"/>
  <c r="P95" i="5"/>
  <c r="AA33" i="10"/>
  <c r="AA33" i="9"/>
  <c r="AA33" i="8"/>
  <c r="AA33" i="6"/>
  <c r="AA33" i="4"/>
  <c r="AA33" i="7"/>
  <c r="Z91" i="5"/>
  <c r="AP42" i="9"/>
  <c r="AP42" i="10"/>
  <c r="AP42" i="8"/>
  <c r="AP42" i="6"/>
  <c r="AP42" i="4"/>
  <c r="AP42" i="7"/>
  <c r="S85" i="5"/>
  <c r="AD91" i="5"/>
  <c r="L31" i="10"/>
  <c r="L31" i="9"/>
  <c r="L31" i="8"/>
  <c r="L31" i="6"/>
  <c r="L31" i="4"/>
  <c r="L31" i="7"/>
  <c r="AJ31" i="10"/>
  <c r="AJ31" i="9"/>
  <c r="AJ31" i="8"/>
  <c r="AJ31" i="6"/>
  <c r="AJ31" i="4"/>
  <c r="AJ31" i="7"/>
  <c r="P33" i="10"/>
  <c r="P33" i="9"/>
  <c r="P33" i="8"/>
  <c r="P33" i="6"/>
  <c r="P33" i="4"/>
  <c r="P33" i="7"/>
  <c r="H31" i="9"/>
  <c r="H31" i="10"/>
  <c r="H31" i="8"/>
  <c r="H31" i="6"/>
  <c r="H31" i="4"/>
  <c r="H31" i="7"/>
  <c r="AF95" i="5"/>
  <c r="AP41" i="5"/>
  <c r="T95" i="5"/>
  <c r="W91" i="5"/>
  <c r="L33" i="10"/>
  <c r="L33" i="9"/>
  <c r="L33" i="8"/>
  <c r="L33" i="6"/>
  <c r="L33" i="4"/>
  <c r="L33" i="7"/>
  <c r="J95" i="5"/>
  <c r="F85" i="5"/>
  <c r="H33" i="9"/>
  <c r="H33" i="10"/>
  <c r="H33" i="8"/>
  <c r="H33" i="6"/>
  <c r="H33" i="4"/>
  <c r="H33" i="7"/>
  <c r="AC95" i="5"/>
  <c r="N31" i="9"/>
  <c r="N31" i="10"/>
  <c r="N31" i="8"/>
  <c r="N31" i="4"/>
  <c r="N31" i="6"/>
  <c r="N31" i="7"/>
  <c r="AF31" i="9"/>
  <c r="AF31" i="10"/>
  <c r="AF31" i="8"/>
  <c r="AF31" i="4"/>
  <c r="AF31" i="6"/>
  <c r="AF31" i="7"/>
  <c r="AE95" i="5"/>
  <c r="E91" i="5"/>
  <c r="AI95" i="5"/>
  <c r="AN96" i="6"/>
  <c r="AN96" i="4"/>
  <c r="AM86" i="4"/>
  <c r="AM86" i="6"/>
  <c r="AG96" i="6"/>
  <c r="AG96" i="4"/>
  <c r="AI96" i="6"/>
  <c r="AI96" i="4"/>
  <c r="AO96" i="6"/>
  <c r="AO96" i="4"/>
  <c r="Z96" i="6"/>
  <c r="Z96" i="4"/>
  <c r="S95" i="5"/>
  <c r="H85" i="5"/>
  <c r="AA95" i="5"/>
  <c r="B33" i="9"/>
  <c r="B33" i="10"/>
  <c r="B33" i="8"/>
  <c r="B33" i="6"/>
  <c r="B33" i="4"/>
  <c r="B33" i="7"/>
  <c r="R33" i="9"/>
  <c r="R33" i="10"/>
  <c r="R33" i="8"/>
  <c r="R33" i="6"/>
  <c r="R33" i="4"/>
  <c r="R33" i="7"/>
  <c r="Q95" i="5"/>
  <c r="AB91" i="5"/>
  <c r="Y91" i="5"/>
  <c r="V31" i="10"/>
  <c r="V31" i="9"/>
  <c r="V31" i="8"/>
  <c r="V31" i="6"/>
  <c r="V31" i="4"/>
  <c r="V31" i="7"/>
  <c r="AI33" i="9"/>
  <c r="AI33" i="10"/>
  <c r="AI33" i="8"/>
  <c r="AI33" i="6"/>
  <c r="AI33" i="4"/>
  <c r="AI33" i="7"/>
  <c r="X91" i="5"/>
  <c r="AD31" i="9"/>
  <c r="AD31" i="10"/>
  <c r="AD31" i="8"/>
  <c r="AD31" i="6"/>
  <c r="AD31" i="4"/>
  <c r="AD31" i="7"/>
  <c r="AJ91" i="5"/>
  <c r="AO91" i="5"/>
  <c r="S33" i="9"/>
  <c r="S33" i="10"/>
  <c r="S33" i="8"/>
  <c r="S33" i="6"/>
  <c r="S33" i="4"/>
  <c r="S33" i="7"/>
  <c r="N33" i="9"/>
  <c r="N33" i="10"/>
  <c r="N33" i="8"/>
  <c r="N33" i="6"/>
  <c r="N33" i="4"/>
  <c r="N33" i="7"/>
  <c r="T31" i="10"/>
  <c r="T31" i="9"/>
  <c r="T31" i="8"/>
  <c r="T31" i="4"/>
  <c r="T31" i="6"/>
  <c r="T31" i="7"/>
  <c r="N85" i="5"/>
  <c r="Y95" i="5"/>
  <c r="AB95" i="5"/>
  <c r="D31" i="9"/>
  <c r="D31" i="10"/>
  <c r="D31" i="8"/>
  <c r="D31" i="6"/>
  <c r="D31" i="4"/>
  <c r="D31" i="7"/>
  <c r="AN31" i="5"/>
  <c r="O91" i="5"/>
  <c r="E33" i="9"/>
  <c r="E33" i="10"/>
  <c r="E33" i="8"/>
  <c r="E33" i="6"/>
  <c r="E33" i="4"/>
  <c r="E33" i="7"/>
  <c r="F33" i="10"/>
  <c r="F33" i="9"/>
  <c r="F33" i="8"/>
  <c r="F33" i="6"/>
  <c r="F33" i="4"/>
  <c r="F33" i="7"/>
  <c r="J33" i="10"/>
  <c r="J33" i="9"/>
  <c r="J33" i="8"/>
  <c r="J33" i="6"/>
  <c r="J33" i="4"/>
  <c r="J33" i="7"/>
  <c r="AA96" i="6"/>
  <c r="AA96" i="4"/>
  <c r="AH96" i="6"/>
  <c r="AH96" i="4"/>
  <c r="AJ96" i="6"/>
  <c r="AJ96" i="4"/>
  <c r="Q91" i="5"/>
  <c r="AC91" i="5"/>
  <c r="R85" i="5"/>
  <c r="I33" i="9"/>
  <c r="I33" i="10"/>
  <c r="I33" i="8"/>
  <c r="I33" i="6"/>
  <c r="I33" i="4"/>
  <c r="I33" i="7"/>
  <c r="AJ95" i="5"/>
  <c r="X95" i="5"/>
  <c r="AI31" i="9"/>
  <c r="AI31" i="10"/>
  <c r="AI31" i="8"/>
  <c r="AI31" i="6"/>
  <c r="AI31" i="4"/>
  <c r="AI31" i="7"/>
  <c r="AG31" i="10"/>
  <c r="AG31" i="9"/>
  <c r="AG31" i="8"/>
  <c r="AG31" i="4"/>
  <c r="AG31" i="6"/>
  <c r="AG31" i="7"/>
  <c r="C31" i="9"/>
  <c r="C31" i="10"/>
  <c r="C31" i="8"/>
  <c r="C31" i="6"/>
  <c r="C31" i="4"/>
  <c r="C31" i="7"/>
  <c r="Z95" i="5"/>
  <c r="AK91" i="6"/>
  <c r="AK91" i="4"/>
  <c r="Y85" i="5"/>
  <c r="Q31" i="9"/>
  <c r="Q31" i="10"/>
  <c r="Q31" i="8"/>
  <c r="Q31" i="4"/>
  <c r="Q31" i="6"/>
  <c r="Q31" i="7"/>
  <c r="Y33" i="9"/>
  <c r="Y33" i="10"/>
  <c r="Y33" i="8"/>
  <c r="Y33" i="6"/>
  <c r="Y33" i="4"/>
  <c r="Y33" i="7"/>
  <c r="AC85" i="5"/>
  <c r="V91" i="5"/>
  <c r="K95" i="5"/>
  <c r="AH85" i="5"/>
  <c r="AF91" i="5"/>
  <c r="S91" i="5"/>
  <c r="O85" i="5"/>
  <c r="AB33" i="9"/>
  <c r="AB33" i="10"/>
  <c r="AB33" i="8"/>
  <c r="AB33" i="6"/>
  <c r="AB33" i="4"/>
  <c r="AB33" i="7"/>
  <c r="M91" i="5"/>
  <c r="AM31" i="5"/>
  <c r="AE96" i="6"/>
  <c r="AE96" i="4"/>
  <c r="X85" i="5"/>
  <c r="W31" i="10"/>
  <c r="W31" i="9"/>
  <c r="W31" i="8"/>
  <c r="W31" i="6"/>
  <c r="W31" i="4"/>
  <c r="W31" i="7"/>
  <c r="AP31" i="5"/>
  <c r="AA91" i="5"/>
  <c r="E85" i="5"/>
  <c r="G31" i="9"/>
  <c r="G31" i="10"/>
  <c r="G31" i="8"/>
  <c r="G31" i="6"/>
  <c r="G31" i="4"/>
  <c r="G31" i="7"/>
  <c r="AA31" i="10"/>
  <c r="AA31" i="9"/>
  <c r="AA31" i="8"/>
  <c r="AA31" i="4"/>
  <c r="AA31" i="6"/>
  <c r="AA31" i="7"/>
  <c r="K85" i="5"/>
  <c r="I91" i="5"/>
  <c r="M33" i="10"/>
  <c r="M33" i="9"/>
  <c r="M33" i="8"/>
  <c r="M33" i="6"/>
  <c r="M33" i="4"/>
  <c r="M33" i="7"/>
  <c r="AE91" i="5"/>
  <c r="L95" i="5"/>
  <c r="AF33" i="10"/>
  <c r="AF33" i="9"/>
  <c r="AF33" i="8"/>
  <c r="AF33" i="6"/>
  <c r="AF33" i="4"/>
  <c r="AF33" i="7"/>
  <c r="U91" i="5"/>
  <c r="U85" i="5"/>
  <c r="I95" i="4"/>
  <c r="I95" i="6"/>
  <c r="D85" i="5"/>
  <c r="Z33" i="9"/>
  <c r="Z33" i="10"/>
  <c r="Z33" i="8"/>
  <c r="Z33" i="6"/>
  <c r="Z33" i="4"/>
  <c r="Z33" i="7"/>
  <c r="AA85" i="5"/>
  <c r="Y31" i="9"/>
  <c r="Y31" i="10"/>
  <c r="Y31" i="8"/>
  <c r="Y31" i="6"/>
  <c r="Y31" i="4"/>
  <c r="Y31" i="7"/>
  <c r="R95" i="5"/>
  <c r="AD95" i="5"/>
  <c r="X31" i="10"/>
  <c r="X31" i="9"/>
  <c r="X31" i="8"/>
  <c r="X31" i="4"/>
  <c r="X31" i="6"/>
  <c r="X31" i="7"/>
  <c r="AC31" i="10"/>
  <c r="AC31" i="9"/>
  <c r="AC31" i="8"/>
  <c r="AC31" i="4"/>
  <c r="AC31" i="6"/>
  <c r="AC31" i="7"/>
  <c r="AE31" i="10"/>
  <c r="AE31" i="9"/>
  <c r="AE31" i="8"/>
  <c r="AE31" i="6"/>
  <c r="AE31" i="4"/>
  <c r="AE31" i="7"/>
  <c r="AQ96" i="5"/>
  <c r="G33" i="10"/>
  <c r="G33" i="9"/>
  <c r="G33" i="8"/>
  <c r="G33" i="6"/>
  <c r="G33" i="4"/>
  <c r="G33" i="7"/>
  <c r="K91" i="5"/>
  <c r="W33" i="9"/>
  <c r="W33" i="10"/>
  <c r="W33" i="8"/>
  <c r="W33" i="6"/>
  <c r="W33" i="4"/>
  <c r="W33" i="7"/>
  <c r="D33" i="10"/>
  <c r="D33" i="9"/>
  <c r="D33" i="8"/>
  <c r="D33" i="6"/>
  <c r="D33" i="4"/>
  <c r="D33" i="7"/>
  <c r="F31" i="10"/>
  <c r="F31" i="9"/>
  <c r="F31" i="8"/>
  <c r="F31" i="6"/>
  <c r="F31" i="4"/>
  <c r="F31" i="7"/>
  <c r="P91" i="5"/>
  <c r="Z31" i="10"/>
  <c r="Z31" i="9"/>
  <c r="Z31" i="8"/>
  <c r="Z31" i="4"/>
  <c r="Z31" i="6"/>
  <c r="Z31" i="7"/>
  <c r="AO31" i="5"/>
  <c r="C85" i="5"/>
  <c r="U33" i="10"/>
  <c r="U33" i="9"/>
  <c r="U33" i="8"/>
  <c r="U33" i="6"/>
  <c r="U33" i="4"/>
  <c r="U33" i="7"/>
  <c r="I31" i="9"/>
  <c r="I31" i="10"/>
  <c r="I31" i="8"/>
  <c r="I31" i="6"/>
  <c r="I31" i="4"/>
  <c r="I31" i="7"/>
  <c r="AQ42" i="9"/>
  <c r="AQ42" i="10"/>
  <c r="AQ42" i="8"/>
  <c r="AQ42" i="6"/>
  <c r="AQ42" i="4"/>
  <c r="AQ42" i="7"/>
  <c r="M95" i="5"/>
  <c r="AH31" i="10"/>
  <c r="AH31" i="9"/>
  <c r="AH31" i="8"/>
  <c r="AH31" i="4"/>
  <c r="AH31" i="6"/>
  <c r="AH31" i="7"/>
  <c r="U31" i="10"/>
  <c r="U31" i="9"/>
  <c r="U31" i="8"/>
  <c r="U31" i="6"/>
  <c r="U31" i="4"/>
  <c r="U31" i="7"/>
  <c r="J31" i="10"/>
  <c r="J31" i="9"/>
  <c r="J31" i="8"/>
  <c r="J31" i="6"/>
  <c r="J31" i="4"/>
  <c r="J31" i="7"/>
  <c r="AH91" i="5"/>
  <c r="M31" i="10"/>
  <c r="M31" i="9"/>
  <c r="M31" i="8"/>
  <c r="M31" i="4"/>
  <c r="M31" i="6"/>
  <c r="M31" i="7"/>
  <c r="AO33" i="9"/>
  <c r="AO33" i="10"/>
  <c r="AO33" i="8"/>
  <c r="AO33" i="6"/>
  <c r="AO33" i="4"/>
  <c r="AO33" i="7"/>
  <c r="B85" i="5"/>
  <c r="AH33" i="9"/>
  <c r="AH33" i="10"/>
  <c r="AH33" i="8"/>
  <c r="AH33" i="6"/>
  <c r="AH33" i="4"/>
  <c r="AH33" i="7"/>
  <c r="B31" i="10"/>
  <c r="B31" i="9"/>
  <c r="B31" i="8"/>
  <c r="B31" i="6"/>
  <c r="B31" i="4"/>
  <c r="B31" i="7"/>
  <c r="AJ33" i="10"/>
  <c r="AJ33" i="9"/>
  <c r="AJ33" i="8"/>
  <c r="AJ33" i="6"/>
  <c r="AJ33" i="4"/>
  <c r="AJ33" i="7"/>
  <c r="R91" i="5"/>
  <c r="E31" i="9"/>
  <c r="E31" i="10"/>
  <c r="E31" i="8"/>
  <c r="E31" i="6"/>
  <c r="E31" i="4"/>
  <c r="E31" i="7"/>
  <c r="AP96" i="5"/>
  <c r="AG91" i="5"/>
  <c r="B91" i="5"/>
  <c r="C91" i="5"/>
  <c r="AQ31" i="5"/>
  <c r="V95" i="5"/>
  <c r="N91" i="5"/>
  <c r="T91" i="5"/>
  <c r="AM96" i="6"/>
  <c r="AM96" i="4"/>
  <c r="AD96" i="6"/>
  <c r="AD96" i="4"/>
  <c r="AE33" i="10"/>
  <c r="AE33" i="9"/>
  <c r="AE33" i="8"/>
  <c r="AE33" i="6"/>
  <c r="AE33" i="4"/>
  <c r="AE33" i="7"/>
  <c r="U95" i="5"/>
  <c r="N95" i="5"/>
  <c r="AQ41" i="5"/>
  <c r="P31" i="9"/>
  <c r="P31" i="10"/>
  <c r="P31" i="8"/>
  <c r="P31" i="4"/>
  <c r="P31" i="6"/>
  <c r="P31" i="7"/>
  <c r="H91" i="5"/>
  <c r="AD33" i="10"/>
  <c r="AD33" i="9"/>
  <c r="AD33" i="8"/>
  <c r="AD33" i="6"/>
  <c r="AD33" i="4"/>
  <c r="AD33" i="7"/>
  <c r="G91" i="5"/>
  <c r="K33" i="9"/>
  <c r="K33" i="10"/>
  <c r="K33" i="8"/>
  <c r="K33" i="6"/>
  <c r="K33" i="4"/>
  <c r="K33" i="7"/>
  <c r="AL31" i="5"/>
  <c r="AG33" i="9"/>
  <c r="AG33" i="10"/>
  <c r="AG33" i="8"/>
  <c r="AG33" i="6"/>
  <c r="AG33" i="4"/>
  <c r="AG33" i="7"/>
  <c r="AF85" i="5"/>
  <c r="T33" i="10"/>
  <c r="T33" i="9"/>
  <c r="T33" i="8"/>
  <c r="T33" i="6"/>
  <c r="T33" i="4"/>
  <c r="T33" i="7"/>
  <c r="W95" i="5"/>
  <c r="AK95" i="4"/>
  <c r="AK95" i="6"/>
  <c r="R31" i="10"/>
  <c r="R31" i="9"/>
  <c r="R31" i="8"/>
  <c r="R31" i="6"/>
  <c r="R31" i="4"/>
  <c r="R31" i="7"/>
  <c r="O31" i="10"/>
  <c r="O31" i="9"/>
  <c r="O31" i="8"/>
  <c r="O31" i="6"/>
  <c r="O31" i="4"/>
  <c r="O31" i="7"/>
  <c r="AG85" i="5"/>
  <c r="P85" i="5"/>
  <c r="AL96" i="6"/>
  <c r="AL96" i="4"/>
  <c r="AB31" i="10"/>
  <c r="AB31" i="9"/>
  <c r="AB31" i="8"/>
  <c r="AB31" i="6"/>
  <c r="AB31" i="4"/>
  <c r="AB31" i="7"/>
  <c r="AI91" i="5"/>
  <c r="F91" i="5"/>
  <c r="AK85" i="6"/>
  <c r="AK85" i="4"/>
  <c r="J91" i="5"/>
  <c r="X33" i="10"/>
  <c r="X33" i="9"/>
  <c r="X33" i="8"/>
  <c r="X33" i="6"/>
  <c r="X33" i="4"/>
  <c r="X33" i="7"/>
  <c r="D91" i="5"/>
  <c r="K31" i="10"/>
  <c r="K31" i="9"/>
  <c r="K31" i="8"/>
  <c r="K31" i="6"/>
  <c r="K31" i="4"/>
  <c r="K31" i="7"/>
  <c r="O95" i="5"/>
  <c r="C33" i="10"/>
  <c r="C33" i="9"/>
  <c r="C33" i="8"/>
  <c r="C33" i="6"/>
  <c r="C33" i="4"/>
  <c r="C33" i="7"/>
  <c r="AJ85" i="5"/>
  <c r="AE85" i="5"/>
  <c r="AC33" i="10"/>
  <c r="AC33" i="9"/>
  <c r="AC33" i="8"/>
  <c r="AC33" i="6"/>
  <c r="AC33" i="4"/>
  <c r="AC33" i="7"/>
  <c r="L91" i="5"/>
  <c r="S31" i="9"/>
  <c r="S31" i="10"/>
  <c r="S31" i="8"/>
  <c r="S31" i="6"/>
  <c r="S31" i="4"/>
  <c r="S31" i="7"/>
  <c r="G85" i="5"/>
  <c r="V33" i="9"/>
  <c r="V33" i="10"/>
  <c r="V33" i="8"/>
  <c r="V33" i="6"/>
  <c r="V33" i="4"/>
  <c r="V33" i="7"/>
  <c r="Q33" i="9"/>
  <c r="Q33" i="10"/>
  <c r="Q33" i="8"/>
  <c r="Q33" i="6"/>
  <c r="Q33" i="4"/>
  <c r="Q33" i="7"/>
  <c r="AO94" i="4"/>
  <c r="AO94" i="6"/>
  <c r="AP33" i="5"/>
  <c r="AQ33" i="5"/>
  <c r="AN33" i="5"/>
  <c r="AL33" i="5"/>
  <c r="AM33" i="5"/>
  <c r="AO31" i="11"/>
  <c r="AN33" i="11"/>
  <c r="AQ41" i="11"/>
  <c r="AP31" i="11"/>
  <c r="AP33" i="11"/>
  <c r="AP41" i="11"/>
  <c r="AL31" i="11"/>
  <c r="AM33" i="11"/>
  <c r="AN31" i="11"/>
  <c r="AM31" i="11"/>
  <c r="AQ33" i="11"/>
  <c r="AQ31" i="11"/>
  <c r="AL33" i="11"/>
  <c r="L41" i="10" l="1"/>
  <c r="L41" i="9"/>
  <c r="L41" i="8"/>
  <c r="L41" i="6"/>
  <c r="L41" i="4"/>
  <c r="L41" i="7"/>
  <c r="AH41" i="10"/>
  <c r="AH41" i="9"/>
  <c r="AH41" i="8"/>
  <c r="AH41" i="6"/>
  <c r="AH41" i="4"/>
  <c r="AH41" i="7"/>
  <c r="R41" i="10"/>
  <c r="R41" i="9"/>
  <c r="R41" i="8"/>
  <c r="R41" i="6"/>
  <c r="R41" i="4"/>
  <c r="R41" i="7"/>
  <c r="F46" i="9"/>
  <c r="F46" i="10"/>
  <c r="F46" i="8"/>
  <c r="F46" i="6"/>
  <c r="F46" i="4"/>
  <c r="F46" i="7"/>
  <c r="AB41" i="10"/>
  <c r="AB41" i="9"/>
  <c r="AB41" i="8"/>
  <c r="AB41" i="6"/>
  <c r="AB41" i="4"/>
  <c r="AB41" i="7"/>
  <c r="X41" i="10"/>
  <c r="X41" i="9"/>
  <c r="X41" i="8"/>
  <c r="X41" i="6"/>
  <c r="X41" i="4"/>
  <c r="X41" i="7"/>
  <c r="M41" i="10"/>
  <c r="M41" i="9"/>
  <c r="M41" i="8"/>
  <c r="M41" i="6"/>
  <c r="M41" i="4"/>
  <c r="M41" i="7"/>
  <c r="G46" i="9"/>
  <c r="G46" i="10"/>
  <c r="G46" i="8"/>
  <c r="G46" i="6"/>
  <c r="G46" i="4"/>
  <c r="G46" i="7"/>
  <c r="AE41" i="10"/>
  <c r="AE41" i="9"/>
  <c r="AE41" i="8"/>
  <c r="AE41" i="6"/>
  <c r="AE41" i="4"/>
  <c r="AE41" i="7"/>
  <c r="AL46" i="10"/>
  <c r="AL46" i="9"/>
  <c r="AL46" i="8"/>
  <c r="AL46" i="6"/>
  <c r="AL46" i="4"/>
  <c r="AL46" i="7"/>
  <c r="U41" i="10"/>
  <c r="U41" i="9"/>
  <c r="U41" i="8"/>
  <c r="U41" i="6"/>
  <c r="U41" i="4"/>
  <c r="U41" i="7"/>
  <c r="K41" i="10"/>
  <c r="K41" i="9"/>
  <c r="K41" i="8"/>
  <c r="K41" i="6"/>
  <c r="K41" i="4"/>
  <c r="K41" i="7"/>
  <c r="AD41" i="10"/>
  <c r="AD41" i="9"/>
  <c r="AD41" i="8"/>
  <c r="AD41" i="6"/>
  <c r="AD41" i="4"/>
  <c r="AD41" i="7"/>
  <c r="AK46" i="9"/>
  <c r="AK46" i="10"/>
  <c r="AK46" i="8"/>
  <c r="AK46" i="6"/>
  <c r="AK46" i="4"/>
  <c r="AK46" i="7"/>
  <c r="T41" i="10"/>
  <c r="T41" i="9"/>
  <c r="T41" i="8"/>
  <c r="T41" i="6"/>
  <c r="T41" i="4"/>
  <c r="T41" i="7"/>
  <c r="V41" i="10"/>
  <c r="V41" i="9"/>
  <c r="V41" i="8"/>
  <c r="V41" i="6"/>
  <c r="V41" i="4"/>
  <c r="V41" i="7"/>
  <c r="B46" i="9"/>
  <c r="B46" i="10"/>
  <c r="B46" i="8"/>
  <c r="B46" i="6"/>
  <c r="B46" i="4"/>
  <c r="B46" i="7"/>
  <c r="AG41" i="10"/>
  <c r="AG41" i="9"/>
  <c r="AG41" i="8"/>
  <c r="AG41" i="6"/>
  <c r="AG41" i="4"/>
  <c r="AG41" i="7"/>
  <c r="O41" i="10"/>
  <c r="O41" i="9"/>
  <c r="O41" i="8"/>
  <c r="O41" i="6"/>
  <c r="O41" i="4"/>
  <c r="O41" i="7"/>
  <c r="AA41" i="10"/>
  <c r="AA41" i="9"/>
  <c r="AA41" i="8"/>
  <c r="AA41" i="6"/>
  <c r="AA41" i="4"/>
  <c r="AA41" i="7"/>
  <c r="S41" i="10"/>
  <c r="S41" i="9"/>
  <c r="S41" i="8"/>
  <c r="S41" i="6"/>
  <c r="S41" i="4"/>
  <c r="S41" i="7"/>
  <c r="D46" i="10"/>
  <c r="D46" i="9"/>
  <c r="D46" i="8"/>
  <c r="D46" i="6"/>
  <c r="D46" i="4"/>
  <c r="D46" i="7"/>
  <c r="Z41" i="10"/>
  <c r="Z41" i="9"/>
  <c r="Z41" i="8"/>
  <c r="Z41" i="6"/>
  <c r="Z41" i="4"/>
  <c r="Z41" i="7"/>
  <c r="P41" i="10"/>
  <c r="P41" i="9"/>
  <c r="P41" i="8"/>
  <c r="P41" i="6"/>
  <c r="P41" i="4"/>
  <c r="P41" i="7"/>
  <c r="AK37" i="9"/>
  <c r="AK37" i="10"/>
  <c r="AK37" i="8"/>
  <c r="AK37" i="6"/>
  <c r="AK37" i="4"/>
  <c r="AK37" i="7"/>
  <c r="AC41" i="10"/>
  <c r="AC41" i="9"/>
  <c r="AC41" i="8"/>
  <c r="AC41" i="6"/>
  <c r="AC41" i="4"/>
  <c r="AC41" i="7"/>
  <c r="Y41" i="10"/>
  <c r="Y41" i="9"/>
  <c r="Y41" i="8"/>
  <c r="Y41" i="6"/>
  <c r="Y41" i="4"/>
  <c r="Y41" i="7"/>
  <c r="Q41" i="10"/>
  <c r="Q41" i="9"/>
  <c r="Q41" i="8"/>
  <c r="Q41" i="6"/>
  <c r="Q41" i="4"/>
  <c r="Q41" i="7"/>
  <c r="AI41" i="10"/>
  <c r="AI41" i="9"/>
  <c r="AI41" i="8"/>
  <c r="AI41" i="6"/>
  <c r="AI41" i="4"/>
  <c r="AI41" i="7"/>
  <c r="AF41" i="10"/>
  <c r="AF41" i="9"/>
  <c r="AF41" i="8"/>
  <c r="AF41" i="6"/>
  <c r="AF41" i="4"/>
  <c r="AF41" i="7"/>
  <c r="AJ41" i="10"/>
  <c r="AJ41" i="9"/>
  <c r="AJ41" i="8"/>
  <c r="AJ41" i="6"/>
  <c r="AJ41" i="4"/>
  <c r="AJ41" i="7"/>
  <c r="C46" i="9"/>
  <c r="C46" i="10"/>
  <c r="C46" i="8"/>
  <c r="C46" i="6"/>
  <c r="C46" i="4"/>
  <c r="C46" i="7"/>
  <c r="N41" i="10"/>
  <c r="N41" i="9"/>
  <c r="N41" i="8"/>
  <c r="N41" i="6"/>
  <c r="N41" i="4"/>
  <c r="N41" i="7"/>
  <c r="E46" i="10"/>
  <c r="E46" i="9"/>
  <c r="E46" i="8"/>
  <c r="E46" i="6"/>
  <c r="E46" i="4"/>
  <c r="E46" i="7"/>
  <c r="W41" i="10"/>
  <c r="W41" i="9"/>
  <c r="W41" i="8"/>
  <c r="W41" i="6"/>
  <c r="W41" i="4"/>
  <c r="W41" i="7"/>
  <c r="AB100" i="6"/>
  <c r="AB100" i="4"/>
  <c r="AF100" i="6"/>
  <c r="AF100" i="4"/>
  <c r="Z86" i="6"/>
  <c r="Z86" i="4"/>
  <c r="AC86" i="6"/>
  <c r="AC86" i="4"/>
  <c r="Z31" i="5"/>
  <c r="S46" i="5"/>
  <c r="AD31" i="5"/>
  <c r="AD37" i="5"/>
  <c r="W33" i="5"/>
  <c r="G33" i="5"/>
  <c r="T33" i="5"/>
  <c r="N33" i="5"/>
  <c r="W46" i="5"/>
  <c r="T31" i="5"/>
  <c r="AD46" i="5"/>
  <c r="M31" i="5"/>
  <c r="AI31" i="5"/>
  <c r="K31" i="5"/>
  <c r="AH42" i="9"/>
  <c r="AH42" i="10"/>
  <c r="AH42" i="8"/>
  <c r="AH42" i="4"/>
  <c r="AH42" i="6"/>
  <c r="AH42" i="7"/>
  <c r="AE46" i="5"/>
  <c r="AG37" i="5"/>
  <c r="AD96" i="5"/>
  <c r="AM42" i="9"/>
  <c r="AM42" i="10"/>
  <c r="AM42" i="8"/>
  <c r="AM42" i="6"/>
  <c r="AM42" i="4"/>
  <c r="AM42" i="7"/>
  <c r="AE100" i="6"/>
  <c r="AE100" i="4"/>
  <c r="T100" i="4"/>
  <c r="T100" i="6"/>
  <c r="Q100" i="4"/>
  <c r="Q100" i="6"/>
  <c r="B100" i="6"/>
  <c r="B100" i="4"/>
  <c r="AC100" i="6"/>
  <c r="AC100" i="4"/>
  <c r="AI86" i="4"/>
  <c r="AI86" i="6"/>
  <c r="AD86" i="6"/>
  <c r="AD86" i="4"/>
  <c r="P33" i="5"/>
  <c r="AF31" i="5"/>
  <c r="AA37" i="5"/>
  <c r="AO41" i="5"/>
  <c r="S33" i="5"/>
  <c r="Q31" i="5"/>
  <c r="AE37" i="5"/>
  <c r="O33" i="5"/>
  <c r="K33" i="5"/>
  <c r="Y31" i="5"/>
  <c r="AL41" i="5"/>
  <c r="Y46" i="5"/>
  <c r="B31" i="5"/>
  <c r="I33" i="5"/>
  <c r="H46" i="5"/>
  <c r="AB31" i="5"/>
  <c r="AJ96" i="5"/>
  <c r="AK91" i="5"/>
  <c r="AI37" i="5"/>
  <c r="AG46" i="5"/>
  <c r="AE42" i="10"/>
  <c r="AE42" i="9"/>
  <c r="AE42" i="8"/>
  <c r="AE42" i="6"/>
  <c r="AE42" i="4"/>
  <c r="AE42" i="7"/>
  <c r="R46" i="5"/>
  <c r="AM86" i="5"/>
  <c r="AK85" i="5"/>
  <c r="AO42" i="10"/>
  <c r="AO42" i="9"/>
  <c r="AO42" i="8"/>
  <c r="AO42" i="6"/>
  <c r="AO42" i="4"/>
  <c r="AO42" i="7"/>
  <c r="AI42" i="10"/>
  <c r="AI42" i="9"/>
  <c r="AI42" i="8"/>
  <c r="AI42" i="6"/>
  <c r="AI42" i="4"/>
  <c r="AI42" i="7"/>
  <c r="AI96" i="5"/>
  <c r="M100" i="6"/>
  <c r="M100" i="4"/>
  <c r="J100" i="4"/>
  <c r="J100" i="6"/>
  <c r="U100" i="6"/>
  <c r="U100" i="4"/>
  <c r="L100" i="4"/>
  <c r="L100" i="6"/>
  <c r="O100" i="6"/>
  <c r="O100" i="4"/>
  <c r="AD100" i="6"/>
  <c r="AD100" i="4"/>
  <c r="AA100" i="4"/>
  <c r="AA100" i="6"/>
  <c r="O31" i="5"/>
  <c r="Q33" i="5"/>
  <c r="L46" i="5"/>
  <c r="D31" i="5"/>
  <c r="H33" i="5"/>
  <c r="AE31" i="5"/>
  <c r="Z37" i="5"/>
  <c r="AI46" i="5"/>
  <c r="D33" i="5"/>
  <c r="M46" i="5"/>
  <c r="M33" i="5"/>
  <c r="AF42" i="9"/>
  <c r="AF42" i="10"/>
  <c r="AF42" i="8"/>
  <c r="AF42" i="6"/>
  <c r="AF42" i="4"/>
  <c r="AF42" i="7"/>
  <c r="AA46" i="5"/>
  <c r="AO96" i="5"/>
  <c r="G31" i="5"/>
  <c r="P100" i="4"/>
  <c r="P100" i="6"/>
  <c r="AG100" i="4"/>
  <c r="AG100" i="6"/>
  <c r="AK95" i="5"/>
  <c r="R31" i="5"/>
  <c r="L33" i="5"/>
  <c r="X31" i="5"/>
  <c r="R33" i="5"/>
  <c r="V46" i="5"/>
  <c r="X46" i="5"/>
  <c r="AN96" i="5"/>
  <c r="J33" i="5"/>
  <c r="AB37" i="5"/>
  <c r="AD42" i="10"/>
  <c r="AD42" i="9"/>
  <c r="AD42" i="8"/>
  <c r="AD42" i="4"/>
  <c r="AD42" i="6"/>
  <c r="AD42" i="7"/>
  <c r="N31" i="5"/>
  <c r="AH96" i="5"/>
  <c r="AG96" i="5"/>
  <c r="AA96" i="5"/>
  <c r="AB96" i="5"/>
  <c r="AH37" i="5"/>
  <c r="AF86" i="6"/>
  <c r="AF86" i="4"/>
  <c r="AG86" i="6"/>
  <c r="AG86" i="4"/>
  <c r="W100" i="6"/>
  <c r="W100" i="4"/>
  <c r="AJ86" i="4"/>
  <c r="AJ86" i="6"/>
  <c r="D100" i="6"/>
  <c r="D100" i="4"/>
  <c r="V100" i="4"/>
  <c r="V100" i="6"/>
  <c r="AL37" i="5"/>
  <c r="C31" i="5"/>
  <c r="L31" i="5"/>
  <c r="V33" i="5"/>
  <c r="AQ42" i="5"/>
  <c r="Q46" i="5"/>
  <c r="C33" i="5"/>
  <c r="P46" i="5"/>
  <c r="X33" i="5"/>
  <c r="O46" i="5"/>
  <c r="AH31" i="5"/>
  <c r="E31" i="5"/>
  <c r="AC31" i="5"/>
  <c r="AN41" i="5"/>
  <c r="AF96" i="5"/>
  <c r="AG31" i="5"/>
  <c r="AB42" i="10"/>
  <c r="AB42" i="9"/>
  <c r="AB42" i="8"/>
  <c r="AB42" i="6"/>
  <c r="AB42" i="4"/>
  <c r="AB42" i="7"/>
  <c r="AL42" i="10"/>
  <c r="AL42" i="9"/>
  <c r="AL42" i="8"/>
  <c r="AL42" i="6"/>
  <c r="AL42" i="4"/>
  <c r="AL42" i="7"/>
  <c r="AJ46" i="5"/>
  <c r="H95" i="6"/>
  <c r="H95" i="4"/>
  <c r="F100" i="6"/>
  <c r="F100" i="4"/>
  <c r="AB86" i="6"/>
  <c r="AB86" i="4"/>
  <c r="Y86" i="6"/>
  <c r="Y86" i="4"/>
  <c r="E100" i="4"/>
  <c r="E100" i="6"/>
  <c r="R100" i="6"/>
  <c r="R100" i="4"/>
  <c r="AE86" i="6"/>
  <c r="AE86" i="4"/>
  <c r="U33" i="5"/>
  <c r="J31" i="5"/>
  <c r="AJ37" i="5"/>
  <c r="U46" i="5"/>
  <c r="H31" i="5"/>
  <c r="J46" i="5"/>
  <c r="F31" i="5"/>
  <c r="AM41" i="5"/>
  <c r="V31" i="5"/>
  <c r="AC37" i="5"/>
  <c r="AC96" i="5"/>
  <c r="AK96" i="6"/>
  <c r="AK96" i="4"/>
  <c r="AN42" i="10"/>
  <c r="AN42" i="9"/>
  <c r="AN42" i="8"/>
  <c r="AN42" i="6"/>
  <c r="AN42" i="4"/>
  <c r="AN42" i="7"/>
  <c r="K46" i="5"/>
  <c r="AE96" i="5"/>
  <c r="Z42" i="9"/>
  <c r="Z42" i="10"/>
  <c r="Z42" i="8"/>
  <c r="Z42" i="6"/>
  <c r="Z42" i="4"/>
  <c r="Z42" i="7"/>
  <c r="I100" i="4"/>
  <c r="I100" i="6"/>
  <c r="H100" i="4"/>
  <c r="H100" i="6"/>
  <c r="G100" i="4"/>
  <c r="G100" i="6"/>
  <c r="AH86" i="4"/>
  <c r="AH86" i="6"/>
  <c r="X100" i="4"/>
  <c r="X100" i="6"/>
  <c r="F33" i="5"/>
  <c r="AK31" i="10"/>
  <c r="AK31" i="9"/>
  <c r="AK31" i="8"/>
  <c r="AK31" i="4"/>
  <c r="AK31" i="6"/>
  <c r="AK31" i="7"/>
  <c r="E33" i="5"/>
  <c r="Y33" i="5"/>
  <c r="AF46" i="5"/>
  <c r="AB46" i="5"/>
  <c r="P31" i="5"/>
  <c r="I46" i="5"/>
  <c r="AP42" i="5"/>
  <c r="W31" i="5"/>
  <c r="S31" i="5"/>
  <c r="AJ31" i="5"/>
  <c r="AC46" i="5"/>
  <c r="T46" i="5"/>
  <c r="AK33" i="9"/>
  <c r="AK33" i="10"/>
  <c r="AK33" i="8"/>
  <c r="AK33" i="6"/>
  <c r="AK33" i="4"/>
  <c r="AK33" i="7"/>
  <c r="Z46" i="5"/>
  <c r="I95" i="5"/>
  <c r="C100" i="4"/>
  <c r="C100" i="6"/>
  <c r="K100" i="4"/>
  <c r="K100" i="6"/>
  <c r="Z100" i="4"/>
  <c r="Z100" i="6"/>
  <c r="N100" i="6"/>
  <c r="N100" i="4"/>
  <c r="S100" i="4"/>
  <c r="S100" i="6"/>
  <c r="Y100" i="4"/>
  <c r="Y100" i="6"/>
  <c r="AA86" i="6"/>
  <c r="AA86" i="4"/>
  <c r="I31" i="5"/>
  <c r="N46" i="5"/>
  <c r="B33" i="5"/>
  <c r="AA31" i="5"/>
  <c r="AH46" i="5"/>
  <c r="AF37" i="5"/>
  <c r="AL96" i="5"/>
  <c r="U31" i="5"/>
  <c r="AG42" i="10"/>
  <c r="AG42" i="9"/>
  <c r="AG42" i="8"/>
  <c r="AG42" i="6"/>
  <c r="AG42" i="4"/>
  <c r="AG42" i="7"/>
  <c r="Z96" i="5"/>
  <c r="AC42" i="10"/>
  <c r="AC42" i="9"/>
  <c r="AC42" i="8"/>
  <c r="AC42" i="4"/>
  <c r="AC42" i="6"/>
  <c r="AC42" i="7"/>
  <c r="AJ42" i="10"/>
  <c r="AJ42" i="9"/>
  <c r="AJ42" i="8"/>
  <c r="AJ42" i="6"/>
  <c r="AJ42" i="4"/>
  <c r="AJ42" i="7"/>
  <c r="AA42" i="9"/>
  <c r="AA42" i="10"/>
  <c r="AA42" i="8"/>
  <c r="AA42" i="6"/>
  <c r="AA42" i="4"/>
  <c r="AA42" i="7"/>
  <c r="AL94" i="4"/>
  <c r="AL94" i="6"/>
  <c r="Q94" i="4"/>
  <c r="Q94" i="6"/>
  <c r="AN94" i="4"/>
  <c r="AN94" i="6"/>
  <c r="K94" i="4"/>
  <c r="K94" i="6"/>
  <c r="E94" i="6"/>
  <c r="E94" i="4"/>
  <c r="AO94" i="5"/>
  <c r="R94" i="4"/>
  <c r="R94" i="6"/>
  <c r="AM94" i="4"/>
  <c r="AM94" i="6"/>
  <c r="V94" i="4"/>
  <c r="V94" i="6"/>
  <c r="AB94" i="4"/>
  <c r="AB94" i="6"/>
  <c r="Z94" i="4"/>
  <c r="Z94" i="6"/>
  <c r="S94" i="6"/>
  <c r="S94" i="4"/>
  <c r="M94" i="6"/>
  <c r="M94" i="4"/>
  <c r="F94" i="4"/>
  <c r="F94" i="6"/>
  <c r="W94" i="4"/>
  <c r="W94" i="6"/>
  <c r="AJ94" i="4"/>
  <c r="AJ94" i="6"/>
  <c r="AI94" i="4"/>
  <c r="AI94" i="6"/>
  <c r="AM96" i="5"/>
  <c r="AG33" i="5"/>
  <c r="AI33" i="5"/>
  <c r="AE33" i="5"/>
  <c r="Z33" i="5"/>
  <c r="AC33" i="5"/>
  <c r="AO33" i="5"/>
  <c r="AB33" i="5"/>
  <c r="AH33" i="5"/>
  <c r="AJ33" i="5"/>
  <c r="AF33" i="5"/>
  <c r="AA33" i="5"/>
  <c r="AD33" i="5"/>
  <c r="Z31" i="11"/>
  <c r="C33" i="11"/>
  <c r="P31" i="11"/>
  <c r="Q31" i="11"/>
  <c r="O33" i="11"/>
  <c r="AJ37" i="11"/>
  <c r="AO41" i="11"/>
  <c r="AQ42" i="11"/>
  <c r="N46" i="11"/>
  <c r="L33" i="11"/>
  <c r="B33" i="11"/>
  <c r="AP42" i="11"/>
  <c r="S31" i="11"/>
  <c r="L46" i="11"/>
  <c r="AF33" i="11"/>
  <c r="AJ33" i="11"/>
  <c r="C31" i="11"/>
  <c r="P46" i="11"/>
  <c r="V46" i="11"/>
  <c r="T31" i="11"/>
  <c r="D33" i="11"/>
  <c r="E31" i="11"/>
  <c r="M33" i="11"/>
  <c r="F33" i="11"/>
  <c r="R31" i="11"/>
  <c r="Z46" i="11"/>
  <c r="U33" i="11"/>
  <c r="X31" i="11"/>
  <c r="Y46" i="11"/>
  <c r="S46" i="11"/>
  <c r="H31" i="11"/>
  <c r="V31" i="11"/>
  <c r="K31" i="11"/>
  <c r="N31" i="11"/>
  <c r="U46" i="11"/>
  <c r="G33" i="11"/>
  <c r="AH46" i="11"/>
  <c r="W33" i="11"/>
  <c r="W46" i="11"/>
  <c r="D31" i="11"/>
  <c r="M46" i="11"/>
  <c r="AD33" i="11"/>
  <c r="AA33" i="11"/>
  <c r="O46" i="11"/>
  <c r="AF37" i="11"/>
  <c r="AI37" i="11"/>
  <c r="AJ46" i="11"/>
  <c r="P33" i="11"/>
  <c r="J31" i="11"/>
  <c r="E33" i="11"/>
  <c r="Q33" i="11"/>
  <c r="Q46" i="11"/>
  <c r="H33" i="11"/>
  <c r="X33" i="11"/>
  <c r="AO33" i="11"/>
  <c r="I46" i="11"/>
  <c r="X46" i="11"/>
  <c r="AG31" i="11"/>
  <c r="T46" i="11"/>
  <c r="AC33" i="11"/>
  <c r="AA46" i="11"/>
  <c r="Z33" i="11"/>
  <c r="T33" i="11"/>
  <c r="AA37" i="11"/>
  <c r="V33" i="11"/>
  <c r="AB46" i="11"/>
  <c r="R33" i="11"/>
  <c r="K33" i="11"/>
  <c r="AI46" i="11"/>
  <c r="AI31" i="11"/>
  <c r="I33" i="11"/>
  <c r="AG46" i="11"/>
  <c r="AE31" i="11"/>
  <c r="AE37" i="11"/>
  <c r="AE33" i="11"/>
  <c r="AF31" i="11"/>
  <c r="O31" i="11"/>
  <c r="AD31" i="11"/>
  <c r="AG33" i="11"/>
  <c r="AF46" i="11"/>
  <c r="J46" i="11"/>
  <c r="AH31" i="11"/>
  <c r="Z37" i="11"/>
  <c r="F31" i="11"/>
  <c r="AM41" i="11"/>
  <c r="H46" i="11"/>
  <c r="AC46" i="11"/>
  <c r="AB37" i="11"/>
  <c r="AG37" i="11"/>
  <c r="AL37" i="11"/>
  <c r="L31" i="11"/>
  <c r="AB33" i="11"/>
  <c r="I31" i="11"/>
  <c r="Y33" i="11"/>
  <c r="AD37" i="11"/>
  <c r="N33" i="11"/>
  <c r="S33" i="11"/>
  <c r="Y31" i="11"/>
  <c r="G31" i="11"/>
  <c r="AC31" i="11"/>
  <c r="W31" i="11"/>
  <c r="AJ31" i="11"/>
  <c r="AN41" i="11"/>
  <c r="AB31" i="11"/>
  <c r="AH37" i="11"/>
  <c r="AL41" i="11"/>
  <c r="AI33" i="11"/>
  <c r="M31" i="11"/>
  <c r="B31" i="11"/>
  <c r="AE46" i="11"/>
  <c r="AH33" i="11"/>
  <c r="AA31" i="11"/>
  <c r="AD46" i="11"/>
  <c r="J33" i="11"/>
  <c r="AC37" i="11"/>
  <c r="U31" i="11"/>
  <c r="K46" i="11"/>
  <c r="R46" i="11"/>
  <c r="B40" i="9" l="1"/>
  <c r="B40" i="10"/>
  <c r="B40" i="8"/>
  <c r="B40" i="6"/>
  <c r="B40" i="4"/>
  <c r="B40" i="7"/>
  <c r="AN40" i="10"/>
  <c r="AN40" i="9"/>
  <c r="AN40" i="8"/>
  <c r="AN40" i="6"/>
  <c r="AN40" i="4"/>
  <c r="AN40" i="7"/>
  <c r="AM46" i="9"/>
  <c r="AM46" i="10"/>
  <c r="AM46" i="8"/>
  <c r="AM46" i="6"/>
  <c r="AM46" i="4"/>
  <c r="AM46" i="7"/>
  <c r="N40" i="10"/>
  <c r="N40" i="9"/>
  <c r="N40" i="8"/>
  <c r="N40" i="6"/>
  <c r="N40" i="4"/>
  <c r="N40" i="7"/>
  <c r="AL40" i="10"/>
  <c r="AL40" i="9"/>
  <c r="AL40" i="8"/>
  <c r="AL40" i="6"/>
  <c r="AL40" i="4"/>
  <c r="AL40" i="7"/>
  <c r="J41" i="10"/>
  <c r="J41" i="9"/>
  <c r="J41" i="8"/>
  <c r="J41" i="6"/>
  <c r="J41" i="4"/>
  <c r="J41" i="7"/>
  <c r="AH40" i="10"/>
  <c r="AH40" i="9"/>
  <c r="AH40" i="8"/>
  <c r="AH40" i="6"/>
  <c r="AH40" i="4"/>
  <c r="AH40" i="7"/>
  <c r="AM40" i="9"/>
  <c r="AM40" i="10"/>
  <c r="AM40" i="8"/>
  <c r="AM40" i="6"/>
  <c r="AM40" i="4"/>
  <c r="AM40" i="7"/>
  <c r="AK41" i="10"/>
  <c r="AK41" i="9"/>
  <c r="AK41" i="8"/>
  <c r="AK41" i="6"/>
  <c r="AK41" i="4"/>
  <c r="AK41" i="7"/>
  <c r="J86" i="6"/>
  <c r="J86" i="4"/>
  <c r="AF100" i="5"/>
  <c r="H95" i="5"/>
  <c r="Z41" i="5"/>
  <c r="Z100" i="5"/>
  <c r="AA86" i="5"/>
  <c r="X100" i="5"/>
  <c r="Q100" i="5"/>
  <c r="U100" i="5"/>
  <c r="K41" i="5"/>
  <c r="AA42" i="5"/>
  <c r="G95" i="6"/>
  <c r="G95" i="4"/>
  <c r="M86" i="6"/>
  <c r="M86" i="4"/>
  <c r="T86" i="6"/>
  <c r="T86" i="4"/>
  <c r="AH41" i="5"/>
  <c r="C100" i="5"/>
  <c r="B46" i="5"/>
  <c r="R41" i="5"/>
  <c r="W100" i="5"/>
  <c r="D46" i="5"/>
  <c r="AG42" i="5"/>
  <c r="AA41" i="5"/>
  <c r="Y41" i="5"/>
  <c r="C46" i="5"/>
  <c r="AK37" i="5"/>
  <c r="AI42" i="5"/>
  <c r="E100" i="5"/>
  <c r="M100" i="5"/>
  <c r="AC86" i="5"/>
  <c r="AC41" i="5"/>
  <c r="P100" i="5"/>
  <c r="AB41" i="5"/>
  <c r="K100" i="5"/>
  <c r="I86" i="6"/>
  <c r="I86" i="4"/>
  <c r="Q86" i="6"/>
  <c r="Q86" i="4"/>
  <c r="AK96" i="5"/>
  <c r="AB42" i="5"/>
  <c r="AL46" i="5"/>
  <c r="O100" i="5"/>
  <c r="L100" i="5"/>
  <c r="V41" i="5"/>
  <c r="F46" i="5"/>
  <c r="V100" i="5"/>
  <c r="AK86" i="4"/>
  <c r="AK86" i="6"/>
  <c r="T100" i="5"/>
  <c r="AG41" i="5"/>
  <c r="T41" i="5"/>
  <c r="AC42" i="5"/>
  <c r="G46" i="5"/>
  <c r="AK46" i="5"/>
  <c r="AH86" i="5"/>
  <c r="AG86" i="5"/>
  <c r="AD86" i="5"/>
  <c r="W41" i="5"/>
  <c r="P41" i="5"/>
  <c r="Q41" i="5"/>
  <c r="AL42" i="5"/>
  <c r="Z42" i="5"/>
  <c r="AD41" i="5"/>
  <c r="AG100" i="5"/>
  <c r="Y100" i="5"/>
  <c r="Z86" i="5"/>
  <c r="AI41" i="5"/>
  <c r="B100" i="5"/>
  <c r="AH42" i="5"/>
  <c r="D100" i="5"/>
  <c r="S100" i="5"/>
  <c r="M41" i="5"/>
  <c r="AJ86" i="5"/>
  <c r="U86" i="6"/>
  <c r="U86" i="4"/>
  <c r="N86" i="6"/>
  <c r="N86" i="4"/>
  <c r="L41" i="5"/>
  <c r="AO42" i="5"/>
  <c r="X41" i="5"/>
  <c r="AE42" i="5"/>
  <c r="AK42" i="10"/>
  <c r="AK42" i="9"/>
  <c r="AK42" i="8"/>
  <c r="AK42" i="6"/>
  <c r="AK42" i="4"/>
  <c r="AK42" i="7"/>
  <c r="AK31" i="5"/>
  <c r="AF86" i="5"/>
  <c r="J100" i="5"/>
  <c r="AC100" i="5"/>
  <c r="AB86" i="5"/>
  <c r="F100" i="5"/>
  <c r="N100" i="5"/>
  <c r="H100" i="5"/>
  <c r="U41" i="5"/>
  <c r="E46" i="5"/>
  <c r="AD42" i="5"/>
  <c r="AF42" i="5"/>
  <c r="AE41" i="5"/>
  <c r="O41" i="5"/>
  <c r="AJ42" i="5"/>
  <c r="N41" i="5"/>
  <c r="AN42" i="5"/>
  <c r="AE86" i="5"/>
  <c r="Y86" i="5"/>
  <c r="R100" i="5"/>
  <c r="S41" i="5"/>
  <c r="AL86" i="4"/>
  <c r="AL86" i="6"/>
  <c r="AJ41" i="5"/>
  <c r="AI86" i="5"/>
  <c r="AB100" i="5"/>
  <c r="AF41" i="5"/>
  <c r="I100" i="5"/>
  <c r="G100" i="5"/>
  <c r="AA100" i="5"/>
  <c r="AD100" i="5"/>
  <c r="AE100" i="5"/>
  <c r="L94" i="4"/>
  <c r="L94" i="6"/>
  <c r="V94" i="5"/>
  <c r="Q94" i="5"/>
  <c r="S94" i="5"/>
  <c r="AM94" i="5"/>
  <c r="AL94" i="5"/>
  <c r="U94" i="4"/>
  <c r="U94" i="6"/>
  <c r="AJ94" i="5"/>
  <c r="AA94" i="6"/>
  <c r="AA94" i="4"/>
  <c r="P94" i="4"/>
  <c r="P94" i="6"/>
  <c r="X94" i="6"/>
  <c r="X94" i="4"/>
  <c r="W94" i="5"/>
  <c r="AE94" i="4"/>
  <c r="AE94" i="6"/>
  <c r="I94" i="4"/>
  <c r="I94" i="6"/>
  <c r="D94" i="6"/>
  <c r="D94" i="4"/>
  <c r="AH94" i="4"/>
  <c r="AH94" i="6"/>
  <c r="Z94" i="5"/>
  <c r="AK94" i="4"/>
  <c r="AK94" i="6"/>
  <c r="O94" i="4"/>
  <c r="O94" i="6"/>
  <c r="AC94" i="6"/>
  <c r="AC94" i="4"/>
  <c r="F94" i="5"/>
  <c r="T94" i="4"/>
  <c r="T94" i="6"/>
  <c r="AG94" i="6"/>
  <c r="AG94" i="4"/>
  <c r="G94" i="4"/>
  <c r="G94" i="6"/>
  <c r="N94" i="6"/>
  <c r="N94" i="4"/>
  <c r="E94" i="5"/>
  <c r="AN94" i="5"/>
  <c r="AI94" i="5"/>
  <c r="J94" i="4"/>
  <c r="J94" i="6"/>
  <c r="H94" i="6"/>
  <c r="H94" i="4"/>
  <c r="K94" i="5"/>
  <c r="C94" i="4"/>
  <c r="C94" i="6"/>
  <c r="AF94" i="6"/>
  <c r="AF94" i="4"/>
  <c r="M94" i="5"/>
  <c r="AD94" i="6"/>
  <c r="AD94" i="4"/>
  <c r="Y94" i="4"/>
  <c r="Y94" i="6"/>
  <c r="B94" i="6"/>
  <c r="B94" i="4"/>
  <c r="R94" i="5"/>
  <c r="AB94" i="5"/>
  <c r="AM42" i="5"/>
  <c r="AK33" i="5"/>
  <c r="AD41" i="11"/>
  <c r="AD42" i="11"/>
  <c r="Z42" i="11"/>
  <c r="U41" i="11"/>
  <c r="AH41" i="11"/>
  <c r="E46" i="11"/>
  <c r="AJ42" i="11"/>
  <c r="V41" i="11"/>
  <c r="AE42" i="11"/>
  <c r="AC42" i="11"/>
  <c r="AB42" i="11"/>
  <c r="O41" i="11"/>
  <c r="P41" i="11"/>
  <c r="AG42" i="11"/>
  <c r="AO42" i="11"/>
  <c r="AL42" i="11"/>
  <c r="AN42" i="11"/>
  <c r="D46" i="11"/>
  <c r="AJ41" i="11"/>
  <c r="X41" i="11"/>
  <c r="AL46" i="11"/>
  <c r="F46" i="11"/>
  <c r="L41" i="11"/>
  <c r="W41" i="11"/>
  <c r="AM42" i="11"/>
  <c r="AE41" i="11"/>
  <c r="AF42" i="11"/>
  <c r="Q41" i="11"/>
  <c r="AK33" i="11"/>
  <c r="Y41" i="11"/>
  <c r="Z41" i="11"/>
  <c r="AH42" i="11"/>
  <c r="B46" i="11"/>
  <c r="R41" i="11"/>
  <c r="C46" i="11"/>
  <c r="AK31" i="11"/>
  <c r="AF41" i="11"/>
  <c r="T41" i="11"/>
  <c r="AA41" i="11"/>
  <c r="AI41" i="11"/>
  <c r="AG41" i="11"/>
  <c r="N41" i="11"/>
  <c r="AK37" i="11"/>
  <c r="AK46" i="11"/>
  <c r="AI42" i="11"/>
  <c r="G46" i="11"/>
  <c r="M41" i="11"/>
  <c r="AB41" i="11"/>
  <c r="AC41" i="11"/>
  <c r="S41" i="11"/>
  <c r="AA42" i="11"/>
  <c r="K41" i="11"/>
  <c r="AC40" i="9" l="1"/>
  <c r="AC40" i="10"/>
  <c r="AC40" i="8"/>
  <c r="AC40" i="6"/>
  <c r="AC40" i="4"/>
  <c r="AC40" i="7"/>
  <c r="AA40" i="9"/>
  <c r="AA40" i="10"/>
  <c r="AA40" i="8"/>
  <c r="AA40" i="6"/>
  <c r="AA40" i="4"/>
  <c r="AA40" i="7"/>
  <c r="AE40" i="9"/>
  <c r="AE40" i="10"/>
  <c r="AE40" i="8"/>
  <c r="AE40" i="6"/>
  <c r="AE40" i="4"/>
  <c r="AE40" i="7"/>
  <c r="AG40" i="9"/>
  <c r="AG40" i="10"/>
  <c r="AG40" i="8"/>
  <c r="AG40" i="6"/>
  <c r="AG40" i="4"/>
  <c r="AG40" i="7"/>
  <c r="C40" i="9"/>
  <c r="C40" i="10"/>
  <c r="C40" i="8"/>
  <c r="C40" i="6"/>
  <c r="C40" i="4"/>
  <c r="C40" i="7"/>
  <c r="AN46" i="9"/>
  <c r="AN46" i="10"/>
  <c r="AN46" i="8"/>
  <c r="AN46" i="6"/>
  <c r="AN46" i="4"/>
  <c r="AN46" i="7"/>
  <c r="I40" i="9"/>
  <c r="I40" i="10"/>
  <c r="I40" i="8"/>
  <c r="I40" i="6"/>
  <c r="I40" i="4"/>
  <c r="I40" i="7"/>
  <c r="Z40" i="10"/>
  <c r="Z40" i="9"/>
  <c r="Z40" i="8"/>
  <c r="Z40" i="6"/>
  <c r="Z40" i="4"/>
  <c r="Z40" i="7"/>
  <c r="H40" i="10"/>
  <c r="H40" i="9"/>
  <c r="H40" i="8"/>
  <c r="H40" i="6"/>
  <c r="H40" i="4"/>
  <c r="H40" i="7"/>
  <c r="O40" i="9"/>
  <c r="O40" i="10"/>
  <c r="O40" i="8"/>
  <c r="O40" i="6"/>
  <c r="O40" i="4"/>
  <c r="O40" i="7"/>
  <c r="L40" i="10"/>
  <c r="L40" i="9"/>
  <c r="L40" i="8"/>
  <c r="L40" i="6"/>
  <c r="L40" i="4"/>
  <c r="L40" i="7"/>
  <c r="K40" i="10"/>
  <c r="K40" i="9"/>
  <c r="K40" i="8"/>
  <c r="K40" i="6"/>
  <c r="K40" i="4"/>
  <c r="K40" i="7"/>
  <c r="Y40" i="9"/>
  <c r="Y40" i="10"/>
  <c r="Y40" i="8"/>
  <c r="Y40" i="6"/>
  <c r="Y40" i="4"/>
  <c r="Y40" i="7"/>
  <c r="F40" i="9"/>
  <c r="F40" i="10"/>
  <c r="F40" i="8"/>
  <c r="F40" i="6"/>
  <c r="F40" i="4"/>
  <c r="F40" i="7"/>
  <c r="AB40" i="9"/>
  <c r="AB40" i="10"/>
  <c r="AB40" i="8"/>
  <c r="AB40" i="6"/>
  <c r="AB40" i="4"/>
  <c r="AB40" i="7"/>
  <c r="P40" i="10"/>
  <c r="P40" i="9"/>
  <c r="P40" i="8"/>
  <c r="P40" i="6"/>
  <c r="P40" i="4"/>
  <c r="P40" i="7"/>
  <c r="G40" i="10"/>
  <c r="G40" i="9"/>
  <c r="G40" i="8"/>
  <c r="G40" i="6"/>
  <c r="G40" i="4"/>
  <c r="G40" i="7"/>
  <c r="I41" i="10"/>
  <c r="I41" i="9"/>
  <c r="I41" i="8"/>
  <c r="I41" i="6"/>
  <c r="I41" i="4"/>
  <c r="I41" i="7"/>
  <c r="AF40" i="10"/>
  <c r="AF40" i="9"/>
  <c r="AF40" i="8"/>
  <c r="AF40" i="6"/>
  <c r="AF40" i="4"/>
  <c r="AF40" i="7"/>
  <c r="S40" i="10"/>
  <c r="S40" i="9"/>
  <c r="S40" i="8"/>
  <c r="S40" i="6"/>
  <c r="S40" i="4"/>
  <c r="S40" i="7"/>
  <c r="E40" i="9"/>
  <c r="E40" i="10"/>
  <c r="E40" i="8"/>
  <c r="E40" i="6"/>
  <c r="E40" i="4"/>
  <c r="E40" i="7"/>
  <c r="U40" i="10"/>
  <c r="U40" i="9"/>
  <c r="U40" i="8"/>
  <c r="U40" i="6"/>
  <c r="U40" i="4"/>
  <c r="U40" i="7"/>
  <c r="AD40" i="10"/>
  <c r="AD40" i="9"/>
  <c r="AD40" i="8"/>
  <c r="AD40" i="6"/>
  <c r="AD40" i="4"/>
  <c r="AD40" i="7"/>
  <c r="M40" i="10"/>
  <c r="M40" i="9"/>
  <c r="M40" i="8"/>
  <c r="M40" i="6"/>
  <c r="M40" i="4"/>
  <c r="M40" i="7"/>
  <c r="T40" i="10"/>
  <c r="T40" i="9"/>
  <c r="T40" i="8"/>
  <c r="T40" i="6"/>
  <c r="T40" i="4"/>
  <c r="T40" i="7"/>
  <c r="W40" i="9"/>
  <c r="W40" i="10"/>
  <c r="W40" i="8"/>
  <c r="W40" i="6"/>
  <c r="W40" i="4"/>
  <c r="W40" i="7"/>
  <c r="X40" i="10"/>
  <c r="X40" i="9"/>
  <c r="X40" i="8"/>
  <c r="X40" i="6"/>
  <c r="X40" i="4"/>
  <c r="X40" i="7"/>
  <c r="V40" i="9"/>
  <c r="V40" i="10"/>
  <c r="V40" i="8"/>
  <c r="V40" i="6"/>
  <c r="V40" i="4"/>
  <c r="V40" i="7"/>
  <c r="R40" i="10"/>
  <c r="R40" i="9"/>
  <c r="R40" i="8"/>
  <c r="R40" i="6"/>
  <c r="R40" i="4"/>
  <c r="R40" i="7"/>
  <c r="AJ40" i="9"/>
  <c r="AJ40" i="10"/>
  <c r="AJ40" i="8"/>
  <c r="AJ40" i="6"/>
  <c r="AJ40" i="4"/>
  <c r="AJ40" i="7"/>
  <c r="Q40" i="9"/>
  <c r="Q40" i="10"/>
  <c r="Q40" i="8"/>
  <c r="Q40" i="6"/>
  <c r="Q40" i="4"/>
  <c r="Q40" i="7"/>
  <c r="AI40" i="9"/>
  <c r="AI40" i="10"/>
  <c r="AI40" i="8"/>
  <c r="AI40" i="6"/>
  <c r="AI40" i="4"/>
  <c r="AI40" i="7"/>
  <c r="J40" i="10"/>
  <c r="J40" i="9"/>
  <c r="J40" i="8"/>
  <c r="J40" i="6"/>
  <c r="J40" i="4"/>
  <c r="J40" i="7"/>
  <c r="AO40" i="9"/>
  <c r="AO40" i="10"/>
  <c r="AO40" i="8"/>
  <c r="AO40" i="6"/>
  <c r="AO40" i="4"/>
  <c r="AO40" i="7"/>
  <c r="D40" i="9"/>
  <c r="D40" i="10"/>
  <c r="D40" i="8"/>
  <c r="D40" i="6"/>
  <c r="D40" i="4"/>
  <c r="D40" i="7"/>
  <c r="X86" i="6"/>
  <c r="X86" i="4"/>
  <c r="O86" i="6"/>
  <c r="O86" i="4"/>
  <c r="AN86" i="4"/>
  <c r="AN86" i="6"/>
  <c r="T86" i="5"/>
  <c r="I86" i="5"/>
  <c r="B86" i="6"/>
  <c r="B86" i="4"/>
  <c r="E86" i="6"/>
  <c r="E86" i="4"/>
  <c r="K86" i="6"/>
  <c r="K86" i="4"/>
  <c r="F95" i="4"/>
  <c r="F95" i="6"/>
  <c r="F86" i="6"/>
  <c r="F86" i="4"/>
  <c r="AL40" i="5"/>
  <c r="AM40" i="5"/>
  <c r="AK42" i="5"/>
  <c r="N86" i="5"/>
  <c r="W86" i="6"/>
  <c r="W86" i="4"/>
  <c r="B40" i="5"/>
  <c r="AK86" i="5"/>
  <c r="G95" i="5"/>
  <c r="Q86" i="5"/>
  <c r="S86" i="6"/>
  <c r="S86" i="4"/>
  <c r="J41" i="5"/>
  <c r="AN40" i="5"/>
  <c r="L86" i="6"/>
  <c r="L86" i="4"/>
  <c r="R86" i="6"/>
  <c r="R86" i="4"/>
  <c r="N40" i="5"/>
  <c r="AL86" i="5"/>
  <c r="U86" i="5"/>
  <c r="J86" i="5"/>
  <c r="V86" i="6"/>
  <c r="V86" i="4"/>
  <c r="P86" i="6"/>
  <c r="P86" i="4"/>
  <c r="AH40" i="5"/>
  <c r="AM46" i="5"/>
  <c r="AK41" i="5"/>
  <c r="M86" i="5"/>
  <c r="I94" i="5"/>
  <c r="H94" i="5"/>
  <c r="AG94" i="5"/>
  <c r="X94" i="5"/>
  <c r="G94" i="5"/>
  <c r="J94" i="5"/>
  <c r="AD94" i="5"/>
  <c r="N94" i="5"/>
  <c r="AA94" i="5"/>
  <c r="AH94" i="5"/>
  <c r="AF94" i="5"/>
  <c r="AC94" i="5"/>
  <c r="O94" i="5"/>
  <c r="AE94" i="5"/>
  <c r="T94" i="5"/>
  <c r="P94" i="5"/>
  <c r="U94" i="5"/>
  <c r="D94" i="5"/>
  <c r="B94" i="5"/>
  <c r="L94" i="5"/>
  <c r="Y94" i="5"/>
  <c r="AK94" i="5"/>
  <c r="C94" i="5"/>
  <c r="J41" i="11"/>
  <c r="AK41" i="11"/>
  <c r="AL40" i="11"/>
  <c r="AM46" i="11"/>
  <c r="N40" i="11"/>
  <c r="AM40" i="11"/>
  <c r="AK42" i="11"/>
  <c r="AH40" i="11"/>
  <c r="B40" i="11"/>
  <c r="AN40" i="11"/>
  <c r="AS46" i="10" l="1"/>
  <c r="AS46" i="9"/>
  <c r="AS46" i="8"/>
  <c r="AS46" i="4"/>
  <c r="AS46" i="6"/>
  <c r="AS46" i="7"/>
  <c r="AO46" i="9"/>
  <c r="AO46" i="10"/>
  <c r="AO46" i="8"/>
  <c r="AO46" i="6"/>
  <c r="AO46" i="4"/>
  <c r="AO46" i="7"/>
  <c r="AR46" i="9"/>
  <c r="AR46" i="10"/>
  <c r="AR46" i="8"/>
  <c r="AR46" i="6"/>
  <c r="AR46" i="4"/>
  <c r="AR46" i="7"/>
  <c r="H41" i="10"/>
  <c r="H41" i="9"/>
  <c r="H41" i="8"/>
  <c r="H41" i="6"/>
  <c r="H41" i="4"/>
  <c r="H41" i="7"/>
  <c r="V40" i="5"/>
  <c r="W40" i="5"/>
  <c r="AN46" i="5"/>
  <c r="F86" i="5"/>
  <c r="AG40" i="5"/>
  <c r="W86" i="5"/>
  <c r="P40" i="5"/>
  <c r="E95" i="6"/>
  <c r="E95" i="4"/>
  <c r="Q40" i="5"/>
  <c r="AC40" i="5"/>
  <c r="E86" i="5"/>
  <c r="J40" i="5"/>
  <c r="F40" i="5"/>
  <c r="Z40" i="5"/>
  <c r="AI40" i="5"/>
  <c r="AO86" i="4"/>
  <c r="AO86" i="6"/>
  <c r="O86" i="5"/>
  <c r="B86" i="5"/>
  <c r="T40" i="5"/>
  <c r="AJ40" i="5"/>
  <c r="U40" i="5"/>
  <c r="K86" i="5"/>
  <c r="AF40" i="5"/>
  <c r="AO40" i="5"/>
  <c r="I41" i="5"/>
  <c r="L86" i="5"/>
  <c r="I40" i="5"/>
  <c r="AE40" i="5"/>
  <c r="F95" i="5"/>
  <c r="X40" i="5"/>
  <c r="X86" i="5"/>
  <c r="P86" i="5"/>
  <c r="R40" i="5"/>
  <c r="G40" i="5"/>
  <c r="AB40" i="5"/>
  <c r="S40" i="5"/>
  <c r="AA40" i="5"/>
  <c r="C86" i="6"/>
  <c r="C86" i="4"/>
  <c r="L40" i="5"/>
  <c r="D40" i="5"/>
  <c r="S86" i="5"/>
  <c r="AN86" i="5"/>
  <c r="C40" i="5"/>
  <c r="K40" i="5"/>
  <c r="G86" i="6"/>
  <c r="G86" i="4"/>
  <c r="H86" i="6"/>
  <c r="H86" i="4"/>
  <c r="AD40" i="5"/>
  <c r="Y40" i="5"/>
  <c r="V86" i="5"/>
  <c r="E40" i="5"/>
  <c r="O40" i="5"/>
  <c r="R86" i="5"/>
  <c r="M40" i="5"/>
  <c r="H40" i="5"/>
  <c r="AB40" i="11"/>
  <c r="T40" i="11"/>
  <c r="W40" i="11"/>
  <c r="I41" i="11"/>
  <c r="H40" i="11"/>
  <c r="AG40" i="11"/>
  <c r="Z40" i="11"/>
  <c r="AJ40" i="11"/>
  <c r="AD40" i="11"/>
  <c r="AO40" i="11"/>
  <c r="AE40" i="11"/>
  <c r="E40" i="11"/>
  <c r="K40" i="11"/>
  <c r="S40" i="11"/>
  <c r="AI40" i="11"/>
  <c r="AN46" i="11"/>
  <c r="U40" i="11"/>
  <c r="C40" i="11"/>
  <c r="AF40" i="11"/>
  <c r="V40" i="11"/>
  <c r="L40" i="11"/>
  <c r="Y40" i="11"/>
  <c r="I40" i="11"/>
  <c r="G40" i="11"/>
  <c r="AC40" i="11"/>
  <c r="P40" i="11"/>
  <c r="M40" i="11"/>
  <c r="D40" i="11"/>
  <c r="O40" i="11"/>
  <c r="Q40" i="11"/>
  <c r="F40" i="11"/>
  <c r="X40" i="11"/>
  <c r="R40" i="11"/>
  <c r="J40" i="11"/>
  <c r="AA40" i="11"/>
  <c r="AK40" i="9" l="1"/>
  <c r="AK40" i="10"/>
  <c r="AK40" i="8"/>
  <c r="AK40" i="6"/>
  <c r="AK40" i="4"/>
  <c r="AK40" i="7"/>
  <c r="G41" i="10"/>
  <c r="G41" i="9"/>
  <c r="G41" i="8"/>
  <c r="G41" i="6"/>
  <c r="G41" i="4"/>
  <c r="G41" i="7"/>
  <c r="AS46" i="5"/>
  <c r="D95" i="6"/>
  <c r="D95" i="4"/>
  <c r="AP86" i="4"/>
  <c r="AP86" i="6"/>
  <c r="D86" i="6"/>
  <c r="D86" i="4"/>
  <c r="E95" i="5"/>
  <c r="G86" i="5"/>
  <c r="H86" i="5"/>
  <c r="C86" i="5"/>
  <c r="AO46" i="5"/>
  <c r="AR46" i="5"/>
  <c r="AO86" i="5"/>
  <c r="H41" i="5"/>
  <c r="H41" i="11"/>
  <c r="AO46" i="11"/>
  <c r="AS46" i="11"/>
  <c r="AR46" i="11"/>
  <c r="F41" i="10" l="1"/>
  <c r="F41" i="9"/>
  <c r="F41" i="8"/>
  <c r="F41" i="4"/>
  <c r="F41" i="6"/>
  <c r="F41" i="7"/>
  <c r="AQ46" i="10"/>
  <c r="AQ46" i="9"/>
  <c r="AQ46" i="8"/>
  <c r="AQ46" i="6"/>
  <c r="AQ46" i="4"/>
  <c r="AQ46" i="7"/>
  <c r="AP46" i="9"/>
  <c r="AP46" i="10"/>
  <c r="AP46" i="8"/>
  <c r="AP46" i="6"/>
  <c r="AP46" i="4"/>
  <c r="AP46" i="7"/>
  <c r="C95" i="6"/>
  <c r="C95" i="4"/>
  <c r="AP86" i="5"/>
  <c r="AK40" i="5"/>
  <c r="D95" i="5"/>
  <c r="AQ86" i="4"/>
  <c r="AQ86" i="6"/>
  <c r="G41" i="5"/>
  <c r="D86" i="5"/>
  <c r="G41" i="11"/>
  <c r="AK40" i="11"/>
  <c r="E41" i="10" l="1"/>
  <c r="E41" i="9"/>
  <c r="E41" i="8"/>
  <c r="E41" i="6"/>
  <c r="E41" i="4"/>
  <c r="E41" i="7"/>
  <c r="AP46" i="5"/>
  <c r="AS86" i="4"/>
  <c r="AS86" i="6"/>
  <c r="B95" i="6"/>
  <c r="B95" i="4"/>
  <c r="AQ86" i="5"/>
  <c r="AQ46" i="5"/>
  <c r="C95" i="5"/>
  <c r="AR86" i="4"/>
  <c r="AR86" i="6"/>
  <c r="F41" i="5"/>
  <c r="AQ46" i="11"/>
  <c r="AP46" i="11"/>
  <c r="F41" i="11"/>
  <c r="D41" i="10" l="1"/>
  <c r="D41" i="9"/>
  <c r="D41" i="8"/>
  <c r="D41" i="6"/>
  <c r="D41" i="4"/>
  <c r="D41" i="7"/>
  <c r="AR86" i="5"/>
  <c r="E41" i="5"/>
  <c r="AS86" i="5"/>
  <c r="B95" i="5"/>
  <c r="E41" i="11"/>
  <c r="C41" i="10" l="1"/>
  <c r="C41" i="9"/>
  <c r="C41" i="8"/>
  <c r="C41" i="6"/>
  <c r="C41" i="4"/>
  <c r="C41" i="7"/>
  <c r="D41" i="5"/>
  <c r="D41" i="11"/>
  <c r="B41" i="10" l="1"/>
  <c r="B41" i="9"/>
  <c r="B41" i="8"/>
  <c r="B41" i="4"/>
  <c r="B41" i="6"/>
  <c r="B41" i="7"/>
  <c r="C41" i="5"/>
  <c r="C41" i="11"/>
  <c r="B41" i="5" l="1"/>
  <c r="B41" i="11"/>
  <c r="E37" i="10" l="1"/>
  <c r="E37" i="9"/>
  <c r="E37" i="8"/>
  <c r="E37" i="6"/>
  <c r="E37" i="4"/>
  <c r="E37" i="7"/>
  <c r="B37" i="9"/>
  <c r="B37" i="10"/>
  <c r="B37" i="8"/>
  <c r="B37" i="6"/>
  <c r="B37" i="4"/>
  <c r="B37" i="7"/>
  <c r="D37" i="9"/>
  <c r="D37" i="10"/>
  <c r="D37" i="8"/>
  <c r="D37" i="6"/>
  <c r="D37" i="4"/>
  <c r="D37" i="7"/>
  <c r="C37" i="9"/>
  <c r="C37" i="10"/>
  <c r="C37" i="8"/>
  <c r="C37" i="6"/>
  <c r="C37" i="4"/>
  <c r="C37" i="7"/>
  <c r="E37" i="5" l="1"/>
  <c r="C37" i="5"/>
  <c r="D37" i="5"/>
  <c r="B37" i="5"/>
  <c r="D37" i="11"/>
  <c r="C37" i="11"/>
  <c r="E37" i="11"/>
  <c r="B37" i="11"/>
  <c r="AI142" i="4" l="1"/>
  <c r="AH142" i="4"/>
  <c r="AA142" i="4"/>
  <c r="AB142" i="4"/>
  <c r="AC142" i="4"/>
  <c r="X142" i="4"/>
  <c r="AN142" i="4"/>
  <c r="Y142" i="4"/>
  <c r="AB66" i="13" s="1"/>
  <c r="AJ142" i="4"/>
  <c r="AG142" i="4"/>
  <c r="AM142" i="4"/>
  <c r="W142" i="4"/>
  <c r="AF142" i="4"/>
  <c r="AK142" i="4"/>
  <c r="AO142" i="4"/>
  <c r="P142" i="4"/>
  <c r="R142" i="4"/>
  <c r="V142" i="4"/>
  <c r="AL142" i="4"/>
  <c r="AE142" i="4"/>
  <c r="Q142" i="4"/>
  <c r="AD142" i="4"/>
  <c r="Z142" i="4"/>
  <c r="S142" i="4"/>
  <c r="T142" i="4"/>
  <c r="U142" i="4"/>
  <c r="AB142" i="5" l="1"/>
  <c r="AM142" i="5"/>
  <c r="Q142" i="5"/>
  <c r="AP142" i="5"/>
  <c r="AI142" i="5"/>
  <c r="T142" i="5"/>
  <c r="V142" i="5"/>
  <c r="AL142" i="5"/>
  <c r="AP142" i="4"/>
  <c r="AS142" i="4"/>
  <c r="AJ142" i="5"/>
  <c r="AG142" i="5"/>
  <c r="Z142" i="5"/>
  <c r="AR142" i="5"/>
  <c r="X142" i="5"/>
  <c r="AE142" i="5"/>
  <c r="R142" i="5"/>
  <c r="Y142" i="5"/>
  <c r="AQ142" i="4"/>
  <c r="AO142" i="5"/>
  <c r="AA142" i="5"/>
  <c r="AF142" i="5"/>
  <c r="AQ142" i="5"/>
  <c r="S142" i="5"/>
  <c r="AH142" i="5"/>
  <c r="W142" i="5"/>
  <c r="P142" i="5"/>
  <c r="AS142" i="5"/>
  <c r="AN142" i="5"/>
  <c r="AD142" i="5"/>
  <c r="AC142" i="5"/>
  <c r="U142" i="5"/>
  <c r="AK142" i="5"/>
  <c r="AR142" i="4"/>
  <c r="AS94" i="6" l="1"/>
  <c r="AS94" i="4"/>
  <c r="AR94" i="6"/>
  <c r="AR94" i="4"/>
  <c r="AS40" i="10" l="1"/>
  <c r="AS40" i="9"/>
  <c r="AS40" i="8"/>
  <c r="AS40" i="4"/>
  <c r="AS40" i="6"/>
  <c r="AS40" i="7"/>
  <c r="AR40" i="9"/>
  <c r="AR40" i="10"/>
  <c r="AR40" i="8"/>
  <c r="AR40" i="6"/>
  <c r="AR40" i="4"/>
  <c r="AR40" i="7"/>
  <c r="AR94" i="5"/>
  <c r="AS94" i="5"/>
  <c r="AS157" i="4" l="1"/>
  <c r="AS157" i="5"/>
  <c r="AQ157" i="5"/>
  <c r="AQ157" i="4"/>
  <c r="AR157" i="4"/>
  <c r="AR157" i="5"/>
  <c r="AS40" i="5"/>
  <c r="AR40" i="5"/>
  <c r="AR40" i="11"/>
  <c r="AS40" i="11"/>
  <c r="AQ94" i="4" l="1"/>
  <c r="AQ94" i="6"/>
  <c r="AP94" i="6"/>
  <c r="AP94" i="4"/>
  <c r="AP40" i="9" l="1"/>
  <c r="AP40" i="10"/>
  <c r="AP40" i="8"/>
  <c r="AP40" i="6"/>
  <c r="AP40" i="4"/>
  <c r="AP40" i="7"/>
  <c r="AQ40" i="10"/>
  <c r="AQ40" i="9"/>
  <c r="AQ40" i="8"/>
  <c r="AQ40" i="4"/>
  <c r="AQ40" i="6"/>
  <c r="AQ40" i="7"/>
  <c r="AP94" i="5"/>
  <c r="AQ94" i="5"/>
  <c r="AP40" i="5" l="1"/>
  <c r="AQ40" i="5"/>
  <c r="AQ40" i="11"/>
  <c r="AP40" i="11"/>
  <c r="AP157" i="4" l="1"/>
  <c r="AO157" i="4"/>
  <c r="AP157" i="5"/>
  <c r="AO157" i="5" l="1"/>
  <c r="O157" i="4" l="1"/>
  <c r="P157" i="4"/>
  <c r="AG157" i="4"/>
  <c r="Y157" i="4"/>
  <c r="AB81" i="13" s="1"/>
  <c r="Q157" i="4"/>
  <c r="AE157" i="4"/>
  <c r="AH157" i="4"/>
  <c r="AA157" i="4"/>
  <c r="S157" i="4"/>
  <c r="K157" i="4"/>
  <c r="AF157" i="4"/>
  <c r="R157" i="4"/>
  <c r="T157" i="4"/>
  <c r="L157" i="4"/>
  <c r="W157" i="4"/>
  <c r="Z157" i="4"/>
  <c r="AB157" i="4"/>
  <c r="AC157" i="4"/>
  <c r="U157" i="4"/>
  <c r="M157" i="4"/>
  <c r="X157" i="4"/>
  <c r="J157" i="4"/>
  <c r="AD157" i="4"/>
  <c r="V157" i="4"/>
  <c r="N157" i="4"/>
  <c r="Q157" i="5" l="1"/>
  <c r="AK157" i="4"/>
  <c r="K157" i="5"/>
  <c r="J157" i="5"/>
  <c r="AB157" i="5"/>
  <c r="AA157" i="5"/>
  <c r="AG157" i="5"/>
  <c r="AI157" i="4"/>
  <c r="Z157" i="5"/>
  <c r="X157" i="5"/>
  <c r="AJ157" i="4"/>
  <c r="W157" i="5"/>
  <c r="O157" i="5"/>
  <c r="AF157" i="5"/>
  <c r="AH157" i="5"/>
  <c r="V157" i="5"/>
  <c r="M157" i="5"/>
  <c r="H157" i="4"/>
  <c r="Y157" i="5"/>
  <c r="U157" i="5"/>
  <c r="L157" i="5"/>
  <c r="S157" i="5"/>
  <c r="P157" i="5"/>
  <c r="T157" i="5"/>
  <c r="AD157" i="5"/>
  <c r="I157" i="4"/>
  <c r="N157" i="5"/>
  <c r="AC157" i="5"/>
  <c r="AE157" i="5"/>
  <c r="R157" i="5"/>
  <c r="D157" i="4" l="1"/>
  <c r="AJ157" i="5"/>
  <c r="AK157" i="5"/>
  <c r="E157" i="4"/>
  <c r="H157" i="5"/>
  <c r="AM157" i="4"/>
  <c r="AI157" i="5"/>
  <c r="F157" i="4"/>
  <c r="AL157" i="4"/>
  <c r="G157" i="4"/>
  <c r="I157" i="5"/>
  <c r="AL157" i="5" l="1"/>
  <c r="E157" i="5"/>
  <c r="G157" i="5"/>
  <c r="F157" i="5"/>
  <c r="AM157" i="5"/>
  <c r="D157" i="5"/>
  <c r="C157" i="4"/>
  <c r="B157" i="4" l="1"/>
  <c r="C157" i="5"/>
  <c r="B157" i="5" l="1"/>
  <c r="AN157" i="4" l="1"/>
  <c r="AN157" i="5" l="1"/>
  <c r="AR140" i="5" l="1"/>
  <c r="AS140" i="4"/>
  <c r="AR140" i="4"/>
  <c r="AS140" i="5"/>
  <c r="AQ140" i="5" l="1"/>
  <c r="AN140" i="4"/>
  <c r="AO140" i="4"/>
  <c r="AM140" i="4"/>
  <c r="AL140" i="4"/>
  <c r="AR102" i="6"/>
  <c r="AR102" i="4"/>
  <c r="AP140" i="5"/>
  <c r="AP140" i="4"/>
  <c r="AS102" i="6"/>
  <c r="AS102" i="4"/>
  <c r="AQ140" i="4"/>
  <c r="AA151" i="4" l="1"/>
  <c r="S140" i="4"/>
  <c r="AG140" i="4"/>
  <c r="Z140" i="4"/>
  <c r="E140" i="4"/>
  <c r="W140" i="4"/>
  <c r="AH140" i="4"/>
  <c r="AI140" i="4"/>
  <c r="P140" i="4"/>
  <c r="Z151" i="4"/>
  <c r="U140" i="4"/>
  <c r="T140" i="4"/>
  <c r="AR144" i="5"/>
  <c r="AS144" i="5"/>
  <c r="H140" i="4"/>
  <c r="Q140" i="4"/>
  <c r="AC140" i="4"/>
  <c r="AJ140" i="4"/>
  <c r="O140" i="4"/>
  <c r="AR102" i="5"/>
  <c r="AS144" i="4"/>
  <c r="M140" i="4"/>
  <c r="AQ102" i="6"/>
  <c r="AQ102" i="4"/>
  <c r="AF140" i="4"/>
  <c r="Y151" i="4"/>
  <c r="AB75" i="13" s="1"/>
  <c r="AK140" i="4"/>
  <c r="F140" i="4"/>
  <c r="G140" i="4"/>
  <c r="AA140" i="4"/>
  <c r="X140" i="4"/>
  <c r="X151" i="4"/>
  <c r="B140" i="4"/>
  <c r="N140" i="4"/>
  <c r="AE140" i="4"/>
  <c r="AO140" i="5"/>
  <c r="AR144" i="4"/>
  <c r="L140" i="4"/>
  <c r="AP102" i="6"/>
  <c r="AP102" i="4"/>
  <c r="C140" i="4"/>
  <c r="I140" i="4"/>
  <c r="J140" i="4"/>
  <c r="V140" i="4"/>
  <c r="D140" i="4"/>
  <c r="AN140" i="5"/>
  <c r="K140" i="4"/>
  <c r="Y140" i="4"/>
  <c r="AB64" i="13" s="1"/>
  <c r="R140" i="4"/>
  <c r="AD140" i="4"/>
  <c r="AB140" i="4"/>
  <c r="AL140" i="5"/>
  <c r="AS102" i="5"/>
  <c r="AM140" i="5"/>
  <c r="W151" i="4" l="1"/>
  <c r="Z140" i="5"/>
  <c r="AO144" i="4"/>
  <c r="AN102" i="6"/>
  <c r="AN102" i="4"/>
  <c r="M144" i="4"/>
  <c r="AL144" i="4"/>
  <c r="AG144" i="4"/>
  <c r="H144" i="4"/>
  <c r="G140" i="5"/>
  <c r="AB140" i="5"/>
  <c r="J144" i="4"/>
  <c r="Y151" i="5"/>
  <c r="T144" i="4"/>
  <c r="I144" i="4"/>
  <c r="AH144" i="4"/>
  <c r="E144" i="4"/>
  <c r="K144" i="4"/>
  <c r="AK144" i="4"/>
  <c r="V140" i="5"/>
  <c r="AH140" i="5"/>
  <c r="K140" i="5"/>
  <c r="AC140" i="5"/>
  <c r="AP102" i="5"/>
  <c r="P140" i="5"/>
  <c r="S140" i="5"/>
  <c r="N140" i="5"/>
  <c r="AQ144" i="4"/>
  <c r="X144" i="4"/>
  <c r="H140" i="5"/>
  <c r="S144" i="4"/>
  <c r="D144" i="4"/>
  <c r="U144" i="4"/>
  <c r="L144" i="4"/>
  <c r="AK140" i="5"/>
  <c r="AI140" i="5"/>
  <c r="AP144" i="5"/>
  <c r="U140" i="5"/>
  <c r="I140" i="5"/>
  <c r="AD144" i="4"/>
  <c r="C140" i="5"/>
  <c r="AP144" i="4"/>
  <c r="AM102" i="6"/>
  <c r="AM102" i="4"/>
  <c r="AC144" i="4"/>
  <c r="AF144" i="4"/>
  <c r="N144" i="4"/>
  <c r="Y144" i="4"/>
  <c r="AB68" i="13" s="1"/>
  <c r="X151" i="5"/>
  <c r="AA151" i="5"/>
  <c r="AR151" i="5"/>
  <c r="AQ102" i="5"/>
  <c r="T140" i="5"/>
  <c r="J140" i="5"/>
  <c r="AA140" i="5"/>
  <c r="O140" i="5"/>
  <c r="Q140" i="5"/>
  <c r="F144" i="4"/>
  <c r="AO102" i="6"/>
  <c r="AO102" i="4"/>
  <c r="V144" i="4"/>
  <c r="AI144" i="4"/>
  <c r="AB144" i="4"/>
  <c r="Q144" i="4"/>
  <c r="Y140" i="5"/>
  <c r="AQ144" i="5"/>
  <c r="L140" i="5"/>
  <c r="P144" i="4"/>
  <c r="B140" i="5"/>
  <c r="AA144" i="4"/>
  <c r="V151" i="4"/>
  <c r="R144" i="4"/>
  <c r="W144" i="4"/>
  <c r="AJ144" i="4"/>
  <c r="G144" i="4"/>
  <c r="B144" i="4"/>
  <c r="AD140" i="5"/>
  <c r="Z151" i="5"/>
  <c r="AE140" i="5"/>
  <c r="M140" i="5"/>
  <c r="AF140" i="5"/>
  <c r="X140" i="5"/>
  <c r="AR151" i="4"/>
  <c r="Z144" i="4"/>
  <c r="F140" i="5"/>
  <c r="E140" i="5"/>
  <c r="AE144" i="4"/>
  <c r="AL102" i="6"/>
  <c r="AL102" i="4"/>
  <c r="C144" i="4"/>
  <c r="O144" i="4"/>
  <c r="AN144" i="4"/>
  <c r="AM144" i="4"/>
  <c r="W140" i="5"/>
  <c r="AJ140" i="5"/>
  <c r="R140" i="5"/>
  <c r="AG140" i="5"/>
  <c r="D140" i="5"/>
  <c r="I102" i="6" l="1"/>
  <c r="I102" i="4"/>
  <c r="U102" i="6"/>
  <c r="U102" i="4"/>
  <c r="AB102" i="6"/>
  <c r="AB102" i="4"/>
  <c r="T102" i="6"/>
  <c r="T102" i="4"/>
  <c r="S102" i="6"/>
  <c r="S102" i="4"/>
  <c r="K102" i="6"/>
  <c r="K102" i="4"/>
  <c r="AN144" i="5"/>
  <c r="K144" i="5"/>
  <c r="D144" i="5"/>
  <c r="AK144" i="5"/>
  <c r="AL102" i="5"/>
  <c r="AG102" i="6"/>
  <c r="AG102" i="4"/>
  <c r="Z144" i="5"/>
  <c r="AM102" i="5"/>
  <c r="D102" i="6"/>
  <c r="D102" i="4"/>
  <c r="X102" i="6"/>
  <c r="X102" i="4"/>
  <c r="E102" i="6"/>
  <c r="E102" i="4"/>
  <c r="AF102" i="6"/>
  <c r="AF102" i="4"/>
  <c r="AI144" i="5"/>
  <c r="AJ144" i="5"/>
  <c r="W144" i="5"/>
  <c r="T144" i="5"/>
  <c r="L144" i="5"/>
  <c r="G144" i="5"/>
  <c r="B144" i="5"/>
  <c r="J144" i="5"/>
  <c r="E144" i="5"/>
  <c r="AS151" i="4"/>
  <c r="P102" i="6"/>
  <c r="P102" i="4"/>
  <c r="V144" i="5"/>
  <c r="AH102" i="6"/>
  <c r="AH102" i="4"/>
  <c r="N102" i="6"/>
  <c r="N102" i="4"/>
  <c r="AA102" i="6"/>
  <c r="AA102" i="4"/>
  <c r="V151" i="5"/>
  <c r="U144" i="5"/>
  <c r="W151" i="5"/>
  <c r="AO144" i="5"/>
  <c r="H144" i="5"/>
  <c r="N144" i="5"/>
  <c r="C144" i="5"/>
  <c r="Z102" i="6"/>
  <c r="Z102" i="4"/>
  <c r="Y144" i="5"/>
  <c r="R102" i="6"/>
  <c r="R102" i="4"/>
  <c r="AD102" i="6"/>
  <c r="AD102" i="4"/>
  <c r="AS151" i="5"/>
  <c r="F144" i="5"/>
  <c r="AM144" i="5"/>
  <c r="AC102" i="6"/>
  <c r="AC102" i="4"/>
  <c r="AA144" i="5"/>
  <c r="AJ102" i="6"/>
  <c r="AJ102" i="4"/>
  <c r="H102" i="6"/>
  <c r="H102" i="4"/>
  <c r="AI102" i="6"/>
  <c r="AI102" i="4"/>
  <c r="AB144" i="5"/>
  <c r="AN102" i="5"/>
  <c r="I144" i="5"/>
  <c r="AD144" i="5"/>
  <c r="AC144" i="5"/>
  <c r="P144" i="5"/>
  <c r="M102" i="6"/>
  <c r="M102" i="4"/>
  <c r="J102" i="6"/>
  <c r="J102" i="4"/>
  <c r="L102" i="6"/>
  <c r="L102" i="4"/>
  <c r="F102" i="6"/>
  <c r="F102" i="4"/>
  <c r="Q102" i="6"/>
  <c r="Q102" i="4"/>
  <c r="Y102" i="6"/>
  <c r="Y102" i="4"/>
  <c r="X144" i="5"/>
  <c r="AH144" i="5"/>
  <c r="AO102" i="5"/>
  <c r="AL144" i="5"/>
  <c r="O144" i="5"/>
  <c r="G102" i="6"/>
  <c r="G102" i="4"/>
  <c r="M144" i="5"/>
  <c r="S144" i="5"/>
  <c r="W102" i="6"/>
  <c r="W102" i="4"/>
  <c r="AE102" i="6"/>
  <c r="AE102" i="4"/>
  <c r="O102" i="6"/>
  <c r="O102" i="4"/>
  <c r="C102" i="6"/>
  <c r="C102" i="4"/>
  <c r="V102" i="6"/>
  <c r="V102" i="4"/>
  <c r="B102" i="6"/>
  <c r="B102" i="4"/>
  <c r="AG144" i="5"/>
  <c r="AE144" i="5"/>
  <c r="R144" i="5"/>
  <c r="Q144" i="5"/>
  <c r="AF144" i="5"/>
  <c r="D102" i="5" l="1"/>
  <c r="AC102" i="5"/>
  <c r="AD102" i="5"/>
  <c r="Y102" i="5"/>
  <c r="P102" i="5"/>
  <c r="F102" i="5"/>
  <c r="T102" i="5"/>
  <c r="AG102" i="5"/>
  <c r="AN136" i="4"/>
  <c r="AE102" i="5"/>
  <c r="H102" i="5"/>
  <c r="AI102" i="5"/>
  <c r="O102" i="5"/>
  <c r="AO151" i="4"/>
  <c r="W102" i="5"/>
  <c r="AA102" i="5"/>
  <c r="Z102" i="5"/>
  <c r="E102" i="5"/>
  <c r="Q102" i="5"/>
  <c r="L102" i="5"/>
  <c r="U102" i="5"/>
  <c r="R102" i="5"/>
  <c r="X102" i="5"/>
  <c r="C102" i="5"/>
  <c r="V102" i="5"/>
  <c r="AH102" i="5"/>
  <c r="AP151" i="4"/>
  <c r="S102" i="5"/>
  <c r="K102" i="5"/>
  <c r="M102" i="5"/>
  <c r="B102" i="5"/>
  <c r="I102" i="5"/>
  <c r="AB102" i="5"/>
  <c r="J102" i="5"/>
  <c r="AK102" i="6"/>
  <c r="AK102" i="4"/>
  <c r="AP151" i="5"/>
  <c r="AF102" i="5"/>
  <c r="N102" i="5"/>
  <c r="AJ102" i="5"/>
  <c r="G102" i="5"/>
  <c r="AF151" i="4" l="1"/>
  <c r="AD151" i="4"/>
  <c r="AK151" i="4"/>
  <c r="AO151" i="5"/>
  <c r="AJ151" i="4"/>
  <c r="AM151" i="4"/>
  <c r="AO104" i="6"/>
  <c r="AO104" i="4"/>
  <c r="AH151" i="4"/>
  <c r="AI151" i="4"/>
  <c r="AL151" i="4"/>
  <c r="AQ151" i="4"/>
  <c r="AN151" i="4"/>
  <c r="AN136" i="5"/>
  <c r="AK102" i="5"/>
  <c r="AC151" i="4"/>
  <c r="AG151" i="4"/>
  <c r="AE151" i="4"/>
  <c r="AB151" i="4"/>
  <c r="AQ151" i="5"/>
  <c r="N37" i="10" l="1"/>
  <c r="N37" i="9"/>
  <c r="N37" i="8"/>
  <c r="N37" i="6"/>
  <c r="N37" i="4"/>
  <c r="N37" i="7"/>
  <c r="J37" i="9"/>
  <c r="J37" i="10"/>
  <c r="J37" i="8"/>
  <c r="J37" i="6"/>
  <c r="J37" i="4"/>
  <c r="J37" i="7"/>
  <c r="R37" i="9"/>
  <c r="R37" i="10"/>
  <c r="R37" i="8"/>
  <c r="R37" i="6"/>
  <c r="R37" i="4"/>
  <c r="R37" i="7"/>
  <c r="L37" i="10"/>
  <c r="L37" i="9"/>
  <c r="L37" i="8"/>
  <c r="L37" i="6"/>
  <c r="L37" i="4"/>
  <c r="L37" i="7"/>
  <c r="S37" i="10"/>
  <c r="S37" i="9"/>
  <c r="S37" i="8"/>
  <c r="S37" i="6"/>
  <c r="S37" i="4"/>
  <c r="S37" i="7"/>
  <c r="W37" i="9"/>
  <c r="W37" i="10"/>
  <c r="W37" i="8"/>
  <c r="W37" i="6"/>
  <c r="W37" i="4"/>
  <c r="W37" i="7"/>
  <c r="U37" i="9"/>
  <c r="U37" i="10"/>
  <c r="U37" i="8"/>
  <c r="U37" i="6"/>
  <c r="U37" i="4"/>
  <c r="U37" i="7"/>
  <c r="M37" i="9"/>
  <c r="M37" i="10"/>
  <c r="M37" i="8"/>
  <c r="M37" i="6"/>
  <c r="M37" i="4"/>
  <c r="M37" i="7"/>
  <c r="F37" i="10"/>
  <c r="F37" i="9"/>
  <c r="F37" i="8"/>
  <c r="F37" i="6"/>
  <c r="F37" i="4"/>
  <c r="F37" i="7"/>
  <c r="K37" i="10"/>
  <c r="K37" i="9"/>
  <c r="K37" i="8"/>
  <c r="K37" i="6"/>
  <c r="K37" i="4"/>
  <c r="K37" i="7"/>
  <c r="X37" i="10"/>
  <c r="X37" i="9"/>
  <c r="X37" i="8"/>
  <c r="X37" i="6"/>
  <c r="X37" i="4"/>
  <c r="X37" i="7"/>
  <c r="O37" i="10"/>
  <c r="O37" i="9"/>
  <c r="O37" i="8"/>
  <c r="O37" i="6"/>
  <c r="O37" i="4"/>
  <c r="O37" i="7"/>
  <c r="I37" i="9"/>
  <c r="I37" i="10"/>
  <c r="I37" i="8"/>
  <c r="I37" i="6"/>
  <c r="I37" i="4"/>
  <c r="I37" i="7"/>
  <c r="P37" i="10"/>
  <c r="P37" i="9"/>
  <c r="P37" i="8"/>
  <c r="P37" i="6"/>
  <c r="P37" i="4"/>
  <c r="P37" i="7"/>
  <c r="Q37" i="10"/>
  <c r="Q37" i="9"/>
  <c r="Q37" i="8"/>
  <c r="Q37" i="6"/>
  <c r="Q37" i="4"/>
  <c r="Q37" i="7"/>
  <c r="Y37" i="10"/>
  <c r="Y37" i="9"/>
  <c r="Y37" i="8"/>
  <c r="Y37" i="6"/>
  <c r="Y37" i="4"/>
  <c r="Y37" i="7"/>
  <c r="G37" i="10"/>
  <c r="G37" i="9"/>
  <c r="G37" i="8"/>
  <c r="G37" i="6"/>
  <c r="G37" i="4"/>
  <c r="G37" i="7"/>
  <c r="V37" i="9"/>
  <c r="V37" i="10"/>
  <c r="V37" i="8"/>
  <c r="V37" i="6"/>
  <c r="V37" i="4"/>
  <c r="V37" i="7"/>
  <c r="AM37" i="9"/>
  <c r="AM37" i="10"/>
  <c r="AM37" i="8"/>
  <c r="AM37" i="6"/>
  <c r="AM37" i="4"/>
  <c r="AM37" i="7"/>
  <c r="H37" i="10"/>
  <c r="H37" i="9"/>
  <c r="H37" i="8"/>
  <c r="H37" i="6"/>
  <c r="H37" i="4"/>
  <c r="H37" i="7"/>
  <c r="T37" i="10"/>
  <c r="T37" i="9"/>
  <c r="T37" i="8"/>
  <c r="T37" i="6"/>
  <c r="T37" i="4"/>
  <c r="T37" i="7"/>
  <c r="AF136" i="4"/>
  <c r="Y136" i="4"/>
  <c r="AB60" i="13" s="1"/>
  <c r="AE136" i="4"/>
  <c r="AD136" i="4"/>
  <c r="AG151" i="5"/>
  <c r="AH151" i="5"/>
  <c r="R136" i="4"/>
  <c r="K136" i="4"/>
  <c r="AF104" i="4"/>
  <c r="AF104" i="6"/>
  <c r="AJ104" i="6"/>
  <c r="AJ104" i="4"/>
  <c r="AM104" i="4"/>
  <c r="AM104" i="6"/>
  <c r="AB136" i="4"/>
  <c r="AI136" i="4"/>
  <c r="P136" i="4"/>
  <c r="AO136" i="4"/>
  <c r="D136" i="4"/>
  <c r="AN151" i="5"/>
  <c r="AB151" i="5"/>
  <c r="AI151" i="5"/>
  <c r="L136" i="4"/>
  <c r="AG136" i="4"/>
  <c r="J136" i="4"/>
  <c r="AO104" i="5"/>
  <c r="AA104" i="4"/>
  <c r="AA104" i="6"/>
  <c r="W104" i="6"/>
  <c r="W104" i="4"/>
  <c r="O136" i="4"/>
  <c r="X136" i="4"/>
  <c r="T136" i="4"/>
  <c r="V136" i="4"/>
  <c r="AL136" i="4"/>
  <c r="E136" i="4"/>
  <c r="AK151" i="5"/>
  <c r="S104" i="4"/>
  <c r="S104" i="6"/>
  <c r="AN104" i="6"/>
  <c r="AN104" i="4"/>
  <c r="AL104" i="6"/>
  <c r="AL104" i="4"/>
  <c r="AM136" i="4"/>
  <c r="B136" i="4"/>
  <c r="S136" i="4"/>
  <c r="N136" i="4"/>
  <c r="Z136" i="4"/>
  <c r="AO50" i="9"/>
  <c r="AO50" i="10"/>
  <c r="AO50" i="8"/>
  <c r="AO50" i="6"/>
  <c r="AO50" i="4"/>
  <c r="AO50" i="7"/>
  <c r="G136" i="4"/>
  <c r="AE151" i="5"/>
  <c r="AC136" i="4"/>
  <c r="AF151" i="5"/>
  <c r="M136" i="4"/>
  <c r="F136" i="4"/>
  <c r="H136" i="4"/>
  <c r="C136" i="4"/>
  <c r="Q136" i="4"/>
  <c r="AJ151" i="5"/>
  <c r="AC151" i="5"/>
  <c r="W136" i="4"/>
  <c r="AM151" i="5"/>
  <c r="AJ136" i="4"/>
  <c r="AP104" i="4"/>
  <c r="AP104" i="6"/>
  <c r="AD104" i="4"/>
  <c r="AD104" i="6"/>
  <c r="U136" i="4"/>
  <c r="AA136" i="4"/>
  <c r="AK136" i="4"/>
  <c r="I136" i="4"/>
  <c r="AH136" i="4"/>
  <c r="AD151" i="5"/>
  <c r="AL151" i="5"/>
  <c r="AN37" i="10" l="1"/>
  <c r="AN37" i="9"/>
  <c r="AN37" i="8"/>
  <c r="AN37" i="6"/>
  <c r="AN37" i="4"/>
  <c r="AN37" i="7"/>
  <c r="AB136" i="5"/>
  <c r="P104" i="4"/>
  <c r="P104" i="6"/>
  <c r="AP104" i="5"/>
  <c r="AM104" i="5"/>
  <c r="O104" i="6"/>
  <c r="O104" i="4"/>
  <c r="AH104" i="4"/>
  <c r="AH104" i="6"/>
  <c r="AI104" i="6"/>
  <c r="AI104" i="4"/>
  <c r="F136" i="5"/>
  <c r="AD50" i="10"/>
  <c r="AD50" i="9"/>
  <c r="AD50" i="8"/>
  <c r="AD50" i="6"/>
  <c r="AD50" i="4"/>
  <c r="AD50" i="7"/>
  <c r="L136" i="5"/>
  <c r="T136" i="5"/>
  <c r="L37" i="5"/>
  <c r="AO136" i="5"/>
  <c r="Z136" i="5"/>
  <c r="O37" i="5"/>
  <c r="G136" i="5"/>
  <c r="Y136" i="5"/>
  <c r="T153" i="5"/>
  <c r="C136" i="5"/>
  <c r="H136" i="5"/>
  <c r="AJ50" i="9"/>
  <c r="AJ50" i="10"/>
  <c r="AJ50" i="8"/>
  <c r="AJ50" i="6"/>
  <c r="AJ50" i="4"/>
  <c r="AJ50" i="7"/>
  <c r="W104" i="5"/>
  <c r="AB104" i="6"/>
  <c r="AB104" i="4"/>
  <c r="G37" i="5"/>
  <c r="J37" i="5"/>
  <c r="W136" i="5"/>
  <c r="B136" i="5"/>
  <c r="AM37" i="5"/>
  <c r="V153" i="5"/>
  <c r="AC136" i="5"/>
  <c r="O136" i="5"/>
  <c r="AA136" i="5"/>
  <c r="J136" i="5"/>
  <c r="M136" i="5"/>
  <c r="AJ104" i="5"/>
  <c r="S153" i="5"/>
  <c r="AH136" i="5"/>
  <c r="AG136" i="5"/>
  <c r="Z104" i="6"/>
  <c r="Z104" i="4"/>
  <c r="AL50" i="10"/>
  <c r="AL50" i="9"/>
  <c r="AL50" i="8"/>
  <c r="AL50" i="6"/>
  <c r="AL50" i="4"/>
  <c r="AL50" i="7"/>
  <c r="U37" i="5"/>
  <c r="R104" i="4"/>
  <c r="R104" i="6"/>
  <c r="X104" i="4"/>
  <c r="X104" i="6"/>
  <c r="S104" i="5"/>
  <c r="AP50" i="9"/>
  <c r="AP50" i="10"/>
  <c r="AP50" i="8"/>
  <c r="AP50" i="6"/>
  <c r="AP50" i="4"/>
  <c r="AP50" i="7"/>
  <c r="K136" i="5"/>
  <c r="R136" i="5"/>
  <c r="V136" i="5"/>
  <c r="T37" i="5"/>
  <c r="K37" i="5"/>
  <c r="S50" i="10"/>
  <c r="S50" i="9"/>
  <c r="S50" i="8"/>
  <c r="S50" i="6"/>
  <c r="S50" i="4"/>
  <c r="S50" i="7"/>
  <c r="R37" i="5"/>
  <c r="AQ104" i="6"/>
  <c r="AQ104" i="4"/>
  <c r="U104" i="6"/>
  <c r="U104" i="4"/>
  <c r="V104" i="6"/>
  <c r="V104" i="4"/>
  <c r="AE136" i="5"/>
  <c r="AA50" i="10"/>
  <c r="AA50" i="9"/>
  <c r="AA50" i="8"/>
  <c r="AA50" i="6"/>
  <c r="AA50" i="4"/>
  <c r="AA50" i="7"/>
  <c r="V37" i="5"/>
  <c r="S37" i="5"/>
  <c r="Y37" i="5"/>
  <c r="P37" i="5"/>
  <c r="I37" i="5"/>
  <c r="N37" i="5"/>
  <c r="AO50" i="5"/>
  <c r="AL104" i="5"/>
  <c r="W37" i="5"/>
  <c r="T104" i="4"/>
  <c r="T104" i="6"/>
  <c r="N104" i="6"/>
  <c r="N104" i="4"/>
  <c r="AD136" i="5"/>
  <c r="M37" i="5"/>
  <c r="D136" i="5"/>
  <c r="AN50" i="9"/>
  <c r="AN50" i="10"/>
  <c r="AN50" i="8"/>
  <c r="AN50" i="6"/>
  <c r="AN50" i="4"/>
  <c r="AN50" i="7"/>
  <c r="AF104" i="5"/>
  <c r="AI136" i="5"/>
  <c r="AF50" i="10"/>
  <c r="AF50" i="9"/>
  <c r="AF50" i="8"/>
  <c r="AF50" i="6"/>
  <c r="AF50" i="4"/>
  <c r="AF50" i="7"/>
  <c r="X37" i="5"/>
  <c r="Y153" i="5"/>
  <c r="AK136" i="5"/>
  <c r="Y104" i="6"/>
  <c r="Y104" i="4"/>
  <c r="AS104" i="6"/>
  <c r="AS104" i="4"/>
  <c r="S136" i="5"/>
  <c r="AM136" i="5"/>
  <c r="Q136" i="5"/>
  <c r="Q37" i="5"/>
  <c r="U136" i="5"/>
  <c r="AL136" i="5"/>
  <c r="P136" i="5"/>
  <c r="X136" i="5"/>
  <c r="AD104" i="5"/>
  <c r="AF136" i="5"/>
  <c r="AM50" i="10"/>
  <c r="AM50" i="9"/>
  <c r="AM50" i="8"/>
  <c r="AM50" i="6"/>
  <c r="AM50" i="4"/>
  <c r="AM50" i="7"/>
  <c r="F37" i="5"/>
  <c r="N136" i="5"/>
  <c r="AJ136" i="5"/>
  <c r="Q104" i="4"/>
  <c r="Q104" i="6"/>
  <c r="AE104" i="4"/>
  <c r="AE104" i="6"/>
  <c r="AG104" i="4"/>
  <c r="AG104" i="6"/>
  <c r="AC104" i="6"/>
  <c r="AC104" i="4"/>
  <c r="I136" i="5"/>
  <c r="E136" i="5"/>
  <c r="H37" i="5"/>
  <c r="AN104" i="5"/>
  <c r="AA104" i="5"/>
  <c r="U153" i="5"/>
  <c r="W50" i="9"/>
  <c r="W50" i="10"/>
  <c r="W50" i="8"/>
  <c r="W50" i="6"/>
  <c r="W50" i="4"/>
  <c r="W50" i="7"/>
  <c r="Q37" i="11"/>
  <c r="O37" i="11"/>
  <c r="N37" i="11"/>
  <c r="AM37" i="11"/>
  <c r="V37" i="11"/>
  <c r="K37" i="11"/>
  <c r="S37" i="11"/>
  <c r="Y37" i="11"/>
  <c r="T37" i="11"/>
  <c r="G37" i="11"/>
  <c r="X37" i="11"/>
  <c r="F37" i="11"/>
  <c r="P37" i="11"/>
  <c r="R37" i="11"/>
  <c r="AO50" i="11"/>
  <c r="M37" i="11"/>
  <c r="L37" i="11"/>
  <c r="J37" i="11"/>
  <c r="H37" i="11"/>
  <c r="I37" i="11"/>
  <c r="U37" i="11"/>
  <c r="W37" i="11"/>
  <c r="AO37" i="10" l="1"/>
  <c r="AO37" i="9"/>
  <c r="AO37" i="8"/>
  <c r="AO37" i="6"/>
  <c r="AO37" i="4"/>
  <c r="AO37" i="7"/>
  <c r="W50" i="5"/>
  <c r="AJ50" i="5"/>
  <c r="AG50" i="10"/>
  <c r="AG50" i="9"/>
  <c r="AG50" i="8"/>
  <c r="AG50" i="6"/>
  <c r="AG50" i="4"/>
  <c r="AG50" i="7"/>
  <c r="R104" i="5"/>
  <c r="N104" i="5"/>
  <c r="AH104" i="5"/>
  <c r="Z50" i="10"/>
  <c r="Z50" i="9"/>
  <c r="Z50" i="8"/>
  <c r="Z50" i="6"/>
  <c r="Z50" i="4"/>
  <c r="Z50" i="7"/>
  <c r="AN37" i="5"/>
  <c r="R50" i="9"/>
  <c r="R50" i="10"/>
  <c r="R50" i="8"/>
  <c r="R50" i="6"/>
  <c r="R50" i="4"/>
  <c r="R50" i="7"/>
  <c r="AK104" i="4"/>
  <c r="AK104" i="6"/>
  <c r="AH50" i="10"/>
  <c r="AH50" i="9"/>
  <c r="AH50" i="8"/>
  <c r="AH50" i="6"/>
  <c r="AH50" i="4"/>
  <c r="AH50" i="7"/>
  <c r="O104" i="5"/>
  <c r="AC50" i="10"/>
  <c r="AC50" i="9"/>
  <c r="AC50" i="8"/>
  <c r="AC50" i="6"/>
  <c r="AC50" i="4"/>
  <c r="AC50" i="7"/>
  <c r="Y104" i="5"/>
  <c r="AQ104" i="5"/>
  <c r="AA50" i="5"/>
  <c r="T50" i="9"/>
  <c r="T50" i="10"/>
  <c r="T50" i="8"/>
  <c r="T50" i="6"/>
  <c r="T50" i="4"/>
  <c r="T50" i="7"/>
  <c r="AS104" i="5"/>
  <c r="X153" i="5"/>
  <c r="Y50" i="9"/>
  <c r="Y50" i="10"/>
  <c r="Y50" i="8"/>
  <c r="Y50" i="6"/>
  <c r="Y50" i="4"/>
  <c r="Y50" i="7"/>
  <c r="AI104" i="5"/>
  <c r="X50" i="9"/>
  <c r="X50" i="10"/>
  <c r="X50" i="8"/>
  <c r="X50" i="6"/>
  <c r="X50" i="4"/>
  <c r="X50" i="7"/>
  <c r="AE50" i="10"/>
  <c r="AE50" i="9"/>
  <c r="AE50" i="8"/>
  <c r="AE50" i="6"/>
  <c r="AE50" i="4"/>
  <c r="AE50" i="7"/>
  <c r="P50" i="9"/>
  <c r="P50" i="10"/>
  <c r="P50" i="8"/>
  <c r="P50" i="6"/>
  <c r="P50" i="4"/>
  <c r="P50" i="7"/>
  <c r="AL50" i="5"/>
  <c r="AD50" i="5"/>
  <c r="U104" i="5"/>
  <c r="O50" i="9"/>
  <c r="O50" i="10"/>
  <c r="O50" i="8"/>
  <c r="O50" i="6"/>
  <c r="O50" i="4"/>
  <c r="O50" i="7"/>
  <c r="V50" i="10"/>
  <c r="V50" i="9"/>
  <c r="V50" i="8"/>
  <c r="V50" i="6"/>
  <c r="V50" i="4"/>
  <c r="V50" i="7"/>
  <c r="U50" i="10"/>
  <c r="U50" i="9"/>
  <c r="U50" i="8"/>
  <c r="U50" i="6"/>
  <c r="U50" i="4"/>
  <c r="U50" i="7"/>
  <c r="AC104" i="5"/>
  <c r="AP50" i="5"/>
  <c r="Q104" i="5"/>
  <c r="AI50" i="10"/>
  <c r="AI50" i="9"/>
  <c r="AI50" i="8"/>
  <c r="AI50" i="6"/>
  <c r="AI50" i="4"/>
  <c r="AI50" i="7"/>
  <c r="AA153" i="5"/>
  <c r="Q50" i="9"/>
  <c r="Q50" i="10"/>
  <c r="Q50" i="8"/>
  <c r="Q50" i="6"/>
  <c r="Q50" i="4"/>
  <c r="Q50" i="7"/>
  <c r="AN50" i="5"/>
  <c r="AM50" i="5"/>
  <c r="Z104" i="5"/>
  <c r="AB50" i="9"/>
  <c r="AB50" i="10"/>
  <c r="AB50" i="8"/>
  <c r="AB50" i="6"/>
  <c r="AB50" i="4"/>
  <c r="AB50" i="7"/>
  <c r="W153" i="5"/>
  <c r="P104" i="5"/>
  <c r="AQ50" i="10"/>
  <c r="AQ50" i="9"/>
  <c r="AQ50" i="8"/>
  <c r="AQ50" i="6"/>
  <c r="AQ50" i="4"/>
  <c r="AQ50" i="7"/>
  <c r="V104" i="5"/>
  <c r="T104" i="5"/>
  <c r="N50" i="9"/>
  <c r="N50" i="10"/>
  <c r="N50" i="8"/>
  <c r="N50" i="6"/>
  <c r="N50" i="4"/>
  <c r="N50" i="7"/>
  <c r="AR104" i="6"/>
  <c r="AR104" i="4"/>
  <c r="AG104" i="5"/>
  <c r="AB104" i="5"/>
  <c r="AE104" i="5"/>
  <c r="AF50" i="5"/>
  <c r="Z153" i="5"/>
  <c r="S50" i="5"/>
  <c r="X104" i="5"/>
  <c r="AF50" i="11"/>
  <c r="W50" i="11"/>
  <c r="AD50" i="11"/>
  <c r="AM50" i="11"/>
  <c r="AL50" i="11"/>
  <c r="AJ50" i="11"/>
  <c r="AN37" i="11"/>
  <c r="AN50" i="11"/>
  <c r="S50" i="11"/>
  <c r="AP50" i="11"/>
  <c r="AA50" i="11"/>
  <c r="AP37" i="10" l="1"/>
  <c r="AP37" i="9"/>
  <c r="AP37" i="8"/>
  <c r="AP37" i="6"/>
  <c r="AP37" i="4"/>
  <c r="AP37" i="7"/>
  <c r="Y50" i="5"/>
  <c r="Q50" i="5"/>
  <c r="AH50" i="5"/>
  <c r="R50" i="5"/>
  <c r="Z50" i="5"/>
  <c r="U50" i="5"/>
  <c r="AC50" i="5"/>
  <c r="AB50" i="5"/>
  <c r="AR50" i="10"/>
  <c r="AR50" i="9"/>
  <c r="AR50" i="8"/>
  <c r="AR50" i="6"/>
  <c r="AR50" i="4"/>
  <c r="AR50" i="7"/>
  <c r="AK104" i="5"/>
  <c r="M104" i="4"/>
  <c r="M104" i="6"/>
  <c r="X50" i="5"/>
  <c r="T50" i="5"/>
  <c r="AE50" i="5"/>
  <c r="P50" i="5"/>
  <c r="N50" i="5"/>
  <c r="AO37" i="5"/>
  <c r="O50" i="5"/>
  <c r="AG50" i="5"/>
  <c r="AR104" i="5"/>
  <c r="L104" i="6"/>
  <c r="L104" i="4"/>
  <c r="K104" i="6"/>
  <c r="K104" i="4"/>
  <c r="AI50" i="5"/>
  <c r="AQ50" i="5"/>
  <c r="V50" i="5"/>
  <c r="Y50" i="11"/>
  <c r="AQ50" i="11"/>
  <c r="X50" i="11"/>
  <c r="AO37" i="11"/>
  <c r="AC50" i="11"/>
  <c r="O50" i="11"/>
  <c r="AI50" i="11"/>
  <c r="T50" i="11"/>
  <c r="AB50" i="11"/>
  <c r="AH50" i="11"/>
  <c r="AE50" i="11"/>
  <c r="Q50" i="11"/>
  <c r="P50" i="11"/>
  <c r="R50" i="11"/>
  <c r="U50" i="11"/>
  <c r="V50" i="11"/>
  <c r="AG50" i="11"/>
  <c r="Z50" i="11"/>
  <c r="N50" i="11"/>
  <c r="AQ37" i="9" l="1"/>
  <c r="AQ37" i="10"/>
  <c r="AQ37" i="8"/>
  <c r="AQ37" i="6"/>
  <c r="AQ37" i="4"/>
  <c r="AQ37" i="7"/>
  <c r="M50" i="9"/>
  <c r="M50" i="10"/>
  <c r="M50" i="8"/>
  <c r="M50" i="6"/>
  <c r="M50" i="4"/>
  <c r="M50" i="7"/>
  <c r="L104" i="5"/>
  <c r="K50" i="9"/>
  <c r="K50" i="10"/>
  <c r="K50" i="8"/>
  <c r="K50" i="6"/>
  <c r="K50" i="4"/>
  <c r="K50" i="7"/>
  <c r="M104" i="5"/>
  <c r="K104" i="5"/>
  <c r="AR50" i="5"/>
  <c r="L50" i="10"/>
  <c r="L50" i="9"/>
  <c r="L50" i="8"/>
  <c r="L50" i="6"/>
  <c r="L50" i="4"/>
  <c r="L50" i="7"/>
  <c r="AP37" i="5"/>
  <c r="AS50" i="10"/>
  <c r="AS50" i="9"/>
  <c r="AS50" i="8"/>
  <c r="AS50" i="4"/>
  <c r="AS50" i="6"/>
  <c r="AS50" i="7"/>
  <c r="AK50" i="9"/>
  <c r="AK50" i="10"/>
  <c r="AK50" i="8"/>
  <c r="AK50" i="6"/>
  <c r="AK50" i="4"/>
  <c r="AK50" i="7"/>
  <c r="AR50" i="11"/>
  <c r="AP37" i="11"/>
  <c r="AS37" i="9" l="1"/>
  <c r="AS37" i="10"/>
  <c r="AS37" i="8"/>
  <c r="AS37" i="4"/>
  <c r="AS37" i="6"/>
  <c r="AS37" i="7"/>
  <c r="AR37" i="9"/>
  <c r="AR37" i="10"/>
  <c r="AR37" i="8"/>
  <c r="AR37" i="6"/>
  <c r="AR37" i="4"/>
  <c r="AR37" i="7"/>
  <c r="K50" i="5"/>
  <c r="AQ37" i="5"/>
  <c r="M50" i="5"/>
  <c r="AK50" i="5"/>
  <c r="L50" i="5"/>
  <c r="AS50" i="5"/>
  <c r="AK50" i="11"/>
  <c r="L50" i="11"/>
  <c r="AQ37" i="11"/>
  <c r="K50" i="11"/>
  <c r="M50" i="11"/>
  <c r="AS50" i="11"/>
  <c r="J104" i="6" l="1"/>
  <c r="J104" i="4"/>
  <c r="AR37" i="5"/>
  <c r="AS37" i="5"/>
  <c r="AR37" i="11"/>
  <c r="AS37" i="11"/>
  <c r="J104" i="5"/>
  <c r="J50" i="10" l="1"/>
  <c r="J50" i="9"/>
  <c r="J50" i="8"/>
  <c r="J50" i="6"/>
  <c r="J50" i="4"/>
  <c r="J50" i="7"/>
  <c r="I104" i="4"/>
  <c r="I104" i="6"/>
  <c r="I104" i="5"/>
  <c r="H104" i="4" l="1"/>
  <c r="H104" i="6"/>
  <c r="J50" i="5"/>
  <c r="I50" i="9"/>
  <c r="I50" i="10"/>
  <c r="I50" i="8"/>
  <c r="I50" i="6"/>
  <c r="I50" i="4"/>
  <c r="I50" i="7"/>
  <c r="J50" i="11"/>
  <c r="H104" i="5" l="1"/>
  <c r="G104" i="4"/>
  <c r="G104" i="6"/>
  <c r="I50" i="5"/>
  <c r="H50" i="9"/>
  <c r="H50" i="10"/>
  <c r="H50" i="8"/>
  <c r="H50" i="6"/>
  <c r="H50" i="4"/>
  <c r="H50" i="7"/>
  <c r="I50" i="11"/>
  <c r="G104" i="5"/>
  <c r="G50" i="10" l="1"/>
  <c r="G50" i="9"/>
  <c r="G50" i="8"/>
  <c r="G50" i="6"/>
  <c r="G50" i="4"/>
  <c r="G50" i="7"/>
  <c r="F104" i="4"/>
  <c r="F104" i="6"/>
  <c r="H50" i="5"/>
  <c r="H50" i="11"/>
  <c r="E104" i="4" l="1"/>
  <c r="E104" i="6"/>
  <c r="F104" i="5"/>
  <c r="F50" i="10"/>
  <c r="F50" i="9"/>
  <c r="F50" i="8"/>
  <c r="F50" i="6"/>
  <c r="F50" i="4"/>
  <c r="F50" i="7"/>
  <c r="G50" i="5"/>
  <c r="G50" i="11"/>
  <c r="F50" i="5" l="1"/>
  <c r="D104" i="6"/>
  <c r="D104" i="4"/>
  <c r="E50" i="10"/>
  <c r="E50" i="9"/>
  <c r="E50" i="8"/>
  <c r="E50" i="6"/>
  <c r="E50" i="4"/>
  <c r="E50" i="7"/>
  <c r="E104" i="5"/>
  <c r="F50" i="11"/>
  <c r="D50" i="9" l="1"/>
  <c r="D50" i="10"/>
  <c r="D50" i="8"/>
  <c r="D50" i="6"/>
  <c r="D50" i="4"/>
  <c r="D50" i="7"/>
  <c r="C104" i="4"/>
  <c r="C104" i="6"/>
  <c r="D104" i="5"/>
  <c r="E50" i="5"/>
  <c r="E50" i="11"/>
  <c r="C50" i="10" l="1"/>
  <c r="C50" i="9"/>
  <c r="C50" i="8"/>
  <c r="C50" i="6"/>
  <c r="C50" i="4"/>
  <c r="C50" i="7"/>
  <c r="B104" i="4"/>
  <c r="B104" i="6"/>
  <c r="D50" i="5"/>
  <c r="C104" i="5"/>
  <c r="D50" i="11"/>
  <c r="B104" i="5" l="1"/>
  <c r="B50" i="10"/>
  <c r="B50" i="9"/>
  <c r="B50" i="8"/>
  <c r="B50" i="6"/>
  <c r="B50" i="4"/>
  <c r="B50" i="7"/>
  <c r="C50" i="5"/>
  <c r="C50" i="11"/>
  <c r="B50" i="5" l="1"/>
  <c r="B50" i="11"/>
  <c r="AP136" i="4" l="1"/>
  <c r="AQ136" i="4"/>
  <c r="AQ136" i="5"/>
  <c r="AP136" i="5"/>
  <c r="AR136" i="4" l="1"/>
  <c r="AR136" i="5"/>
  <c r="AS136" i="5" l="1"/>
  <c r="AS136" i="4"/>
  <c r="AW49" i="4" l="1"/>
  <c r="AW102" i="6"/>
  <c r="AW156" i="4" l="1"/>
  <c r="AV105" i="6"/>
  <c r="AV105" i="4"/>
  <c r="AT105" i="4"/>
  <c r="AT105" i="6"/>
  <c r="AU105" i="4"/>
  <c r="AU105" i="6"/>
  <c r="AW105" i="4"/>
  <c r="AW105" i="6"/>
  <c r="AV51" i="8"/>
  <c r="AV51" i="6"/>
  <c r="AV51" i="4"/>
  <c r="AV51" i="9"/>
  <c r="AV51" i="10"/>
  <c r="AV51" i="7"/>
  <c r="AW51" i="8"/>
  <c r="AW51" i="10"/>
  <c r="AW51" i="9"/>
  <c r="AW51" i="6"/>
  <c r="AW51" i="4"/>
  <c r="AW51" i="7"/>
  <c r="AT51" i="8"/>
  <c r="AT51" i="4"/>
  <c r="AT51" i="10"/>
  <c r="AT51" i="9"/>
  <c r="AT51" i="6"/>
  <c r="AT51" i="7"/>
  <c r="AU51" i="4"/>
  <c r="AU51" i="6"/>
  <c r="AU51" i="9"/>
  <c r="AU51" i="10"/>
  <c r="AU51" i="8"/>
  <c r="AU51" i="7"/>
  <c r="AW103" i="4"/>
  <c r="AW49" i="8"/>
  <c r="AV29" i="10"/>
  <c r="AU29" i="10"/>
  <c r="AT29" i="10"/>
  <c r="AV137" i="4"/>
  <c r="AU137" i="4"/>
  <c r="AT137" i="4"/>
  <c r="AW137" i="4"/>
  <c r="AW50" i="9"/>
  <c r="AW50" i="8"/>
  <c r="AW50" i="6"/>
  <c r="AW50" i="4"/>
  <c r="AW50" i="10"/>
  <c r="AW50" i="7"/>
  <c r="AW48" i="9"/>
  <c r="AW48" i="6"/>
  <c r="AW48" i="10"/>
  <c r="AW47" i="10"/>
  <c r="AW47" i="8"/>
  <c r="AW47" i="4"/>
  <c r="AW47" i="9"/>
  <c r="AW47" i="6"/>
  <c r="AW47" i="7"/>
  <c r="AW46" i="4"/>
  <c r="AW46" i="9"/>
  <c r="AW46" i="6"/>
  <c r="AW46" i="10"/>
  <c r="AW46" i="8"/>
  <c r="AW46" i="7"/>
  <c r="AW41" i="9"/>
  <c r="AW41" i="8"/>
  <c r="AW41" i="10"/>
  <c r="AW41" i="4"/>
  <c r="AW41" i="6"/>
  <c r="AW41" i="7"/>
  <c r="AW40" i="4"/>
  <c r="AW40" i="10"/>
  <c r="AW40" i="8"/>
  <c r="AW40" i="6"/>
  <c r="AW40" i="9"/>
  <c r="AW40" i="7"/>
  <c r="AW37" i="8"/>
  <c r="AW37" i="9"/>
  <c r="AW37" i="10"/>
  <c r="AW37" i="4"/>
  <c r="AW37" i="6"/>
  <c r="AW37" i="7"/>
  <c r="AW36" i="9"/>
  <c r="AW36" i="4"/>
  <c r="AW36" i="8"/>
  <c r="AW36" i="10"/>
  <c r="AW36" i="6"/>
  <c r="AW36" i="7"/>
  <c r="AW32" i="9"/>
  <c r="AW32" i="4"/>
  <c r="AW32" i="8"/>
  <c r="AW32" i="6"/>
  <c r="AW32" i="7"/>
  <c r="AW29" i="9"/>
  <c r="AW29" i="10"/>
  <c r="AW29" i="8"/>
  <c r="AW29" i="4"/>
  <c r="AW29" i="6"/>
  <c r="AW29" i="7"/>
  <c r="AW28" i="9"/>
  <c r="AW28" i="10"/>
  <c r="AW28" i="4"/>
  <c r="AW28" i="8"/>
  <c r="AW28" i="6"/>
  <c r="AW28" i="7"/>
  <c r="AV105" i="5"/>
  <c r="AU105" i="5"/>
  <c r="AW105" i="5"/>
  <c r="AT105" i="5"/>
  <c r="AW156" i="5" l="1"/>
  <c r="AW51" i="5"/>
  <c r="AV51" i="5"/>
  <c r="AT51" i="5"/>
  <c r="AU51" i="5"/>
  <c r="AW49" i="5"/>
  <c r="AW103" i="5"/>
  <c r="AW49" i="7"/>
  <c r="AT137" i="5"/>
  <c r="AV137" i="5"/>
  <c r="AW137" i="5"/>
  <c r="AU137" i="5"/>
  <c r="Z72" i="13"/>
  <c r="Z62" i="13"/>
  <c r="Z83" i="13"/>
  <c r="Z78" i="13"/>
  <c r="Z73" i="13"/>
  <c r="Z76" i="13"/>
  <c r="Z61" i="13"/>
  <c r="Z75" i="13"/>
  <c r="Z82" i="13"/>
  <c r="Z77" i="13"/>
  <c r="Z71" i="13"/>
  <c r="Z70" i="13"/>
  <c r="Z80" i="13"/>
  <c r="Z66" i="13"/>
  <c r="Z63" i="13"/>
  <c r="Z68" i="13"/>
  <c r="Z79" i="13"/>
  <c r="Z81" i="13"/>
  <c r="Z69" i="13"/>
  <c r="Z74" i="13"/>
  <c r="Z67" i="13"/>
  <c r="Z64" i="13"/>
  <c r="Z60" i="13"/>
  <c r="Z65" i="13"/>
  <c r="AW50" i="5"/>
  <c r="AW47" i="5"/>
  <c r="AW46" i="5"/>
  <c r="AW41" i="5"/>
  <c r="AW40" i="5"/>
  <c r="AW37" i="5"/>
  <c r="AW36" i="5"/>
  <c r="AW32" i="5"/>
  <c r="AW29" i="5"/>
  <c r="AW28" i="5"/>
  <c r="AU51" i="11"/>
  <c r="AV51" i="11"/>
  <c r="AT51" i="11"/>
  <c r="AG61" i="13" l="1"/>
  <c r="AG69" i="13"/>
  <c r="AG78" i="13"/>
  <c r="AG62" i="13"/>
  <c r="AG70" i="13"/>
  <c r="AG80" i="13"/>
  <c r="AG68" i="13"/>
  <c r="AG77" i="13"/>
  <c r="AG63" i="13"/>
  <c r="AG72" i="13"/>
  <c r="AG81" i="13"/>
  <c r="AG66" i="13"/>
  <c r="AG76" i="13"/>
  <c r="AG64" i="13"/>
  <c r="AG73" i="13"/>
  <c r="AG65" i="13"/>
  <c r="AG74" i="13"/>
  <c r="AG75" i="13"/>
  <c r="AG67" i="13"/>
  <c r="AF81" i="13"/>
  <c r="AH81" i="13"/>
  <c r="AW51" i="11"/>
  <c r="H83" i="13"/>
  <c r="AW49" i="11"/>
  <c r="H81" i="13"/>
  <c r="AT29" i="11"/>
  <c r="AU29" i="11"/>
  <c r="AV29" i="11"/>
  <c r="AF68" i="13"/>
  <c r="AH67" i="13"/>
  <c r="AH69" i="13"/>
  <c r="AF66" i="13"/>
  <c r="AH60" i="13"/>
  <c r="AF78" i="13"/>
  <c r="AH75" i="13"/>
  <c r="AF79" i="13"/>
  <c r="AF63" i="13"/>
  <c r="AH79" i="13"/>
  <c r="AH62" i="13"/>
  <c r="AF62" i="13"/>
  <c r="AF70" i="13"/>
  <c r="AF77" i="13"/>
  <c r="AH66" i="13"/>
  <c r="AF80" i="13"/>
  <c r="AH76" i="13"/>
  <c r="AF61" i="13"/>
  <c r="AF65" i="13"/>
  <c r="AF64" i="13"/>
  <c r="AF75" i="13"/>
  <c r="AH73" i="13"/>
  <c r="AF76" i="13"/>
  <c r="AH63" i="13"/>
  <c r="AF60" i="13"/>
  <c r="AH70" i="13"/>
  <c r="AH74" i="13"/>
  <c r="AH77" i="13"/>
  <c r="AF74" i="13"/>
  <c r="AH72" i="13"/>
  <c r="AH80" i="13"/>
  <c r="AH61" i="13"/>
  <c r="AH68" i="13"/>
  <c r="AH71" i="13"/>
  <c r="AF67" i="13"/>
  <c r="AH65" i="13"/>
  <c r="AF71" i="13"/>
  <c r="AH64" i="13"/>
  <c r="AF73" i="13"/>
  <c r="AF72" i="13"/>
  <c r="AF69" i="13"/>
  <c r="AH78" i="13"/>
  <c r="AG60" i="13"/>
  <c r="AW50" i="11"/>
  <c r="H82" i="13"/>
  <c r="H79" i="13"/>
  <c r="AW47" i="11"/>
  <c r="H78" i="13"/>
  <c r="AW46" i="11"/>
  <c r="H73" i="13"/>
  <c r="AW41" i="11"/>
  <c r="H72" i="13"/>
  <c r="AW40" i="11"/>
  <c r="H69" i="13"/>
  <c r="AW37" i="11"/>
  <c r="H68" i="13"/>
  <c r="AW36" i="11"/>
  <c r="H61" i="13"/>
  <c r="AW29" i="11"/>
  <c r="AW28" i="11"/>
  <c r="H60" i="13"/>
  <c r="AH84" i="13" l="1"/>
  <c r="AW32" i="10"/>
  <c r="H64" i="13" l="1"/>
  <c r="AW32" i="11"/>
  <c r="AW48" i="8" l="1"/>
  <c r="AW102" i="4"/>
  <c r="AW48" i="4" l="1"/>
  <c r="AW102" i="5"/>
  <c r="AW48" i="7" l="1"/>
  <c r="AW48" i="5"/>
  <c r="AW48" i="11" l="1"/>
  <c r="H80" i="13"/>
  <c r="AR29" i="10" l="1"/>
  <c r="AS29" i="10"/>
  <c r="AQ29" i="10" l="1"/>
  <c r="AP29" i="10"/>
  <c r="AN29" i="10" l="1"/>
  <c r="AO29" i="10"/>
  <c r="AL29" i="10" l="1"/>
  <c r="AM29" i="10"/>
  <c r="AR29" i="11" l="1"/>
  <c r="AS29" i="11" l="1"/>
  <c r="AQ29" i="11" l="1"/>
  <c r="AP29" i="11"/>
  <c r="AM29" i="11" l="1"/>
  <c r="AO29" i="11"/>
  <c r="AL29" i="11"/>
  <c r="AN29" i="11"/>
  <c r="AS137" i="4" l="1"/>
  <c r="AR105" i="4" l="1"/>
  <c r="AR105" i="6"/>
  <c r="AS105" i="6"/>
  <c r="AS105" i="4"/>
  <c r="AS137" i="5"/>
  <c r="AR105" i="5"/>
  <c r="AS105" i="5"/>
  <c r="AS51" i="8" l="1"/>
  <c r="AS51" i="10"/>
  <c r="AS51" i="9"/>
  <c r="AS51" i="4"/>
  <c r="AS51" i="6"/>
  <c r="AS51" i="7"/>
  <c r="AS51" i="5" l="1"/>
  <c r="AS51" i="11"/>
  <c r="AR51" i="10" l="1"/>
  <c r="AR51" i="6"/>
  <c r="AR51" i="9"/>
  <c r="AR51" i="7"/>
  <c r="AR51" i="8"/>
  <c r="AR51" i="4"/>
  <c r="AR51" i="5" l="1"/>
  <c r="AR51" i="11"/>
  <c r="AR137" i="4" l="1"/>
  <c r="AR137" i="5" l="1"/>
  <c r="AQ137" i="4" l="1"/>
  <c r="AP137" i="4"/>
  <c r="AP137" i="5" l="1"/>
  <c r="AQ137" i="5"/>
  <c r="AP105" i="4" l="1"/>
  <c r="AP105" i="6"/>
  <c r="AQ105" i="4"/>
  <c r="AQ105" i="6"/>
  <c r="AP105" i="5"/>
  <c r="AQ105" i="5"/>
  <c r="AO105" i="4" l="1"/>
  <c r="AO105" i="6"/>
  <c r="E105" i="6"/>
  <c r="E105" i="4"/>
  <c r="AM105" i="4"/>
  <c r="AM105" i="6"/>
  <c r="AH105" i="6"/>
  <c r="AH105" i="4"/>
  <c r="I105" i="4"/>
  <c r="I105" i="6"/>
  <c r="S105" i="4"/>
  <c r="S105" i="6"/>
  <c r="K105" i="6"/>
  <c r="K105" i="4"/>
  <c r="U105" i="4"/>
  <c r="U105" i="6"/>
  <c r="W105" i="4"/>
  <c r="W105" i="6"/>
  <c r="M105" i="4"/>
  <c r="M105" i="6"/>
  <c r="P105" i="6"/>
  <c r="P105" i="4"/>
  <c r="H105" i="6"/>
  <c r="H105" i="4"/>
  <c r="AN105" i="6"/>
  <c r="AN105" i="4"/>
  <c r="AD105" i="6"/>
  <c r="AD105" i="4"/>
  <c r="X105" i="4"/>
  <c r="X105" i="6"/>
  <c r="J105" i="4"/>
  <c r="J105" i="6"/>
  <c r="AL105" i="6"/>
  <c r="AL105" i="4"/>
  <c r="Z105" i="6"/>
  <c r="Z105" i="4"/>
  <c r="AA105" i="6"/>
  <c r="AA105" i="4"/>
  <c r="L105" i="6"/>
  <c r="L105" i="4"/>
  <c r="V105" i="6"/>
  <c r="V105" i="4"/>
  <c r="T105" i="4"/>
  <c r="T105" i="6"/>
  <c r="B105" i="6"/>
  <c r="B105" i="4"/>
  <c r="G105" i="4"/>
  <c r="G105" i="6"/>
  <c r="AB105" i="6"/>
  <c r="AB105" i="4"/>
  <c r="D105" i="6"/>
  <c r="D105" i="4"/>
  <c r="AF105" i="4"/>
  <c r="AF105" i="6"/>
  <c r="N105" i="6"/>
  <c r="N105" i="4"/>
  <c r="R105" i="4"/>
  <c r="R105" i="6"/>
  <c r="Y105" i="4"/>
  <c r="Y105" i="6"/>
  <c r="Q105" i="4"/>
  <c r="Q105" i="6"/>
  <c r="F105" i="6"/>
  <c r="F105" i="4"/>
  <c r="AJ105" i="6"/>
  <c r="AJ105" i="4"/>
  <c r="AE105" i="4"/>
  <c r="AE105" i="6"/>
  <c r="O105" i="6"/>
  <c r="O105" i="4"/>
  <c r="C105" i="6"/>
  <c r="C105" i="4"/>
  <c r="AG105" i="6"/>
  <c r="AG105" i="4"/>
  <c r="AI105" i="4"/>
  <c r="AI105" i="6"/>
  <c r="AC105" i="4"/>
  <c r="AC105" i="6"/>
  <c r="AQ51" i="6"/>
  <c r="AQ51" i="8"/>
  <c r="AQ51" i="10"/>
  <c r="AQ51" i="9"/>
  <c r="AQ51" i="7"/>
  <c r="AQ51" i="4"/>
  <c r="AP51" i="8"/>
  <c r="AP51" i="10"/>
  <c r="AP51" i="9"/>
  <c r="AP51" i="7"/>
  <c r="AP51" i="4"/>
  <c r="AP51" i="6"/>
  <c r="H105" i="5"/>
  <c r="R105" i="5"/>
  <c r="Z105" i="5"/>
  <c r="X105" i="5"/>
  <c r="O105" i="5"/>
  <c r="AL105" i="5"/>
  <c r="AN105" i="5"/>
  <c r="AD105" i="5"/>
  <c r="G105" i="5"/>
  <c r="F105" i="5"/>
  <c r="L105" i="5"/>
  <c r="AF105" i="5"/>
  <c r="AJ105" i="5"/>
  <c r="B105" i="5"/>
  <c r="K105" i="5"/>
  <c r="J105" i="5"/>
  <c r="AI105" i="5"/>
  <c r="AO105" i="5"/>
  <c r="S105" i="5"/>
  <c r="AB105" i="5"/>
  <c r="T105" i="5"/>
  <c r="AE105" i="5"/>
  <c r="D105" i="5"/>
  <c r="C105" i="5"/>
  <c r="W105" i="5"/>
  <c r="N105" i="5"/>
  <c r="V105" i="5"/>
  <c r="P105" i="5"/>
  <c r="AM105" i="5"/>
  <c r="AA105" i="5"/>
  <c r="AH105" i="5"/>
  <c r="Y105" i="5" l="1"/>
  <c r="Q105" i="5"/>
  <c r="AC105" i="5"/>
  <c r="E105" i="5"/>
  <c r="AG105" i="5"/>
  <c r="M105" i="5"/>
  <c r="U105" i="5"/>
  <c r="I105" i="5"/>
  <c r="AK105" i="6"/>
  <c r="AK105" i="4"/>
  <c r="AQ51" i="5"/>
  <c r="AP51" i="5"/>
  <c r="AP51" i="11"/>
  <c r="AQ51" i="11"/>
  <c r="AK105" i="5"/>
  <c r="AA51" i="8" l="1"/>
  <c r="AA51" i="10"/>
  <c r="AA51" i="6"/>
  <c r="AA51" i="9"/>
  <c r="AA51" i="7"/>
  <c r="AA51" i="4"/>
  <c r="O51" i="9"/>
  <c r="O51" i="10"/>
  <c r="O51" i="7"/>
  <c r="O51" i="4"/>
  <c r="O51" i="6"/>
  <c r="O51" i="8"/>
  <c r="N51" i="6"/>
  <c r="N51" i="8"/>
  <c r="N51" i="7"/>
  <c r="N51" i="4"/>
  <c r="N51" i="10"/>
  <c r="N51" i="9"/>
  <c r="X51" i="7"/>
  <c r="X51" i="4"/>
  <c r="X51" i="6"/>
  <c r="X51" i="8"/>
  <c r="X51" i="10"/>
  <c r="X51" i="9"/>
  <c r="Z51" i="9"/>
  <c r="Z51" i="4"/>
  <c r="Z51" i="7"/>
  <c r="Z51" i="6"/>
  <c r="Z51" i="8"/>
  <c r="Z51" i="10"/>
  <c r="AO51" i="10"/>
  <c r="AO51" i="9"/>
  <c r="AO51" i="7"/>
  <c r="AO51" i="4"/>
  <c r="AO51" i="6"/>
  <c r="AO51" i="8"/>
  <c r="B51" i="9"/>
  <c r="B51" i="6"/>
  <c r="B51" i="8"/>
  <c r="B51" i="10"/>
  <c r="B51" i="7"/>
  <c r="B51" i="4"/>
  <c r="AH51" i="6"/>
  <c r="AH51" i="8"/>
  <c r="AH51" i="9"/>
  <c r="AH51" i="10"/>
  <c r="AH51" i="7"/>
  <c r="AH51" i="4"/>
  <c r="V51" i="4"/>
  <c r="V51" i="9"/>
  <c r="V51" i="10"/>
  <c r="V51" i="6"/>
  <c r="V51" i="8"/>
  <c r="V51" i="7"/>
  <c r="G51" i="7"/>
  <c r="G51" i="4"/>
  <c r="G51" i="9"/>
  <c r="G51" i="8"/>
  <c r="G51" i="6"/>
  <c r="G51" i="10"/>
  <c r="AE51" i="7"/>
  <c r="AE51" i="4"/>
  <c r="AE51" i="6"/>
  <c r="AE51" i="8"/>
  <c r="AE51" i="9"/>
  <c r="AE51" i="10"/>
  <c r="C51" i="4"/>
  <c r="C51" i="6"/>
  <c r="C51" i="7"/>
  <c r="C51" i="9"/>
  <c r="C51" i="8"/>
  <c r="C51" i="10"/>
  <c r="K51" i="10"/>
  <c r="K51" i="7"/>
  <c r="K51" i="4"/>
  <c r="K51" i="6"/>
  <c r="K51" i="9"/>
  <c r="K51" i="8"/>
  <c r="AI51" i="10"/>
  <c r="AI51" i="9"/>
  <c r="AI51" i="7"/>
  <c r="AI51" i="8"/>
  <c r="AI51" i="4"/>
  <c r="AI51" i="6"/>
  <c r="W51" i="9"/>
  <c r="W51" i="4"/>
  <c r="W51" i="7"/>
  <c r="W51" i="10"/>
  <c r="W51" i="6"/>
  <c r="W51" i="8"/>
  <c r="AJ51" i="10"/>
  <c r="AJ51" i="8"/>
  <c r="AJ51" i="9"/>
  <c r="AJ51" i="7"/>
  <c r="AJ51" i="4"/>
  <c r="AJ51" i="6"/>
  <c r="T51" i="7"/>
  <c r="T51" i="8"/>
  <c r="T51" i="4"/>
  <c r="T51" i="6"/>
  <c r="T51" i="9"/>
  <c r="T51" i="10"/>
  <c r="AB51" i="6"/>
  <c r="AB51" i="7"/>
  <c r="AB51" i="4"/>
  <c r="AB51" i="8"/>
  <c r="AB51" i="9"/>
  <c r="AB51" i="10"/>
  <c r="AF51" i="9"/>
  <c r="AF51" i="7"/>
  <c r="AF51" i="4"/>
  <c r="AF51" i="6"/>
  <c r="AF51" i="8"/>
  <c r="AF51" i="10"/>
  <c r="AD51" i="8"/>
  <c r="AD51" i="9"/>
  <c r="AD51" i="10"/>
  <c r="AD51" i="7"/>
  <c r="AD51" i="4"/>
  <c r="AD51" i="6"/>
  <c r="H51" i="6"/>
  <c r="H51" i="9"/>
  <c r="H51" i="10"/>
  <c r="H51" i="8"/>
  <c r="H51" i="4"/>
  <c r="H51" i="7"/>
  <c r="L51" i="4"/>
  <c r="L51" i="10"/>
  <c r="L51" i="6"/>
  <c r="L51" i="7"/>
  <c r="L51" i="9"/>
  <c r="L51" i="8"/>
  <c r="AN51" i="7"/>
  <c r="AN51" i="8"/>
  <c r="AN51" i="4"/>
  <c r="AN51" i="6"/>
  <c r="AN51" i="10"/>
  <c r="AN51" i="9"/>
  <c r="P51" i="8"/>
  <c r="P51" i="10"/>
  <c r="P51" i="9"/>
  <c r="P51" i="7"/>
  <c r="P51" i="4"/>
  <c r="P51" i="6"/>
  <c r="S51" i="8"/>
  <c r="S51" i="7"/>
  <c r="S51" i="6"/>
  <c r="S51" i="4"/>
  <c r="S51" i="10"/>
  <c r="S51" i="9"/>
  <c r="D51" i="8"/>
  <c r="D51" i="7"/>
  <c r="D51" i="10"/>
  <c r="D51" i="9"/>
  <c r="D51" i="4"/>
  <c r="D51" i="6"/>
  <c r="F51" i="9"/>
  <c r="F51" i="8"/>
  <c r="F51" i="10"/>
  <c r="F51" i="7"/>
  <c r="F51" i="4"/>
  <c r="F51" i="6"/>
  <c r="AM51" i="6"/>
  <c r="AM51" i="4"/>
  <c r="AM51" i="8"/>
  <c r="AM51" i="9"/>
  <c r="AM51" i="10"/>
  <c r="AM51" i="7"/>
  <c r="AL51" i="6"/>
  <c r="AL51" i="8"/>
  <c r="AL51" i="4"/>
  <c r="AL51" i="10"/>
  <c r="AL51" i="9"/>
  <c r="AL51" i="7"/>
  <c r="R51" i="8"/>
  <c r="R51" i="9"/>
  <c r="R51" i="10"/>
  <c r="R51" i="6"/>
  <c r="R51" i="7"/>
  <c r="R51" i="4"/>
  <c r="J51" i="6"/>
  <c r="J51" i="4"/>
  <c r="J51" i="9"/>
  <c r="J51" i="10"/>
  <c r="J51" i="8"/>
  <c r="J51" i="7"/>
  <c r="AM51" i="5" l="1"/>
  <c r="AI51" i="5"/>
  <c r="AA51" i="5"/>
  <c r="AJ51" i="5"/>
  <c r="AO51" i="5"/>
  <c r="N51" i="5"/>
  <c r="J51" i="5"/>
  <c r="AK51" i="10"/>
  <c r="AK51" i="8"/>
  <c r="AK51" i="4"/>
  <c r="AK51" i="6"/>
  <c r="AK51" i="7"/>
  <c r="AK51" i="9"/>
  <c r="L51" i="5"/>
  <c r="AL51" i="5"/>
  <c r="V51" i="5"/>
  <c r="P51" i="5"/>
  <c r="B51" i="5"/>
  <c r="F51" i="5"/>
  <c r="AE51" i="5"/>
  <c r="T51" i="5"/>
  <c r="AB51" i="5"/>
  <c r="D51" i="5"/>
  <c r="AF51" i="5"/>
  <c r="R51" i="5"/>
  <c r="W51" i="5"/>
  <c r="AD51" i="5"/>
  <c r="H51" i="5"/>
  <c r="O51" i="5"/>
  <c r="K51" i="5"/>
  <c r="C51" i="5"/>
  <c r="S51" i="5"/>
  <c r="X51" i="5"/>
  <c r="AN51" i="5"/>
  <c r="G51" i="5"/>
  <c r="AH51" i="5"/>
  <c r="Z51" i="5"/>
  <c r="R51" i="11"/>
  <c r="AJ51" i="11"/>
  <c r="C51" i="11"/>
  <c r="AI51" i="11"/>
  <c r="AA51" i="11"/>
  <c r="Z51" i="11"/>
  <c r="N51" i="11"/>
  <c r="AM51" i="11"/>
  <c r="AH51" i="11"/>
  <c r="AL51" i="11"/>
  <c r="P51" i="11"/>
  <c r="J51" i="11"/>
  <c r="T51" i="11"/>
  <c r="AD51" i="11"/>
  <c r="L51" i="11"/>
  <c r="K51" i="11"/>
  <c r="H51" i="11"/>
  <c r="V51" i="11"/>
  <c r="B51" i="11"/>
  <c r="AE51" i="11"/>
  <c r="S51" i="11"/>
  <c r="X51" i="11"/>
  <c r="D51" i="11"/>
  <c r="G51" i="11"/>
  <c r="F51" i="11"/>
  <c r="O51" i="11"/>
  <c r="AO51" i="11"/>
  <c r="W51" i="11"/>
  <c r="AN51" i="11"/>
  <c r="AF51" i="11"/>
  <c r="AB51" i="11"/>
  <c r="AK51" i="5" l="1"/>
  <c r="AK51" i="11"/>
  <c r="AB63" i="13" l="1"/>
  <c r="AG84" i="13" l="1"/>
</calcChain>
</file>

<file path=xl/comments1.xml><?xml version="1.0" encoding="utf-8"?>
<comments xmlns="http://schemas.openxmlformats.org/spreadsheetml/2006/main">
  <authors>
    <author>sarslanalp</author>
  </authors>
  <commentList>
    <comment ref="A62" authorId="0" shapeId="0">
      <text>
        <r>
          <rPr>
            <b/>
            <sz val="9"/>
            <color indexed="81"/>
            <rFont val="Tahoma"/>
            <family val="2"/>
          </rPr>
          <t>Treasury bills only</t>
        </r>
      </text>
    </comment>
    <comment ref="A75" authorId="0" shapeId="0">
      <text>
        <r>
          <rPr>
            <b/>
            <sz val="9"/>
            <color indexed="81"/>
            <rFont val="Tahoma"/>
            <family val="2"/>
          </rPr>
          <t>Marketable bonds only</t>
        </r>
        <r>
          <rPr>
            <sz val="9"/>
            <color indexed="81"/>
            <rFont val="Tahoma"/>
            <family val="2"/>
          </rPr>
          <t xml:space="preserve">
</t>
        </r>
      </text>
    </comment>
  </commentList>
</comments>
</file>

<file path=xl/comments2.xml><?xml version="1.0" encoding="utf-8"?>
<comments xmlns="http://schemas.openxmlformats.org/spreadsheetml/2006/main">
  <authors>
    <author>sarslanalp</author>
  </authors>
  <commentList>
    <comment ref="A115" authorId="0" shapeId="0">
      <text>
        <r>
          <rPr>
            <b/>
            <sz val="9"/>
            <color indexed="81"/>
            <rFont val="Tahoma"/>
            <family val="2"/>
          </rPr>
          <t>Treasury bills only</t>
        </r>
      </text>
    </comment>
    <comment ref="A128" authorId="0" shapeId="0">
      <text>
        <r>
          <rPr>
            <b/>
            <sz val="9"/>
            <color indexed="81"/>
            <rFont val="Tahoma"/>
            <family val="2"/>
          </rPr>
          <t>Marketable bonds only</t>
        </r>
        <r>
          <rPr>
            <sz val="9"/>
            <color indexed="81"/>
            <rFont val="Tahoma"/>
            <family val="2"/>
          </rPr>
          <t xml:space="preserve">
</t>
        </r>
      </text>
    </comment>
    <comment ref="A142" authorId="0" shapeId="0">
      <text>
        <r>
          <rPr>
            <b/>
            <sz val="9"/>
            <color indexed="81"/>
            <rFont val="Tahoma"/>
            <family val="2"/>
          </rPr>
          <t>Treasury bills only</t>
        </r>
      </text>
    </comment>
    <comment ref="A155" authorId="0" shapeId="0">
      <text>
        <r>
          <rPr>
            <b/>
            <sz val="9"/>
            <color indexed="81"/>
            <rFont val="Tahoma"/>
            <family val="2"/>
          </rPr>
          <t>Marketable bonds only</t>
        </r>
        <r>
          <rPr>
            <sz val="9"/>
            <color indexed="81"/>
            <rFont val="Tahoma"/>
            <family val="2"/>
          </rPr>
          <t xml:space="preserve">
</t>
        </r>
      </text>
    </comment>
  </commentList>
</comments>
</file>

<file path=xl/comments3.xml><?xml version="1.0" encoding="utf-8"?>
<comments xmlns="http://schemas.openxmlformats.org/spreadsheetml/2006/main">
  <authors>
    <author>sarslanalp</author>
  </authors>
  <commentList>
    <comment ref="A115" authorId="0" shapeId="0">
      <text>
        <r>
          <rPr>
            <b/>
            <sz val="9"/>
            <color indexed="81"/>
            <rFont val="Tahoma"/>
            <family val="2"/>
          </rPr>
          <t>Treasury bills only</t>
        </r>
      </text>
    </comment>
    <comment ref="A128" authorId="0" shapeId="0">
      <text>
        <r>
          <rPr>
            <b/>
            <sz val="9"/>
            <color indexed="81"/>
            <rFont val="Tahoma"/>
            <family val="2"/>
          </rPr>
          <t>Marketable bonds only</t>
        </r>
        <r>
          <rPr>
            <sz val="9"/>
            <color indexed="81"/>
            <rFont val="Tahoma"/>
            <family val="2"/>
          </rPr>
          <t xml:space="preserve">
</t>
        </r>
      </text>
    </comment>
    <comment ref="A142" authorId="0" shapeId="0">
      <text>
        <r>
          <rPr>
            <b/>
            <sz val="9"/>
            <color indexed="81"/>
            <rFont val="Tahoma"/>
            <family val="2"/>
          </rPr>
          <t>Treasury bills only</t>
        </r>
      </text>
    </comment>
    <comment ref="A155" authorId="0" shapeId="0">
      <text>
        <r>
          <rPr>
            <b/>
            <sz val="9"/>
            <color indexed="81"/>
            <rFont val="Tahoma"/>
            <family val="2"/>
          </rPr>
          <t>Marketable bonds only</t>
        </r>
        <r>
          <rPr>
            <sz val="9"/>
            <color indexed="81"/>
            <rFont val="Tahoma"/>
            <family val="2"/>
          </rPr>
          <t xml:space="preserve">
</t>
        </r>
      </text>
    </comment>
  </commentList>
</comments>
</file>

<file path=xl/sharedStrings.xml><?xml version="1.0" encoding="utf-8"?>
<sst xmlns="http://schemas.openxmlformats.org/spreadsheetml/2006/main" count="1769" uniqueCount="149">
  <si>
    <t>2004Q1</t>
  </si>
  <si>
    <t>2004Q2</t>
  </si>
  <si>
    <t>2004Q3</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</si>
  <si>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</si>
  <si>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</si>
  <si>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</si>
  <si>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</si>
  <si>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</si>
  <si>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</si>
  <si>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</si>
  <si>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</si>
  <si>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</si>
  <si>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</si>
  <si>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</si>
  <si>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</si>
  <si>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</si>
  <si>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</si>
  <si>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</si>
  <si>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</si>
  <si>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</si>
  <si>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</si>
  <si>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</si>
  <si>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</si>
  <si>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</si>
  <si>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</si>
  <si>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</si>
  <si>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</si>
  <si>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</si>
  <si>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</si>
  <si>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</si>
  <si>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2011Q3</t>
  </si>
  <si>
    <t>2011Q4</t>
  </si>
  <si>
    <t>International Monetary Fund</t>
  </si>
  <si>
    <t>Monetary and Capital Markets Department</t>
  </si>
  <si>
    <t>Database weblink:</t>
  </si>
  <si>
    <t xml:space="preserve">   Data Sources: </t>
  </si>
  <si>
    <t xml:space="preserve">  Data description</t>
  </si>
  <si>
    <t xml:space="preserve">   Sample period</t>
  </si>
  <si>
    <t xml:space="preserve">Authors </t>
  </si>
  <si>
    <t xml:space="preserve">The database was assembled by Serkan Arslanalp and Takahiro Tsuda, affiliated with the Monetary and Capital Markets Department of the International Monetary Fund. </t>
  </si>
  <si>
    <t>Working paper/reference:</t>
  </si>
  <si>
    <t>Date of last update:</t>
  </si>
  <si>
    <t>Note:</t>
  </si>
  <si>
    <t>Subject to changes due to data revisions.</t>
  </si>
  <si>
    <t>Contact information</t>
  </si>
  <si>
    <t>Table 1</t>
  </si>
  <si>
    <t>Table 2</t>
  </si>
  <si>
    <t>Table 3</t>
  </si>
  <si>
    <t>Table 2.1</t>
  </si>
  <si>
    <t>Table 2.2</t>
  </si>
  <si>
    <t>Table 2.3</t>
  </si>
  <si>
    <t>Table 3.1</t>
  </si>
  <si>
    <t>Table 3.2</t>
  </si>
  <si>
    <t>Table 3.3</t>
  </si>
  <si>
    <t>Billion LC</t>
  </si>
  <si>
    <t>1/ For these series, estimates are also provided for general government debt securities.</t>
  </si>
  <si>
    <t>Contents (all figures are presented in billions of national currency):</t>
  </si>
  <si>
    <t>Primary data sources include: Bank for International Settlements International Banking Statistics; ECB; Eurostat; IMF International Financial Statistics (IFS); IMF Coordinated Portfolio Investment Survey (CPIS); IMF Currency Composition of Official Foreign Exchange Reserves (COFER); IMF-World Bank Quarterly External Debt Statistics.
Where applicable, national data sources are used.</t>
  </si>
  <si>
    <t>Percent of Total Debt</t>
  </si>
  <si>
    <t>Percent of Total Debt Securities</t>
  </si>
  <si>
    <t>2012Q1</t>
  </si>
  <si>
    <t>2012Q2</t>
  </si>
  <si>
    <t>2012Q3</t>
  </si>
  <si>
    <t>2012Q4</t>
  </si>
  <si>
    <t>Argentina</t>
  </si>
  <si>
    <t>Brazil</t>
  </si>
  <si>
    <t>Bulgaria</t>
  </si>
  <si>
    <t>Chile</t>
  </si>
  <si>
    <t>China</t>
  </si>
  <si>
    <t>Colombia</t>
  </si>
  <si>
    <t>Egypt</t>
  </si>
  <si>
    <t>Hungary</t>
  </si>
  <si>
    <t>India</t>
  </si>
  <si>
    <t>Indonesia</t>
  </si>
  <si>
    <t>Latvia</t>
  </si>
  <si>
    <t>Lithuania</t>
  </si>
  <si>
    <t>Malaysia</t>
  </si>
  <si>
    <t>Mexico</t>
  </si>
  <si>
    <t>Peru</t>
  </si>
  <si>
    <t>Philippines</t>
  </si>
  <si>
    <t>Poland</t>
  </si>
  <si>
    <t>Romania</t>
  </si>
  <si>
    <t>Russia</t>
  </si>
  <si>
    <t>South Africa</t>
  </si>
  <si>
    <t>Thailand</t>
  </si>
  <si>
    <t>Turkey</t>
  </si>
  <si>
    <t>Ukraine</t>
  </si>
  <si>
    <t>Uruguay</t>
  </si>
  <si>
    <t>Percent of Total LC Securities</t>
  </si>
  <si>
    <t xml:space="preserve"> Total General Government Gross Debt  1/ 2/ …………………………………….…….…..…...……..………….…………………..</t>
  </si>
  <si>
    <t>2/ For these series, estimates are also provided for central government debt securities denominated in local currency.</t>
  </si>
  <si>
    <t>o/w general government securities</t>
  </si>
  <si>
    <t>o/w central government debt securities denominated in local currency</t>
  </si>
  <si>
    <t>Sovereign Investor Base Dataset for Emerging Markets</t>
  </si>
  <si>
    <t xml:space="preserve">   Held by Foreign Investors  1/ 2/ ……………………………...………………..………………………………………………………</t>
  </si>
  <si>
    <t xml:space="preserve">           Held by Foreign Official Sector  1/……………………………...………………………….……………………………………………….</t>
  </si>
  <si>
    <t xml:space="preserve">           Held by Foreign Banks……………………………………………………………………..……………………………...………….</t>
  </si>
  <si>
    <t xml:space="preserve">           Held by Foreign Nonbanks……………………………………………………………...……………….……………...……………..</t>
  </si>
  <si>
    <t xml:space="preserve">   Held by Domestic Investors  1/ 2/ ……………………………………………………………………………..………………………………</t>
  </si>
  <si>
    <t xml:space="preserve">           Held by Domestic Central Bank…………………………………………………………….……………………………...……………..</t>
  </si>
  <si>
    <t xml:space="preserve">           Held by Domestic Banks……………………………………………………………………..…………………………...………….</t>
  </si>
  <si>
    <t xml:space="preserve">           Held by Domestic Nonbanks………………………………………………………………...………………………...……………..</t>
  </si>
  <si>
    <t>2013Q1</t>
  </si>
  <si>
    <t>2013Q2</t>
  </si>
  <si>
    <t>The dataset provides estimates of investor holdings of government debt of 24 emerging market economies. The investor base is grouped under six classes: domestic central bank, domestic banks, domestic nonbanks, foreign official sector, foreign banks, and foreign nonbanks. All data are either in face value or adjusted for valuation changes, where appropriate, to remove price revaluations. All figures are in billions of national currency.</t>
  </si>
  <si>
    <t>…</t>
  </si>
  <si>
    <t>2013Q3</t>
  </si>
  <si>
    <t>2013Q4</t>
  </si>
  <si>
    <t>http://www.imf.org/external/pubs/ft/wp/2014/Data/wp1439.zip</t>
  </si>
  <si>
    <t>http://www.imf.org/external/pubs/ft/wp/2014/wp1439.pdf</t>
  </si>
  <si>
    <t xml:space="preserve">Section III of the working paper elaborates the data sources and the methodology. The data can be quoted as "Sovereign investor base estimates by Arslanalp and Tsuda (2014)". The full reference is: Serkan Arslanalp and Takahiro Tsuda (2014) "Tracking Global Demand for Emerging Market Sovereign Debt", IMF Working Paper WP/14/39, Washington, DC. </t>
  </si>
  <si>
    <t>2014Q1</t>
  </si>
  <si>
    <t>2014Q2</t>
  </si>
  <si>
    <t xml:space="preserve">USD/National currency </t>
  </si>
  <si>
    <t>Foreign Holdings of EM Government Debt Securities (% of total)</t>
  </si>
  <si>
    <t>Total Debt/GDP</t>
  </si>
  <si>
    <t>2003Q4</t>
  </si>
  <si>
    <t>Foreign Central Bank Holdings (bn USD)</t>
  </si>
  <si>
    <t>Domestic central bank</t>
  </si>
  <si>
    <t>Domestic banks</t>
  </si>
  <si>
    <t>Domestic nonbanks</t>
  </si>
  <si>
    <t>Foreign official</t>
  </si>
  <si>
    <t>Foreign banks</t>
  </si>
  <si>
    <t>Foreign nonbanks</t>
  </si>
  <si>
    <t>TOTAL</t>
  </si>
  <si>
    <t>Other</t>
  </si>
  <si>
    <t>2014Q3</t>
  </si>
  <si>
    <t>2014Q4</t>
  </si>
  <si>
    <t>Please send your comments and queries to Serkan Arslanalp (sarslanalp@imf.org) and Takahiro Tsuda (takahiro.tsuda@mof.go.jp).</t>
  </si>
  <si>
    <t>2015Q1</t>
  </si>
  <si>
    <t>2015Q2</t>
  </si>
  <si>
    <t>2015Q3</t>
  </si>
  <si>
    <t>2015Q4</t>
  </si>
  <si>
    <t>RANK</t>
  </si>
  <si>
    <t>Foreign Ownership of Emerging Market Local Currency Government Securities (percent of outstanding)</t>
  </si>
  <si>
    <t>Source: Arslanalp and Tsuda (2014, updated)</t>
  </si>
  <si>
    <t>Note: Coverage of debt is central government.</t>
  </si>
  <si>
    <t>Average</t>
  </si>
  <si>
    <t>(percent of outstanding)</t>
  </si>
  <si>
    <t>(This Version: October 30, 2016)</t>
  </si>
  <si>
    <t>2004:Q1 - 2016:Q2</t>
  </si>
  <si>
    <t xml:space="preserve">October 30, 2016. </t>
  </si>
  <si>
    <t>Investorbase of EM General Government Debt at end-2016Q2 (% of total)</t>
  </si>
  <si>
    <t>2016Q1</t>
  </si>
  <si>
    <t>2016Q2</t>
  </si>
  <si>
    <t>Investor base at end-2016Q2</t>
  </si>
  <si>
    <r>
      <t xml:space="preserve">Foreign Holdings of EM Government Debt Securities </t>
    </r>
    <r>
      <rPr>
        <b/>
        <sz val="11"/>
        <color rgb="FFFF0000"/>
        <rFont val="Calibri"/>
        <family val="2"/>
        <scheme val="minor"/>
      </rPr>
      <t>in Local Currency</t>
    </r>
    <r>
      <rPr>
        <b/>
        <sz val="11"/>
        <color theme="1"/>
        <rFont val="Calibri"/>
        <family val="2"/>
        <scheme val="minor"/>
      </rPr>
      <t xml:space="preserve"> (% of total)</t>
    </r>
  </si>
  <si>
    <t>Foreign Central Bank Holding of EM Government Debt Securities, 2004-15 (in billion USD)</t>
  </si>
  <si>
    <t>Foreign Ownership of Emerging Market Government Debt Securities in Local Currency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</si>
</sst>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5">
    <numFmt numFmtId="5" formatCode="&quot;$&quot;#,##0_);\(&quot;$&quot;#,##0\)"/>
    <numFmt numFmtId="41" formatCode="_(* #,##0_);_(* \(#,##0\);_(* &quot;-&quot;_);_(@_)"/>
    <numFmt numFmtId="44" formatCode="_(&quot;$&quot;* #,##0.00_);_(&quot;$&quot;* \(#,##0.00\);_(&quot;$&quot;* &quot;-&quot;??_);_(@_)"/>
    <numFmt numFmtId="43" formatCode="_(* #,##0.00_);_(* \(#,##0.00\);_(* &quot;-&quot;??_);_(@_)"/>
    <numFmt numFmtId="164" formatCode="0.0"/>
    <numFmt numFmtId="165" formatCode="[$$-1009]#,##0.000;\-[$$-1009]#,##0.000"/>
    <numFmt numFmtId="166" formatCode="General_)"/>
    <numFmt numFmtId="167" formatCode="#,"/>
    <numFmt numFmtId="168" formatCode="@\ *."/>
    <numFmt numFmtId="169" formatCode="#,##0.0"/>
    <numFmt numFmtId="170" formatCode="&quot;   &quot;@"/>
    <numFmt numFmtId="171" formatCode="\ \ \ \ \ \ \ \ \ \ @\ *."/>
    <numFmt numFmtId="172" formatCode="\ \ \ \ \ \ \ \ \ \ \ \ @\ *."/>
    <numFmt numFmtId="173" formatCode="\ \ \ \ \ \ \ \ \ \ \ \ @"/>
    <numFmt numFmtId="174" formatCode="\ \ \ \ \ \ \ \ \ \ \ \ \ @\ *."/>
    <numFmt numFmtId="175" formatCode="\ @\ *."/>
    <numFmt numFmtId="176" formatCode="\ @"/>
    <numFmt numFmtId="177" formatCode="&quot;      &quot;@"/>
    <numFmt numFmtId="178" formatCode="[$-409]mmm\-yy;@"/>
    <numFmt numFmtId="179" formatCode="\ \ @\ *."/>
    <numFmt numFmtId="180" formatCode="\ \ @"/>
    <numFmt numFmtId="181" formatCode="&quot;         &quot;@"/>
    <numFmt numFmtId="182" formatCode="\ \ \ @\ *."/>
    <numFmt numFmtId="183" formatCode="\ \ \ @"/>
    <numFmt numFmtId="184" formatCode="&quot;            &quot;@"/>
    <numFmt numFmtId="185" formatCode="\ \ \ \ @\ *."/>
    <numFmt numFmtId="186" formatCode="\ \ \ \ @"/>
    <numFmt numFmtId="187" formatCode="&quot;               &quot;@"/>
    <numFmt numFmtId="188" formatCode="\ \ \ \ \ \ @\ *."/>
    <numFmt numFmtId="189" formatCode="\ \ \ \ \ \ @"/>
    <numFmt numFmtId="190" formatCode="\ \ \ \ \ \ \ @\ *."/>
    <numFmt numFmtId="191" formatCode="\ \ \ \ \ \ \ \ \ @\ *."/>
    <numFmt numFmtId="192" formatCode="\ \ \ \ \ \ \ \ \ @"/>
    <numFmt numFmtId="193" formatCode="&quot;Rp&quot;#,##0;\-&quot;Rp&quot;#,##0"/>
    <numFmt numFmtId="194" formatCode="&quot;Rp&quot;#,##0;[Red]\-&quot;Rp&quot;#,##0"/>
    <numFmt numFmtId="195" formatCode="mmm\.yy"/>
    <numFmt numFmtId="196" formatCode="d\.m\.yy\ h:mm"/>
    <numFmt numFmtId="197" formatCode="0&quot;  &quot;"/>
    <numFmt numFmtId="198" formatCode="_-* #,##0_-;\-* #,##0_-;_-* &quot;-&quot;_-;_-@_-"/>
    <numFmt numFmtId="199" formatCode="_-[$CHF]\ \ #,##0.00_-;\-[$CHF]\ * #,##0.00_-;_-[$CHF]\ * &quot;-&quot;??_-;_-@_-"/>
    <numFmt numFmtId="200" formatCode="#,##0;[Red]\(#,##0\)"/>
    <numFmt numFmtId="201" formatCode="#,##0.000"/>
    <numFmt numFmtId="202" formatCode="#,##0.0000"/>
    <numFmt numFmtId="203" formatCode="&quot;£&quot;#,##0.00;\-&quot;£&quot;#,##0.00"/>
    <numFmt numFmtId="204" formatCode="_-* #,##0.00_-;\-* #,##0.00_-;_-* &quot;-&quot;??_-;_-@_-"/>
    <numFmt numFmtId="205" formatCode="_-* #,##0.00\ _€_-;\-* #,##0.00\ _€_-;_-* &quot;-&quot;??\ _€_-;_-@_-"/>
    <numFmt numFmtId="206" formatCode="#,##0.00%;[Red]\(#,##0.00%\)"/>
    <numFmt numFmtId="207" formatCode="#,##0.0;\-#,##0.0;&quot;--&quot;"/>
    <numFmt numFmtId="208" formatCode="0.0_);\(0.0\)"/>
    <numFmt numFmtId="209" formatCode="&quot;¥&quot;#,##0;[Red]&quot;¥&quot;\-#,##0"/>
    <numFmt numFmtId="210" formatCode="&quot;R$&quot;#,##0.00_);\(&quot;R$&quot;#,##0.00\)"/>
    <numFmt numFmtId="211" formatCode="&quot;$&quot;#,##0\ ;\(&quot;$&quot;#,##0\)"/>
    <numFmt numFmtId="212" formatCode="&quot;R$&quot;#,##0_);\(&quot;R$&quot;#,##0\)"/>
    <numFmt numFmtId="213" formatCode="#,##0\ &quot;SIT&quot;;\-#,##0\ &quot;SIT&quot;"/>
    <numFmt numFmtId="214" formatCode="d\ mmm\ yyyy"/>
    <numFmt numFmtId="215" formatCode="[$DEM-4C0A]#,##0.00_ ;\-[$DEM-4C0A]#,##0.00\ "/>
    <numFmt numFmtId="216" formatCode="_-* #,##0\ _D_M_-;\-* #,##0\ _D_M_-;_-* &quot;-&quot;\ _D_M_-;_-@_-"/>
    <numFmt numFmtId="217" formatCode="_-* #,##0.00\ _D_M_-;\-* #,##0.00\ _D_M_-;_-* &quot;-&quot;??\ _D_M_-;_-@_-"/>
    <numFmt numFmtId="218" formatCode="_-* #,##0.00\ _z_ł_-;\-* #,##0.00\ _z_ł_-;_-* &quot;-&quot;??\ _z_ł_-;_-@_-"/>
    <numFmt numFmtId="219" formatCode="#,##0.00\ &quot;F&quot;;\-#,##0.00\ &quot;F&quot;"/>
    <numFmt numFmtId="220" formatCode="_([$€-2]* #,##0.00_);_([$€-2]* \(#,##0.00\);_([$€-2]* &quot;-&quot;??_)"/>
    <numFmt numFmtId="221" formatCode="_-[$€-2]* #,##0.00_-;\-[$€-2]* #,##0.00_-;_-[$€-2]* &quot;-&quot;??_-"/>
    <numFmt numFmtId="222" formatCode="_-* #,##0\ _F_t_-;\-* #,##0\ _F_t_-;_-* &quot;-&quot;\ _F_t_-;_-@_-"/>
    <numFmt numFmtId="223" formatCode="_-* #,##0.00\ _F_t_-;\-* #,##0.00\ _F_t_-;_-* &quot;-&quot;??\ _F_t_-;_-@_-"/>
    <numFmt numFmtId="224" formatCode="_(* #,##0.0000_);_(* \(#,##0.0000\);_(* &quot;-&quot;\ \ _);@"/>
    <numFmt numFmtId="225" formatCode="#,#00"/>
    <numFmt numFmtId="226" formatCode="#.00"/>
    <numFmt numFmtId="227" formatCode="&quot;$&quot;#,##0_);\(&quot;$&quot;#,##0.0\)"/>
    <numFmt numFmtId="228" formatCode="[$JPY]\ #,##0.00;\-[$JPY]\ #,##0.00"/>
    <numFmt numFmtId="229" formatCode="#,##0;[Red]&quot;-&quot;#,##0"/>
    <numFmt numFmtId="230" formatCode="0.000000"/>
    <numFmt numFmtId="231" formatCode="#,##0\ &quot;Kč&quot;;\-#,##0\ &quot;Kč&quot;"/>
    <numFmt numFmtId="232" formatCode="0_)"/>
    <numFmt numFmtId="233" formatCode="_(* #,##0_);_(* \(#,##0\);_(* \-_);_(@_)"/>
    <numFmt numFmtId="234" formatCode="_ * #,##0_ ;_ * \-#,##0_ ;_ * &quot;-&quot;_ ;_ @_ "/>
    <numFmt numFmtId="235" formatCode="_-* #,##0.00\ _P_t_s_-;\-* #,##0.00\ _P_t_s_-;_-* &quot;-&quot;??\ _P_t_s_-;_-@_-"/>
    <numFmt numFmtId="236" formatCode="_ * #,##0.00_ ;_ * \-#,##0.00_ ;_ * &quot;-&quot;??_ ;_ @_ "/>
    <numFmt numFmtId="237" formatCode="_-* #,##0\ _F_-;\-* #,##0\ _F_-;_-* &quot;-&quot;\ _F_-;_-@_-"/>
    <numFmt numFmtId="238" formatCode="0.0,,_);\(0.0,,\);\-_0_)"/>
    <numFmt numFmtId="239" formatCode="_(&quot;R$&quot;* #,##0_);_(&quot;R$&quot;* \(#,##0\);_(&quot;R$&quot;* &quot;-&quot;_);_(@_)"/>
    <numFmt numFmtId="240" formatCode="_(&quot;R$&quot;* #,##0.00_);_(&quot;R$&quot;* \(#,##0.00\);_(&quot;R$&quot;* &quot;-&quot;??_);_(@_)"/>
    <numFmt numFmtId="241" formatCode="\$#,"/>
    <numFmt numFmtId="242" formatCode="\$#,##0\ ;\(\$#,##0\)"/>
    <numFmt numFmtId="243" formatCode="\$#,##0\ ;&quot;($&quot;#,##0\)"/>
    <numFmt numFmtId="244" formatCode="_-* #,##0\ &quot;F&quot;_-;\-* #,##0\ &quot;F&quot;_-;_-* &quot;-&quot;\ &quot;F&quot;_-;_-@_-"/>
    <numFmt numFmtId="245" formatCode="_-* #,##0.00\ &quot;F&quot;_-;\-* #,##0.00\ &quot;F&quot;_-;_-* &quot;-&quot;??\ &quot;F&quot;_-;_-@_-"/>
    <numFmt numFmtId="246" formatCode="&quot;$&quot;#,#00"/>
    <numFmt numFmtId="247" formatCode="&quot;$&quot;#,"/>
    <numFmt numFmtId="248" formatCode="mmm\ yyyy"/>
    <numFmt numFmtId="249" formatCode="ddd\ d\-mmm\-yy"/>
    <numFmt numFmtId="250" formatCode="0.00_)"/>
    <numFmt numFmtId="251" formatCode="[$$-1009]#,##0.00;\-[$$-1009]#,##0.00"/>
    <numFmt numFmtId="252" formatCode="0.0_)"/>
    <numFmt numFmtId="253" formatCode="[&gt;=0.05]#,##0.0;[&lt;=-0.05]\-#,##0.0;?0.0"/>
    <numFmt numFmtId="254" formatCode="mm/dd/yy"/>
    <numFmt numFmtId="255" formatCode="[&gt;=0.05]\(#,##0.0\);[&lt;=-0.05]\(\-#,##0.0\);?\(\-\-\)"/>
    <numFmt numFmtId="256" formatCode="#,###,;[Red]\-#,###,;0"/>
    <numFmt numFmtId="257" formatCode="[&gt;=0.05]\(#,##0.0\);[&lt;=-0.05]\(\-#,##0.0\);\(\-\-\);\(@\)"/>
    <numFmt numFmtId="258" formatCode="_-* #,##0\ &quot;Ft&quot;_-;\-* #,##0\ &quot;Ft&quot;_-;_-* &quot;-&quot;\ &quot;Ft&quot;_-;_-@_-"/>
    <numFmt numFmtId="259" formatCode="_-* #,##0.00\ &quot;Ft&quot;_-;\-* #,##0.00\ &quot;Ft&quot;_-;_-* &quot;-&quot;??\ &quot;Ft&quot;_-;_-@_-"/>
    <numFmt numFmtId="260" formatCode="[Black]#,##0.0;[Black]\-#,##0.0;;"/>
    <numFmt numFmtId="261" formatCode="[Black][&gt;0.05]#,##0.0;[Black][&lt;-0.05]\-#,##0.0;;"/>
    <numFmt numFmtId="262" formatCode="[Black][&gt;0.5]#,##0;[Black][&lt;-0.5]\-#,##0;;"/>
    <numFmt numFmtId="263" formatCode="%#,#00"/>
    <numFmt numFmtId="264" formatCode="#.##000"/>
    <numFmt numFmtId="265" formatCode="dd\-mmm\-yy_)"/>
    <numFmt numFmtId="266" formatCode="#,##0.0____"/>
    <numFmt numFmtId="267" formatCode="#,##0_)"/>
    <numFmt numFmtId="268" formatCode="###\ ###\ ##0.00"/>
    <numFmt numFmtId="269" formatCode="\ General"/>
    <numFmt numFmtId="270" formatCode="#\ ##0"/>
    <numFmt numFmtId="271" formatCode="###\ ###\ ##0"/>
    <numFmt numFmtId="272" formatCode="#\ ##0.0"/>
    <numFmt numFmtId="273" formatCode="\(#\ ##0.0\);\(\-#\ ##0.0\)"/>
    <numFmt numFmtId="274" formatCode="#.##0,"/>
    <numFmt numFmtId="275" formatCode="#,##0;[Red]\-#,##0"/>
    <numFmt numFmtId="276" formatCode="#,##0.000000"/>
    <numFmt numFmtId="277" formatCode="_(\(*)\ #,##0.00_);_(\(*)\ \(#,##0.00\);_(\(*)\ &quot;-&quot;??_);_(@_)"/>
    <numFmt numFmtId="278" formatCode="_(\(*)\ #,##0.00_);_(\(*)&quot; (&quot;#,##0.00\);_(\(*)&quot; -&quot;??_);_(@_)"/>
    <numFmt numFmtId="279" formatCode="#,##0.00;[Red]\-#,##0.00"/>
    <numFmt numFmtId="280" formatCode="0.00&quot;  &quot;"/>
    <numFmt numFmtId="281" formatCode="* @"/>
    <numFmt numFmtId="282" formatCode="_-* #,##0.00\ _k_r_-;\-* #,##0.00\ _k_r_-;_-* &quot;-&quot;??\ _k_r_-;_-@_-"/>
    <numFmt numFmtId="283" formatCode="[$$-409]#,##0.00_ ;\-[$$-409]#,##0.00\ "/>
    <numFmt numFmtId="284" formatCode="\(\$#,###\)"/>
    <numFmt numFmtId="285" formatCode="&quot;Cr$&quot;#,##0.00_);\(&quot;Cr$&quot;#,##0.00\)"/>
    <numFmt numFmtId="286" formatCode="&quot;Cr$&quot;#,##0.00_);&quot;(Cr$&quot;#,##0.00\)"/>
    <numFmt numFmtId="287" formatCode="_-&quot;kr&quot;* #,##0_-;\-&quot;kr&quot;* #,##0_-;_-&quot;kr&quot;* &quot;-&quot;_-;_-@_-"/>
    <numFmt numFmtId="288" formatCode="_-&quot;€&quot;\ * #,##0_-;_-&quot;€&quot;\ * #,##0\-;_-&quot;€&quot;\ * &quot;-&quot;_-;_-@_-"/>
    <numFmt numFmtId="289" formatCode="_-* #,##0.00\ &quot;kr&quot;_-;\-* #,##0.00\ &quot;kr&quot;_-;_-* &quot;-&quot;??\ &quot;kr&quot;_-;_-@_-"/>
    <numFmt numFmtId="290" formatCode="_-&quot;€&quot;\ * #,##0.00_-;_-&quot;€&quot;\ * #,##0.00\-;_-&quot;€&quot;\ * &quot;-&quot;??_-;_-@_-"/>
    <numFmt numFmtId="291" formatCode="_(#\ ##,000\ &quot;zł&quot;_);_(\ \(#\ ##,000\ &quot;zł&quot;\);_(&quot;-&quot;??\ &quot;zł&quot;_);_(@_)"/>
    <numFmt numFmtId="292" formatCode="_-* #,##0\ &quot;DM&quot;_-;\-* #,##0\ &quot;DM&quot;_-;_-* &quot;-&quot;\ &quot;DM&quot;_-;_-@_-"/>
    <numFmt numFmtId="293" formatCode="_-* #,##0.00\ \€_-;\-* #,##0.00\ \€_-;_-* &quot;-&quot;??\ \€_-;_-@_-"/>
    <numFmt numFmtId="294" formatCode="_-* #,##0.00\ &quot;DM&quot;_-;\-* #,##0.00\ &quot;DM&quot;_-;_-* &quot;-&quot;??\ &quot;DM&quot;_-;_-@_-"/>
    <numFmt numFmtId="295" formatCode="General\ \ \ \ \ \ "/>
    <numFmt numFmtId="296" formatCode="0.0\ \ \ \ \ \ \ \ "/>
    <numFmt numFmtId="297" formatCode="mmmm\ yyyy"/>
    <numFmt numFmtId="298" formatCode="_-* #,##0\ _Δ_ρ_χ_-;\-* #,##0\ _Δ_ρ_χ_-;_-* &quot;-&quot;\ _Δ_ρ_χ_-;_-@_-"/>
    <numFmt numFmtId="299" formatCode="_-* #,##0.00\ _Δ_ρ_χ_-;\-* #,##0.00\ _Δ_ρ_χ_-;_-* &quot;-&quot;??\ _Δ_ρ_χ_-;_-@_-"/>
    <numFmt numFmtId="300" formatCode="0.000_)"/>
    <numFmt numFmtId="301" formatCode="_-* #,##0\ _г_р_н_._-;\-* #,##0\ _г_р_н_._-;_-* &quot;-&quot;\ _г_р_н_._-;_-@_-"/>
    <numFmt numFmtId="302" formatCode="_-* #,##0.00\ _г_р_н_._-;\-* #,##0.00\ _г_р_н_._-;_-* &quot;-&quot;??\ _г_р_н_._-;_-@_-"/>
    <numFmt numFmtId="303" formatCode="#,##0.0_);\(#,##0.0\)"/>
    <numFmt numFmtId="304" formatCode="_-&quot;$&quot;* #,##0_-;\-&quot;$&quot;* #,##0_-;_-&quot;$&quot;* &quot;-&quot;_-;_-@_-"/>
  </numFmts>
  <fonts count="343">
    <font>
      <sz val="11"/>
      <color theme="1"/>
      <name val="Calibri"/>
      <family val="2"/>
      <scheme val="minor"/>
    </font>
    <font>
      <sz val="11"/>
      <color rgb="FFFF0000"/>
      <name val="Calibri"/>
      <family val="2"/>
      <scheme val="minor"/>
    </font>
    <font>
      <sz val="10"/>
      <name val="Arial"/>
      <family val="2"/>
    </font>
    <font>
      <sz val="9"/>
      <name val="Arial"/>
      <family val="2"/>
    </font>
    <font>
      <b/>
      <sz val="12"/>
      <name val="Arial"/>
      <family val="2"/>
    </font>
    <font>
      <sz val="12"/>
      <name val="Arial"/>
      <family val="2"/>
    </font>
    <font>
      <b/>
      <sz val="13"/>
      <name val="Arial"/>
      <family val="2"/>
    </font>
    <font>
      <b/>
      <sz val="10"/>
      <name val="Arial"/>
      <family val="2"/>
    </font>
    <font>
      <sz val="11"/>
      <color rgb="FF000000"/>
      <name val="Calibri"/>
      <family val="2"/>
      <scheme val="minor"/>
    </font>
    <font>
      <u/>
      <sz val="11"/>
      <color theme="10"/>
      <name val="Calibri"/>
      <family val="2"/>
    </font>
    <font>
      <sz val="12"/>
      <name val="Times New Roman"/>
      <family val="1"/>
    </font>
    <font>
      <sz val="9"/>
      <color theme="1"/>
      <name val="Arial"/>
      <family val="2"/>
    </font>
    <font>
      <u/>
      <sz val="9"/>
      <color theme="10"/>
      <name val="Arial"/>
      <family val="2"/>
    </font>
    <font>
      <sz val="11"/>
      <color theme="1"/>
      <name val="Calibri"/>
      <family val="2"/>
      <scheme val="minor"/>
    </font>
    <font>
      <sz val="9"/>
      <color indexed="81"/>
      <name val="Tahoma"/>
      <family val="2"/>
    </font>
    <font>
      <b/>
      <sz val="9"/>
      <color indexed="81"/>
      <name val="Tahoma"/>
      <family val="2"/>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Segoe UI"/>
      <family val="2"/>
    </font>
    <font>
      <b/>
      <sz val="11"/>
      <color rgb="FFFF0000"/>
      <name val="Calibri"/>
      <family val="2"/>
      <scheme val="minor"/>
    </font>
    <font>
      <sz val="10"/>
      <name val="Courier"/>
      <family val="3"/>
    </font>
    <font>
      <sz val="10"/>
      <name val="Helv"/>
    </font>
    <font>
      <sz val="1"/>
      <color indexed="8"/>
      <name val="Courier"/>
      <family val="3"/>
    </font>
    <font>
      <sz val="11"/>
      <name val="–¾’©"/>
      <family val="1"/>
      <charset val="128"/>
    </font>
    <font>
      <b/>
      <sz val="18"/>
      <color indexed="62"/>
      <name val="lr oSVbN"/>
      <family val="3"/>
      <charset val="128"/>
    </font>
    <font>
      <b/>
      <sz val="11"/>
      <color indexed="9"/>
      <name val="lr oSVbN"/>
      <family val="3"/>
      <charset val="128"/>
    </font>
    <font>
      <sz val="11"/>
      <color indexed="20"/>
      <name val="lr oSVbN"/>
      <family val="3"/>
      <charset val="128"/>
    </font>
    <font>
      <b/>
      <sz val="15"/>
      <color indexed="62"/>
      <name val="lr oSVbN"/>
      <family val="3"/>
      <charset val="128"/>
    </font>
    <font>
      <b/>
      <sz val="13"/>
      <color indexed="62"/>
      <name val="lr oSVbN"/>
      <family val="3"/>
      <charset val="128"/>
    </font>
    <font>
      <b/>
      <sz val="11"/>
      <color indexed="62"/>
      <name val="lr oSVbN"/>
      <family val="3"/>
      <charset val="128"/>
    </font>
    <font>
      <sz val="14"/>
      <name val="lr ¾©"/>
      <family val="1"/>
      <charset val="128"/>
    </font>
    <font>
      <sz val="11"/>
      <color indexed="52"/>
      <name val="lr oSVbN"/>
      <family val="3"/>
      <charset val="128"/>
    </font>
    <font>
      <i/>
      <sz val="11"/>
      <color indexed="23"/>
      <name val="lr oSVbN"/>
      <family val="3"/>
      <charset val="128"/>
    </font>
    <font>
      <sz val="11"/>
      <color indexed="9"/>
      <name val="lr oSVbN"/>
      <family val="3"/>
      <charset val="128"/>
    </font>
    <font>
      <sz val="11"/>
      <color indexed="60"/>
      <name val="lr oSVbN"/>
      <family val="3"/>
      <charset val="128"/>
    </font>
    <font>
      <sz val="11"/>
      <color indexed="17"/>
      <name val="lr oSVbN"/>
      <family val="3"/>
      <charset val="128"/>
    </font>
    <font>
      <b/>
      <sz val="11"/>
      <color indexed="63"/>
      <name val="lr oSVbN"/>
      <family val="3"/>
      <charset val="128"/>
    </font>
    <font>
      <sz val="11"/>
      <color indexed="62"/>
      <name val="lr oSVbN"/>
      <family val="3"/>
      <charset val="128"/>
    </font>
    <font>
      <b/>
      <sz val="11"/>
      <color indexed="52"/>
      <name val="lr oSVbN"/>
      <family val="3"/>
      <charset val="128"/>
    </font>
    <font>
      <sz val="11"/>
      <name val="¾©"/>
      <family val="1"/>
      <charset val="128"/>
    </font>
    <font>
      <b/>
      <sz val="11"/>
      <color indexed="8"/>
      <name val="lr oSVbN"/>
      <family val="3"/>
      <charset val="128"/>
    </font>
    <font>
      <sz val="11"/>
      <color indexed="10"/>
      <name val="lr oSVbN"/>
      <family val="3"/>
      <charset val="128"/>
    </font>
    <font>
      <sz val="8"/>
      <name val="Arial"/>
      <family val="2"/>
    </font>
    <font>
      <sz val="10"/>
      <color indexed="53"/>
      <name val="Comic Sans MS"/>
      <family val="4"/>
    </font>
    <font>
      <sz val="10"/>
      <name val="Times New Roman"/>
      <family val="1"/>
    </font>
    <font>
      <sz val="9"/>
      <name val="Times New Roman"/>
      <family val="1"/>
    </font>
    <font>
      <sz val="10"/>
      <color indexed="12"/>
      <name val="MS Sans Serif"/>
      <family val="2"/>
    </font>
    <font>
      <sz val="7"/>
      <name val="Letter Gothic CE"/>
      <family val="3"/>
      <charset val="238"/>
    </font>
    <font>
      <sz val="11"/>
      <color rgb="FF000000"/>
      <name val="Calibri"/>
      <family val="2"/>
    </font>
    <font>
      <sz val="11"/>
      <color indexed="8"/>
      <name val="lr oSVbN"/>
      <family val="3"/>
      <charset val="128"/>
    </font>
    <font>
      <sz val="11"/>
      <color indexed="8"/>
      <name val="Cambria"/>
      <family val="2"/>
      <charset val="238"/>
    </font>
    <font>
      <sz val="11"/>
      <color indexed="8"/>
      <name val="Calibri"/>
      <family val="2"/>
    </font>
    <font>
      <sz val="11"/>
      <color indexed="8"/>
      <name val="Calibri"/>
      <family val="2"/>
      <charset val="161"/>
    </font>
    <font>
      <sz val="10"/>
      <color indexed="8"/>
      <name val="Arial Cyr"/>
      <family val="2"/>
      <charset val="204"/>
    </font>
    <font>
      <sz val="7"/>
      <name val="Arial"/>
      <family val="2"/>
    </font>
    <font>
      <sz val="11"/>
      <color rgb="FFFFFFFF"/>
      <name val="Calibri"/>
      <family val="2"/>
    </font>
    <font>
      <sz val="11"/>
      <color indexed="9"/>
      <name val="Cambria"/>
      <family val="2"/>
      <charset val="238"/>
    </font>
    <font>
      <sz val="11"/>
      <color indexed="9"/>
      <name val="Calibri"/>
      <family val="2"/>
    </font>
    <font>
      <sz val="11"/>
      <color indexed="9"/>
      <name val="Calibri"/>
      <family val="2"/>
      <charset val="161"/>
    </font>
    <font>
      <sz val="10"/>
      <color indexed="9"/>
      <name val="Arial Cyr"/>
      <family val="2"/>
      <charset val="204"/>
    </font>
    <font>
      <u/>
      <sz val="11"/>
      <color indexed="12"/>
      <name val="Times New Roman Cyr"/>
      <charset val="204"/>
    </font>
    <font>
      <b/>
      <sz val="8"/>
      <name val="Arial"/>
      <family val="2"/>
    </font>
    <font>
      <sz val="8"/>
      <color indexed="12"/>
      <name val="Helv"/>
    </font>
    <font>
      <sz val="10"/>
      <name val="Geneva"/>
      <family val="2"/>
    </font>
    <font>
      <sz val="8"/>
      <color indexed="12"/>
      <name val="Helv"/>
      <family val="2"/>
    </font>
    <font>
      <sz val="11"/>
      <color rgb="FFFF0000"/>
      <name val="Calibri"/>
      <family val="2"/>
    </font>
    <font>
      <sz val="10"/>
      <name val="Courier New"/>
      <family val="3"/>
    </font>
    <font>
      <sz val="18"/>
      <name val="Geneva"/>
      <family val="2"/>
    </font>
    <font>
      <sz val="8"/>
      <name val="SwitzerlandLight"/>
    </font>
    <font>
      <sz val="7"/>
      <name val="Times New Roman"/>
      <family val="1"/>
    </font>
    <font>
      <sz val="7"/>
      <name val="SwitzerlandLight"/>
    </font>
    <font>
      <sz val="11"/>
      <color indexed="17"/>
      <name val="Calibri"/>
      <family val="2"/>
    </font>
    <font>
      <sz val="12"/>
      <name val="±¼¸²Ã¼"/>
      <charset val="129"/>
    </font>
    <font>
      <i/>
      <sz val="1"/>
      <color indexed="8"/>
      <name val="Courier"/>
      <family val="3"/>
    </font>
    <font>
      <sz val="1"/>
      <color indexed="8"/>
      <name val="Courier New"/>
      <family val="3"/>
    </font>
    <font>
      <b/>
      <sz val="18"/>
      <name val="Arial"/>
      <family val="2"/>
    </font>
    <font>
      <sz val="9"/>
      <color indexed="9"/>
      <name val="Times"/>
      <family val="1"/>
    </font>
    <font>
      <sz val="10"/>
      <name val="Times"/>
      <family val="1"/>
    </font>
    <font>
      <b/>
      <sz val="11"/>
      <color rgb="FFFF9900"/>
      <name val="Calibri"/>
      <family val="2"/>
    </font>
    <font>
      <b/>
      <sz val="10"/>
      <color indexed="52"/>
      <name val="Arial"/>
      <family val="2"/>
    </font>
    <font>
      <b/>
      <sz val="11"/>
      <color indexed="52"/>
      <name val="Calibri"/>
      <family val="2"/>
    </font>
    <font>
      <b/>
      <sz val="9"/>
      <name val="Times New Roman"/>
      <family val="1"/>
    </font>
    <font>
      <b/>
      <sz val="11"/>
      <color indexed="9"/>
      <name val="Calibri"/>
      <family val="2"/>
    </font>
    <font>
      <sz val="11"/>
      <color indexed="52"/>
      <name val="Calibri"/>
      <family val="2"/>
    </font>
    <font>
      <sz val="10"/>
      <name val="Arial CE"/>
      <family val="2"/>
      <charset val="238"/>
    </font>
    <font>
      <sz val="11"/>
      <color rgb="FFFF9900"/>
      <name val="Calibri"/>
      <family val="2"/>
    </font>
    <font>
      <sz val="10"/>
      <color indexed="8"/>
      <name val="Verdana"/>
      <family val="2"/>
    </font>
    <font>
      <b/>
      <sz val="10"/>
      <color indexed="8"/>
      <name val="Verdana"/>
      <family val="2"/>
    </font>
    <font>
      <i/>
      <sz val="10"/>
      <color indexed="8"/>
      <name val="Verdana"/>
      <family val="2"/>
    </font>
    <font>
      <b/>
      <sz val="10"/>
      <color indexed="54"/>
      <name val="Verdana"/>
      <family val="2"/>
    </font>
    <font>
      <sz val="11"/>
      <color indexed="8"/>
      <name val="Verdana"/>
      <family val="2"/>
    </font>
    <font>
      <b/>
      <sz val="11"/>
      <color indexed="8"/>
      <name val="Verdana"/>
      <family val="2"/>
    </font>
    <font>
      <sz val="11"/>
      <color indexed="8"/>
      <name val="Arial"/>
      <family val="2"/>
    </font>
    <font>
      <b/>
      <sz val="13"/>
      <color indexed="9"/>
      <name val="Verdana"/>
      <family val="2"/>
    </font>
    <font>
      <b/>
      <sz val="13"/>
      <color rgb="FFFFFFFF"/>
      <name val="Verdana"/>
      <family val="2"/>
    </font>
    <font>
      <sz val="10"/>
      <color indexed="54"/>
      <name val="Verdana"/>
      <family val="2"/>
    </font>
    <font>
      <sz val="10"/>
      <color rgb="FF666699"/>
      <name val="Verdana"/>
      <family val="2"/>
    </font>
    <font>
      <b/>
      <sz val="10"/>
      <color rgb="FF000000"/>
      <name val="Verdana"/>
      <family val="2"/>
    </font>
    <font>
      <b/>
      <sz val="8"/>
      <color indexed="12"/>
      <name val="Arial"/>
      <family val="2"/>
    </font>
    <font>
      <sz val="10"/>
      <name val="Helvetica"/>
      <family val="2"/>
    </font>
    <font>
      <sz val="12"/>
      <name val="Times"/>
      <family val="1"/>
    </font>
    <font>
      <sz val="11"/>
      <name val="明朝"/>
      <family val="1"/>
      <charset val="128"/>
    </font>
    <font>
      <sz val="9"/>
      <color indexed="8"/>
      <name val="Times"/>
      <family val="1"/>
    </font>
    <font>
      <sz val="8"/>
      <name val="Palatino"/>
      <family val="1"/>
    </font>
    <font>
      <sz val="8.25"/>
      <color indexed="8"/>
      <name val="Tahoma"/>
      <family val="2"/>
    </font>
    <font>
      <sz val="10"/>
      <color indexed="8"/>
      <name val="Arial"/>
      <family val="2"/>
    </font>
    <font>
      <sz val="11"/>
      <name val="Arial"/>
      <family val="2"/>
    </font>
    <font>
      <sz val="10"/>
      <color theme="1"/>
      <name val="Arial"/>
      <family val="2"/>
    </font>
    <font>
      <sz val="9"/>
      <name val="Times"/>
      <family val="1"/>
    </font>
    <font>
      <sz val="10"/>
      <name val="BERNHARD"/>
    </font>
    <font>
      <sz val="11"/>
      <color rgb="FF000000"/>
      <name val="Times New Roman"/>
      <family val="1"/>
    </font>
    <font>
      <sz val="9"/>
      <name val="Helvetica"/>
      <family val="2"/>
    </font>
    <font>
      <sz val="9"/>
      <name val="Helv"/>
    </font>
    <font>
      <sz val="13"/>
      <name val="Times New Roman"/>
      <family val="1"/>
    </font>
    <font>
      <sz val="11"/>
      <color indexed="62"/>
      <name val="Cambria"/>
      <family val="2"/>
      <charset val="238"/>
    </font>
    <font>
      <b/>
      <sz val="11"/>
      <color indexed="63"/>
      <name val="Cambria"/>
      <family val="2"/>
      <charset val="238"/>
    </font>
    <font>
      <sz val="10"/>
      <name val="CG Times (W1)"/>
    </font>
    <font>
      <b/>
      <sz val="9"/>
      <name val="Arial"/>
      <family val="2"/>
    </font>
    <font>
      <sz val="9"/>
      <name val="Tms Rmn"/>
    </font>
    <font>
      <sz val="11"/>
      <color indexed="17"/>
      <name val="Cambria"/>
      <family val="2"/>
      <charset val="238"/>
    </font>
    <font>
      <b/>
      <sz val="10"/>
      <color indexed="8"/>
      <name val="Times New Roman"/>
      <family val="1"/>
    </font>
    <font>
      <b/>
      <sz val="1"/>
      <color indexed="8"/>
      <name val="Courier"/>
      <family val="3"/>
    </font>
    <font>
      <b/>
      <sz val="11"/>
      <color indexed="56"/>
      <name val="Calibri"/>
      <family val="2"/>
    </font>
    <font>
      <sz val="11"/>
      <color indexed="62"/>
      <name val="Calibri"/>
      <family val="2"/>
    </font>
    <font>
      <sz val="11"/>
      <color rgb="FF333399"/>
      <name val="Calibri"/>
      <family val="2"/>
    </font>
    <font>
      <sz val="10"/>
      <name val="MS Sans Serif"/>
      <family val="2"/>
    </font>
    <font>
      <sz val="8"/>
      <name val="Times New Roman"/>
      <family val="1"/>
    </font>
    <font>
      <sz val="12"/>
      <name val="Helv"/>
    </font>
    <font>
      <sz val="10"/>
      <name val="Arial"/>
      <family val="2"/>
      <charset val="162"/>
    </font>
    <font>
      <b/>
      <sz val="12"/>
      <name val="Helv"/>
    </font>
    <font>
      <sz val="14"/>
      <name val="Helv"/>
    </font>
    <font>
      <sz val="12"/>
      <name val="Arial CE"/>
      <family val="2"/>
      <charset val="238"/>
    </font>
    <font>
      <vertAlign val="superscript"/>
      <sz val="11"/>
      <name val="Arial"/>
      <family val="2"/>
    </font>
    <font>
      <sz val="10"/>
      <color indexed="12"/>
      <name val="Arial"/>
      <family val="2"/>
    </font>
    <font>
      <sz val="10"/>
      <color indexed="20"/>
      <name val="Arial"/>
      <family val="2"/>
    </font>
    <font>
      <sz val="10"/>
      <color indexed="14"/>
      <name val="Arial"/>
      <family val="2"/>
    </font>
    <font>
      <b/>
      <i/>
      <sz val="16"/>
      <color theme="1"/>
      <name val="Arial"/>
      <family val="2"/>
    </font>
    <font>
      <u/>
      <sz val="10"/>
      <color indexed="12"/>
      <name val="Times New Roman CE"/>
      <charset val="238"/>
    </font>
    <font>
      <u/>
      <sz val="10"/>
      <color indexed="12"/>
      <name val="Courier"/>
      <family val="3"/>
    </font>
    <font>
      <u/>
      <sz val="10"/>
      <color indexed="36"/>
      <name val="Courier"/>
      <family val="3"/>
    </font>
    <font>
      <u/>
      <sz val="5"/>
      <color indexed="12"/>
      <name val="Courier"/>
      <family val="3"/>
    </font>
    <font>
      <u/>
      <sz val="10"/>
      <color indexed="12"/>
      <name val="Arial"/>
      <family val="2"/>
    </font>
    <font>
      <u/>
      <sz val="11"/>
      <color indexed="12"/>
      <name val="Tms Rmn"/>
    </font>
    <font>
      <u/>
      <sz val="12"/>
      <color indexed="12"/>
      <name val="Times New Roman"/>
      <family val="1"/>
    </font>
    <font>
      <u/>
      <sz val="10"/>
      <color indexed="12"/>
      <name val="Times New Roman"/>
      <family val="1"/>
    </font>
    <font>
      <u/>
      <sz val="9"/>
      <color indexed="12"/>
      <name val="Arial"/>
      <family val="2"/>
    </font>
    <font>
      <u/>
      <sz val="11"/>
      <color indexed="12"/>
      <name val="Calibri"/>
      <family val="2"/>
    </font>
    <font>
      <u/>
      <sz val="10"/>
      <color indexed="12"/>
      <name val="Geneva"/>
      <family val="2"/>
    </font>
    <font>
      <u/>
      <sz val="7.5"/>
      <color theme="10"/>
      <name val="Times New Roman"/>
      <family val="1"/>
    </font>
    <font>
      <u/>
      <sz val="10"/>
      <color theme="10"/>
      <name val="Arial"/>
      <family val="2"/>
    </font>
    <font>
      <u/>
      <sz val="10"/>
      <color indexed="36"/>
      <name val="Arial"/>
      <family val="2"/>
    </font>
    <font>
      <sz val="10"/>
      <name val="Arial Cyr"/>
    </font>
    <font>
      <sz val="11"/>
      <color indexed="20"/>
      <name val="Calibri"/>
      <family val="2"/>
    </font>
    <font>
      <sz val="12"/>
      <name val="Optima"/>
      <family val="2"/>
    </font>
    <font>
      <sz val="10"/>
      <color indexed="62"/>
      <name val="Arial"/>
      <family val="2"/>
    </font>
    <font>
      <sz val="11"/>
      <color rgb="FF800080"/>
      <name val="Calibri"/>
      <family val="2"/>
    </font>
    <font>
      <u/>
      <sz val="11"/>
      <color indexed="36"/>
      <name val="Times New Roman Cyr"/>
      <charset val="204"/>
    </font>
    <font>
      <u/>
      <sz val="10"/>
      <color indexed="36"/>
      <name val="Arial Tur"/>
      <charset val="162"/>
    </font>
    <font>
      <sz val="11"/>
      <color indexed="52"/>
      <name val="Cambria"/>
      <family val="2"/>
      <charset val="238"/>
    </font>
    <font>
      <b/>
      <sz val="11"/>
      <color indexed="9"/>
      <name val="Cambria"/>
      <family val="2"/>
      <charset val="238"/>
    </font>
    <font>
      <u/>
      <sz val="10"/>
      <color indexed="12"/>
      <name val="Arial Tur"/>
      <charset val="162"/>
    </font>
    <font>
      <sz val="10"/>
      <name val="CTimesRoman"/>
      <family val="2"/>
    </font>
    <font>
      <u/>
      <sz val="7.5"/>
      <color indexed="12"/>
      <name val="Tms Rmn"/>
    </font>
    <font>
      <u/>
      <sz val="7.5"/>
      <color indexed="36"/>
      <name val="Tms Rmn"/>
    </font>
    <font>
      <u/>
      <sz val="10"/>
      <color indexed="12"/>
      <name val="MS Sans Serif"/>
      <family val="2"/>
    </font>
    <font>
      <sz val="10"/>
      <color indexed="10"/>
      <name val="Arial"/>
      <family val="2"/>
    </font>
    <font>
      <sz val="8"/>
      <color indexed="8"/>
      <name val="Helv"/>
    </font>
    <font>
      <sz val="10"/>
      <color indexed="17"/>
      <name val="Univers Condensed"/>
      <family val="2"/>
    </font>
    <font>
      <b/>
      <sz val="11"/>
      <name val="Times New Roman"/>
      <family val="1"/>
    </font>
    <font>
      <sz val="26"/>
      <name val="Arial"/>
      <family val="2"/>
    </font>
    <font>
      <sz val="30"/>
      <name val="Arial"/>
      <family val="2"/>
    </font>
    <font>
      <sz val="48"/>
      <name val="Arial"/>
      <family val="2"/>
    </font>
    <font>
      <b/>
      <sz val="100"/>
      <name val="Arial"/>
      <family val="2"/>
    </font>
    <font>
      <u/>
      <sz val="10"/>
      <color indexed="36"/>
      <name val="Times New Roman CE"/>
      <charset val="238"/>
    </font>
    <font>
      <u/>
      <sz val="10"/>
      <name val="Times New Roman"/>
      <family val="1"/>
    </font>
    <font>
      <sz val="10"/>
      <color indexed="8"/>
      <name val="جيزة"/>
      <charset val="178"/>
    </font>
    <font>
      <b/>
      <sz val="15"/>
      <color indexed="56"/>
      <name val="Cambria"/>
      <family val="2"/>
      <charset val="238"/>
    </font>
    <font>
      <b/>
      <sz val="13"/>
      <color indexed="56"/>
      <name val="Cambria"/>
      <family val="2"/>
      <charset val="238"/>
    </font>
    <font>
      <b/>
      <sz val="11"/>
      <color indexed="56"/>
      <name val="Cambria"/>
      <family val="2"/>
      <charset val="238"/>
    </font>
    <font>
      <sz val="10"/>
      <name val="Arial CE"/>
    </font>
    <font>
      <sz val="11"/>
      <color indexed="60"/>
      <name val="Cambria"/>
      <family val="2"/>
      <charset val="238"/>
    </font>
    <font>
      <sz val="11"/>
      <color rgb="FF993300"/>
      <name val="Calibri"/>
      <family val="2"/>
    </font>
    <font>
      <sz val="7"/>
      <name val="Small Fonts"/>
      <family val="2"/>
    </font>
    <font>
      <b/>
      <i/>
      <sz val="16"/>
      <name val="Helv"/>
    </font>
    <font>
      <sz val="10"/>
      <name val="Tms Rmn"/>
    </font>
    <font>
      <sz val="12"/>
      <name val="Tms Rmn"/>
    </font>
    <font>
      <sz val="11"/>
      <color theme="1"/>
      <name val="Calibri"/>
      <family val="2"/>
    </font>
    <font>
      <sz val="10"/>
      <name val="Geneva"/>
      <family val="2"/>
    </font>
    <font>
      <sz val="11"/>
      <color theme="1"/>
      <name val="Times New Roman"/>
      <family val="2"/>
    </font>
    <font>
      <sz val="11"/>
      <color theme="1"/>
      <name val="Calibri"/>
      <family val="2"/>
      <charset val="129"/>
      <scheme val="minor"/>
    </font>
    <font>
      <sz val="10"/>
      <name val="Segoe UI"/>
      <family val="2"/>
    </font>
    <font>
      <sz val="10"/>
      <name val="Arial Narrow"/>
      <family val="2"/>
    </font>
    <font>
      <sz val="11"/>
      <name val="Tms Rmn"/>
    </font>
    <font>
      <sz val="11"/>
      <name val="Times New Roman"/>
      <family val="1"/>
    </font>
    <font>
      <sz val="10"/>
      <color indexed="8"/>
      <name val="Times"/>
      <family val="1"/>
    </font>
    <font>
      <sz val="10"/>
      <name val="Times New Roman CE"/>
      <family val="1"/>
      <charset val="238"/>
    </font>
    <font>
      <sz val="11"/>
      <color indexed="8"/>
      <name val="Czcionka tekstu podstawowego"/>
      <family val="2"/>
      <charset val="238"/>
    </font>
    <font>
      <sz val="10"/>
      <name val="Arial CE"/>
      <charset val="238"/>
    </font>
    <font>
      <i/>
      <sz val="10"/>
      <name val="Helv"/>
    </font>
    <font>
      <sz val="14"/>
      <name val="Times New Roman CE"/>
      <charset val="238"/>
    </font>
    <font>
      <b/>
      <sz val="11"/>
      <color indexed="52"/>
      <name val="Cambria"/>
      <family val="2"/>
      <charset val="238"/>
    </font>
    <font>
      <sz val="10"/>
      <name val="TimesET"/>
    </font>
    <font>
      <b/>
      <sz val="10"/>
      <color indexed="63"/>
      <name val="Arial"/>
      <family val="2"/>
    </font>
    <font>
      <sz val="10"/>
      <color indexed="16"/>
      <name val="Helvetica-Black"/>
    </font>
    <font>
      <b/>
      <i/>
      <sz val="9"/>
      <name val="Arial"/>
      <family val="2"/>
    </font>
    <font>
      <sz val="9"/>
      <color indexed="8"/>
      <name val="Arial"/>
      <family val="2"/>
    </font>
    <font>
      <sz val="10"/>
      <color indexed="16"/>
      <name val="Arial"/>
      <family val="2"/>
    </font>
    <font>
      <b/>
      <sz val="8"/>
      <name val="Times New Roman"/>
      <family val="1"/>
    </font>
    <font>
      <b/>
      <i/>
      <sz val="8"/>
      <name val="Times New Roman"/>
      <family val="1"/>
    </font>
    <font>
      <b/>
      <sz val="12"/>
      <name val="Times New Roman"/>
      <family val="1"/>
    </font>
    <font>
      <sz val="8.5"/>
      <name val="Times"/>
      <family val="1"/>
    </font>
    <font>
      <sz val="8.5"/>
      <name val="Times New Roman"/>
      <family val="1"/>
    </font>
    <font>
      <b/>
      <sz val="10"/>
      <name val="MS Sans Serif"/>
      <family val="2"/>
    </font>
    <font>
      <sz val="10"/>
      <color indexed="10"/>
      <name val="MS Sans Serif"/>
      <family val="2"/>
    </font>
    <font>
      <sz val="8"/>
      <name val="Helv"/>
    </font>
    <font>
      <b/>
      <i/>
      <u/>
      <sz val="11"/>
      <color theme="1"/>
      <name val="Arial"/>
      <family val="2"/>
    </font>
    <font>
      <i/>
      <sz val="10"/>
      <name val="Arial"/>
      <family val="2"/>
    </font>
    <font>
      <b/>
      <sz val="10"/>
      <color indexed="32"/>
      <name val="Arial"/>
      <family val="2"/>
    </font>
    <font>
      <b/>
      <sz val="11"/>
      <color indexed="63"/>
      <name val="Calibri"/>
      <family val="2"/>
    </font>
    <font>
      <b/>
      <sz val="11"/>
      <color indexed="18"/>
      <name val="Arial"/>
      <family val="2"/>
    </font>
    <font>
      <b/>
      <i/>
      <sz val="11"/>
      <color indexed="18"/>
      <name val="Arial"/>
      <family val="2"/>
    </font>
    <font>
      <b/>
      <sz val="10"/>
      <color indexed="8"/>
      <name val="Arial"/>
      <family val="2"/>
    </font>
    <font>
      <sz val="12"/>
      <color indexed="9"/>
      <name val="MS Sans Serif"/>
      <family val="2"/>
    </font>
    <font>
      <sz val="11"/>
      <color indexed="9"/>
      <name val="Arial"/>
      <family val="2"/>
    </font>
    <font>
      <b/>
      <sz val="11"/>
      <color indexed="9"/>
      <name val="Arial"/>
      <family val="2"/>
    </font>
    <font>
      <b/>
      <sz val="11"/>
      <color indexed="18"/>
      <name val="Arial Narrow"/>
      <family val="2"/>
    </font>
    <font>
      <b/>
      <sz val="11"/>
      <color indexed="9"/>
      <name val="Arial Narrow"/>
      <family val="2"/>
    </font>
    <font>
      <sz val="11"/>
      <color indexed="18"/>
      <name val="Arial"/>
      <family val="2"/>
    </font>
    <font>
      <sz val="10"/>
      <color indexed="56"/>
      <name val="Arial"/>
      <family val="2"/>
    </font>
    <font>
      <sz val="10"/>
      <color indexed="18"/>
      <name val="Arial"/>
      <family val="2"/>
    </font>
    <font>
      <sz val="10"/>
      <color indexed="9"/>
      <name val="Arial"/>
      <family val="2"/>
    </font>
    <font>
      <sz val="12"/>
      <color indexed="56"/>
      <name val="Arial"/>
      <family val="2"/>
    </font>
    <font>
      <i/>
      <sz val="12"/>
      <color indexed="56"/>
      <name val="Arial"/>
      <family val="2"/>
    </font>
    <font>
      <sz val="11"/>
      <color indexed="56"/>
      <name val="Arial"/>
      <family val="2"/>
    </font>
    <font>
      <i/>
      <sz val="11"/>
      <color indexed="56"/>
      <name val="Arial"/>
      <family val="2"/>
    </font>
    <font>
      <b/>
      <sz val="11"/>
      <color indexed="56"/>
      <name val="Arial"/>
      <family val="2"/>
    </font>
    <font>
      <b/>
      <i/>
      <sz val="11"/>
      <color indexed="56"/>
      <name val="Arial"/>
      <family val="2"/>
    </font>
    <font>
      <sz val="18"/>
      <color indexed="18"/>
      <name val="Arial"/>
      <family val="2"/>
    </font>
    <font>
      <sz val="11"/>
      <color indexed="10"/>
      <name val="Arial"/>
      <family val="2"/>
    </font>
    <font>
      <sz val="11"/>
      <color rgb="FF008000"/>
      <name val="Calibri"/>
      <family val="2"/>
    </font>
    <font>
      <b/>
      <i/>
      <sz val="8"/>
      <name val="Arial"/>
      <family val="2"/>
    </font>
    <font>
      <b/>
      <sz val="18"/>
      <color indexed="8"/>
      <name val="Cambria"/>
      <family val="1"/>
    </font>
    <font>
      <b/>
      <sz val="11"/>
      <color rgb="FF333333"/>
      <name val="Calibri"/>
      <family val="2"/>
    </font>
    <font>
      <b/>
      <sz val="10"/>
      <name val="Tms Rmn"/>
      <family val="1"/>
    </font>
    <font>
      <b/>
      <sz val="10"/>
      <name val="Tms Rmn"/>
    </font>
    <font>
      <i/>
      <sz val="9"/>
      <name val="Arial"/>
      <family val="2"/>
    </font>
    <font>
      <sz val="10"/>
      <color indexed="17"/>
      <name val="Arial"/>
      <family val="2"/>
    </font>
    <font>
      <b/>
      <sz val="11"/>
      <color indexed="8"/>
      <name val="Cambria"/>
      <family val="2"/>
      <charset val="238"/>
    </font>
    <font>
      <sz val="8"/>
      <name val="Arial CE"/>
      <family val="2"/>
      <charset val="238"/>
    </font>
    <font>
      <b/>
      <sz val="9"/>
      <name val="Palatino"/>
      <family val="1"/>
    </font>
    <font>
      <sz val="9"/>
      <color indexed="21"/>
      <name val="Helvetica-Black"/>
    </font>
    <font>
      <sz val="9"/>
      <name val="Helvetica-Black"/>
    </font>
    <font>
      <sz val="7"/>
      <name val="Palatino"/>
      <family val="1"/>
    </font>
    <font>
      <i/>
      <sz val="11"/>
      <color indexed="23"/>
      <name val="Cambria"/>
      <family val="2"/>
      <charset val="238"/>
    </font>
    <font>
      <sz val="11"/>
      <color indexed="10"/>
      <name val="Cambria"/>
      <family val="2"/>
      <charset val="238"/>
    </font>
    <font>
      <i/>
      <sz val="8"/>
      <name val="Tms Rmn"/>
    </font>
    <font>
      <i/>
      <sz val="11"/>
      <color rgb="FF808080"/>
      <name val="Calibri"/>
      <family val="2"/>
    </font>
    <font>
      <sz val="11"/>
      <color indexed="10"/>
      <name val="Calibri"/>
      <family val="2"/>
    </font>
    <font>
      <i/>
      <sz val="11"/>
      <color indexed="23"/>
      <name val="Calibri"/>
      <family val="2"/>
    </font>
    <font>
      <b/>
      <sz val="11"/>
      <name val="Helvetica"/>
      <family val="2"/>
    </font>
    <font>
      <b/>
      <sz val="11"/>
      <name val="Helv"/>
    </font>
    <font>
      <b/>
      <sz val="8"/>
      <name val="Tms Rmn"/>
    </font>
    <font>
      <b/>
      <sz val="18"/>
      <color rgb="FF003366"/>
      <name val="Cambria"/>
      <family val="1"/>
    </font>
    <font>
      <b/>
      <sz val="15"/>
      <color rgb="FF003366"/>
      <name val="Calibri"/>
      <family val="2"/>
    </font>
    <font>
      <b/>
      <sz val="13"/>
      <color rgb="FF003366"/>
      <name val="Calibri"/>
      <family val="2"/>
    </font>
    <font>
      <b/>
      <sz val="11"/>
      <color rgb="FF003366"/>
      <name val="Calibri"/>
      <family val="2"/>
    </font>
    <font>
      <b/>
      <sz val="14"/>
      <name val="Times New Roman"/>
      <family val="1"/>
    </font>
    <font>
      <b/>
      <sz val="18"/>
      <color indexed="56"/>
      <name val="Cambria"/>
      <family val="2"/>
    </font>
    <font>
      <b/>
      <sz val="15"/>
      <color indexed="56"/>
      <name val="Calibri"/>
      <family val="2"/>
    </font>
    <font>
      <b/>
      <sz val="15"/>
      <color indexed="56"/>
      <name val="Arial"/>
      <family val="2"/>
    </font>
    <font>
      <b/>
      <sz val="13"/>
      <color indexed="56"/>
      <name val="Calibri"/>
      <family val="2"/>
    </font>
    <font>
      <b/>
      <sz val="1"/>
      <color indexed="8"/>
      <name val="Courier New"/>
      <family val="3"/>
    </font>
    <font>
      <sz val="10"/>
      <name val="Book Antiqua"/>
      <family val="1"/>
    </font>
    <font>
      <b/>
      <sz val="18"/>
      <color indexed="56"/>
      <name val="Cambria"/>
      <family val="2"/>
      <charset val="238"/>
    </font>
    <font>
      <b/>
      <sz val="11"/>
      <color rgb="FFFFFFFF"/>
      <name val="Calibri"/>
      <family val="2"/>
    </font>
    <font>
      <b/>
      <sz val="10"/>
      <name val="Times New Roman"/>
      <family val="1"/>
    </font>
    <font>
      <b/>
      <i/>
      <sz val="10"/>
      <name val="Times New Roman"/>
      <family val="1"/>
    </font>
    <font>
      <sz val="12"/>
      <name val="Comic Sans MS"/>
      <family val="4"/>
    </font>
    <font>
      <sz val="10"/>
      <name val="Comic Sans MS"/>
      <family val="4"/>
    </font>
    <font>
      <vertAlign val="superscript"/>
      <sz val="9"/>
      <color indexed="8"/>
      <name val="Times New Roman"/>
      <family val="1"/>
    </font>
    <font>
      <sz val="9"/>
      <color indexed="8"/>
      <name val="Times New Roman"/>
      <family val="1"/>
    </font>
    <font>
      <b/>
      <sz val="18"/>
      <name val="Arial CE"/>
      <family val="2"/>
      <charset val="238"/>
    </font>
    <font>
      <b/>
      <sz val="12"/>
      <name val="Arial CE"/>
      <family val="2"/>
      <charset val="238"/>
    </font>
    <font>
      <sz val="11"/>
      <color indexed="20"/>
      <name val="Cambria"/>
      <family val="2"/>
      <charset val="238"/>
    </font>
    <font>
      <sz val="11"/>
      <color indexed="62"/>
      <name val="Calibri"/>
      <family val="2"/>
      <charset val="161"/>
    </font>
    <font>
      <b/>
      <sz val="11"/>
      <color indexed="9"/>
      <name val="Calibri"/>
      <family val="2"/>
      <charset val="161"/>
    </font>
    <font>
      <b/>
      <sz val="11"/>
      <color indexed="63"/>
      <name val="Calibri"/>
      <family val="2"/>
      <charset val="161"/>
    </font>
    <font>
      <i/>
      <sz val="11"/>
      <color indexed="23"/>
      <name val="Calibri"/>
      <family val="2"/>
      <charset val="161"/>
    </font>
    <font>
      <b/>
      <sz val="15"/>
      <color indexed="62"/>
      <name val="Calibri"/>
      <family val="2"/>
      <charset val="161"/>
    </font>
    <font>
      <b/>
      <sz val="13"/>
      <color indexed="62"/>
      <name val="Calibri"/>
      <family val="2"/>
      <charset val="161"/>
    </font>
    <font>
      <b/>
      <sz val="11"/>
      <color indexed="62"/>
      <name val="Calibri"/>
      <family val="2"/>
      <charset val="161"/>
    </font>
    <font>
      <sz val="11"/>
      <color indexed="20"/>
      <name val="Calibri"/>
      <family val="2"/>
      <charset val="161"/>
    </font>
    <font>
      <sz val="11"/>
      <color indexed="17"/>
      <name val="Calibri"/>
      <family val="2"/>
      <charset val="161"/>
    </font>
    <font>
      <sz val="10"/>
      <name val="Arial Greek"/>
      <charset val="161"/>
    </font>
    <font>
      <sz val="11"/>
      <color indexed="19"/>
      <name val="Calibri"/>
      <family val="2"/>
      <charset val="161"/>
    </font>
    <font>
      <sz val="11"/>
      <color indexed="10"/>
      <name val="Calibri"/>
      <family val="2"/>
      <charset val="161"/>
    </font>
    <font>
      <sz val="10"/>
      <name val="Courier"/>
      <family val="1"/>
      <charset val="161"/>
    </font>
    <font>
      <b/>
      <sz val="11"/>
      <color indexed="8"/>
      <name val="Calibri"/>
      <family val="2"/>
      <charset val="161"/>
    </font>
    <font>
      <b/>
      <sz val="18"/>
      <color indexed="62"/>
      <name val="Cambria"/>
      <family val="2"/>
      <charset val="161"/>
    </font>
    <font>
      <b/>
      <sz val="11"/>
      <color indexed="10"/>
      <name val="Calibri"/>
      <family val="2"/>
      <charset val="161"/>
    </font>
    <font>
      <sz val="11"/>
      <color indexed="62"/>
      <name val="Calibri"/>
      <family val="2"/>
      <charset val="204"/>
    </font>
    <font>
      <sz val="10"/>
      <color indexed="62"/>
      <name val="Arial Cyr"/>
      <family val="2"/>
      <charset val="204"/>
    </font>
    <font>
      <b/>
      <sz val="10"/>
      <color indexed="63"/>
      <name val="Arial Cyr"/>
      <family val="2"/>
      <charset val="204"/>
    </font>
    <font>
      <b/>
      <sz val="10"/>
      <color indexed="10"/>
      <name val="Arial Cyr"/>
      <family val="2"/>
      <charset val="204"/>
    </font>
    <font>
      <b/>
      <sz val="10"/>
      <color indexed="52"/>
      <name val="Arial Cyr"/>
      <family val="2"/>
      <charset val="204"/>
    </font>
    <font>
      <sz val="12"/>
      <color indexed="24"/>
      <name val="Modern"/>
      <family val="3"/>
      <charset val="255"/>
    </font>
    <font>
      <b/>
      <sz val="15"/>
      <color indexed="62"/>
      <name val="Arial Cyr"/>
      <family val="2"/>
      <charset val="204"/>
    </font>
    <font>
      <b/>
      <sz val="15"/>
      <color indexed="56"/>
      <name val="Arial Cyr"/>
      <family val="2"/>
      <charset val="204"/>
    </font>
    <font>
      <b/>
      <sz val="13"/>
      <color indexed="62"/>
      <name val="Arial Cyr"/>
      <family val="2"/>
      <charset val="204"/>
    </font>
    <font>
      <b/>
      <sz val="13"/>
      <color indexed="56"/>
      <name val="Arial Cyr"/>
      <family val="2"/>
      <charset val="204"/>
    </font>
    <font>
      <b/>
      <sz val="11"/>
      <color indexed="62"/>
      <name val="Arial Cyr"/>
      <family val="2"/>
      <charset val="204"/>
    </font>
    <font>
      <b/>
      <sz val="11"/>
      <color indexed="56"/>
      <name val="Arial Cyr"/>
      <family val="2"/>
      <charset val="204"/>
    </font>
    <font>
      <b/>
      <sz val="18"/>
      <color indexed="24"/>
      <name val="Modern"/>
      <family val="3"/>
      <charset val="255"/>
    </font>
    <font>
      <b/>
      <sz val="12"/>
      <color indexed="24"/>
      <name val="Modern"/>
      <family val="3"/>
      <charset val="255"/>
    </font>
    <font>
      <b/>
      <sz val="10"/>
      <color indexed="8"/>
      <name val="Arial Cyr"/>
      <family val="2"/>
      <charset val="204"/>
    </font>
    <font>
      <b/>
      <sz val="10"/>
      <color indexed="9"/>
      <name val="Arial Cyr"/>
      <family val="2"/>
      <charset val="204"/>
    </font>
    <font>
      <b/>
      <sz val="18"/>
      <color indexed="62"/>
      <name val="Cambria"/>
      <family val="2"/>
      <charset val="204"/>
    </font>
    <font>
      <b/>
      <sz val="18"/>
      <color indexed="56"/>
      <name val="Cambria"/>
      <family val="2"/>
      <charset val="204"/>
    </font>
    <font>
      <sz val="10"/>
      <color indexed="19"/>
      <name val="Arial Cyr"/>
      <family val="2"/>
      <charset val="204"/>
    </font>
    <font>
      <sz val="10"/>
      <color indexed="60"/>
      <name val="Arial Cyr"/>
      <family val="2"/>
      <charset val="204"/>
    </font>
    <font>
      <u/>
      <sz val="10"/>
      <color indexed="36"/>
      <name val="Arial Cyr"/>
      <charset val="204"/>
    </font>
    <font>
      <sz val="10"/>
      <color indexed="20"/>
      <name val="Arial Cyr"/>
      <family val="2"/>
      <charset val="204"/>
    </font>
    <font>
      <i/>
      <sz val="10"/>
      <color indexed="23"/>
      <name val="Arial Cyr"/>
      <family val="2"/>
      <charset val="204"/>
    </font>
    <font>
      <sz val="10"/>
      <name val="Arial Cyr"/>
      <charset val="204"/>
    </font>
    <font>
      <sz val="10"/>
      <name val="Arial"/>
      <family val="2"/>
      <charset val="204"/>
    </font>
    <font>
      <sz val="10"/>
      <color indexed="10"/>
      <name val="Arial Cyr"/>
      <family val="2"/>
      <charset val="204"/>
    </font>
    <font>
      <sz val="10"/>
      <color indexed="52"/>
      <name val="Arial Cyr"/>
      <family val="2"/>
      <charset val="204"/>
    </font>
    <font>
      <b/>
      <sz val="10"/>
      <name val="Arial Cyr"/>
      <charset val="204"/>
    </font>
    <font>
      <sz val="10"/>
      <color indexed="17"/>
      <name val="Arial Cyr"/>
      <family val="2"/>
      <charset val="204"/>
    </font>
    <font>
      <sz val="11"/>
      <name val="돋움"/>
      <family val="3"/>
      <charset val="129"/>
    </font>
    <font>
      <sz val="11"/>
      <name val="돋움"/>
      <charset val="129"/>
    </font>
    <font>
      <sz val="12"/>
      <name val="新細明體"/>
      <family val="1"/>
      <charset val="136"/>
    </font>
    <font>
      <sz val="11"/>
      <name val="ＭＳ 明朝"/>
      <family val="1"/>
      <charset val="128"/>
    </font>
  </fonts>
  <fills count="119">
    <fill>
      <patternFill patternType="none"/>
    </fill>
    <fill>
      <patternFill patternType="gray125"/>
    </fill>
    <fill>
      <patternFill patternType="solid">
        <fgColor theme="0"/>
        <bgColor indexed="64"/>
      </patternFill>
    </fill>
    <fill>
      <patternFill patternType="solid">
        <fgColor indexed="43"/>
        <bgColor indexed="43"/>
      </patternFill>
    </fill>
    <fill>
      <patternFill patternType="solid">
        <fgColor theme="4" tint="0.79998168889431442"/>
        <bgColor indexed="64"/>
      </patternFill>
    </fill>
    <fill>
      <patternFill patternType="solid">
        <fgColor rgb="FFFFC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55"/>
      </patternFill>
    </fill>
    <fill>
      <patternFill patternType="solid">
        <fgColor indexed="45"/>
      </patternFill>
    </fill>
    <fill>
      <patternFill patternType="solid">
        <fgColor indexed="26"/>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3"/>
      </patternFill>
    </fill>
    <fill>
      <patternFill patternType="solid">
        <fgColor indexed="42"/>
      </patternFill>
    </fill>
    <fill>
      <patternFill patternType="solid">
        <fgColor indexed="9"/>
      </patternFill>
    </fill>
    <fill>
      <patternFill patternType="solid">
        <fgColor indexed="9"/>
        <bgColor indexed="64"/>
      </patternFill>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indexed="22"/>
      </patternFill>
    </fill>
    <fill>
      <patternFill patternType="solid">
        <fgColor indexed="29"/>
      </patternFill>
    </fill>
    <fill>
      <patternFill patternType="solid">
        <fgColor indexed="27"/>
      </patternFill>
    </fill>
    <fill>
      <patternFill patternType="solid">
        <fgColor indexed="31"/>
      </patternFill>
    </fill>
    <fill>
      <patternFill patternType="solid">
        <fgColor indexed="46"/>
      </patternFill>
    </fill>
    <fill>
      <patternFill patternType="solid">
        <fgColor indexed="47"/>
      </patternFill>
    </fill>
    <fill>
      <patternFill patternType="solid">
        <fgColor indexed="44"/>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indexed="11"/>
      </patternFill>
    </fill>
    <fill>
      <patternFill patternType="solid">
        <fgColor indexed="51"/>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indexed="30"/>
      </patternFill>
    </fill>
    <fill>
      <patternFill patternType="solid">
        <fgColor indexed="36"/>
      </patternFill>
    </fill>
    <fill>
      <patternFill patternType="solid">
        <fgColor indexed="52"/>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solid">
        <fgColor indexed="62"/>
      </patternFill>
    </fill>
    <fill>
      <patternFill patternType="solid">
        <fgColor rgb="FFC0C0C0"/>
        <bgColor rgb="FFC0C0C0"/>
      </patternFill>
    </fill>
    <fill>
      <patternFill patternType="solid">
        <fgColor indexed="47"/>
        <bgColor indexed="64"/>
      </patternFill>
    </fill>
    <fill>
      <patternFill patternType="solid">
        <fgColor indexed="22"/>
        <bgColor indexed="64"/>
      </patternFill>
    </fill>
    <fill>
      <patternFill patternType="solid">
        <fgColor indexed="24"/>
        <bgColor indexed="64"/>
      </patternFill>
    </fill>
    <fill>
      <patternFill patternType="solid">
        <fgColor rgb="FF9999FF"/>
        <bgColor rgb="FF9999FF"/>
      </patternFill>
    </fill>
    <fill>
      <patternFill patternType="solid">
        <fgColor rgb="FFFFFFFF"/>
        <bgColor rgb="FFFFFFFF"/>
      </patternFill>
    </fill>
    <fill>
      <patternFill patternType="solid">
        <fgColor indexed="27"/>
        <bgColor indexed="8"/>
      </patternFill>
    </fill>
    <fill>
      <patternFill patternType="solid">
        <fgColor rgb="FFFFFFCC"/>
        <bgColor rgb="FFFFFFCC"/>
      </patternFill>
    </fill>
    <fill>
      <patternFill patternType="lightUp">
        <fgColor indexed="9"/>
        <bgColor indexed="27"/>
      </patternFill>
    </fill>
    <fill>
      <patternFill patternType="lightUp">
        <fgColor indexed="9"/>
        <bgColor indexed="26"/>
      </patternFill>
    </fill>
    <fill>
      <patternFill patternType="solid">
        <fgColor indexed="26"/>
        <bgColor indexed="64"/>
      </patternFill>
    </fill>
    <fill>
      <patternFill patternType="solid">
        <fgColor rgb="FFFFFF99"/>
        <bgColor rgb="FFFFFF99"/>
      </patternFill>
    </fill>
    <fill>
      <patternFill patternType="mediumGray">
        <fgColor indexed="22"/>
      </patternFill>
    </fill>
    <fill>
      <patternFill patternType="solid">
        <fgColor indexed="31"/>
        <bgColor indexed="8"/>
      </patternFill>
    </fill>
    <fill>
      <patternFill patternType="solid">
        <fgColor indexed="43"/>
        <bgColor indexed="8"/>
      </patternFil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21"/>
        <bgColor indexed="64"/>
      </patternFill>
    </fill>
    <fill>
      <patternFill patternType="solid">
        <fgColor indexed="50"/>
      </patternFill>
    </fill>
    <fill>
      <patternFill patternType="lightUp">
        <fgColor indexed="54"/>
        <bgColor indexed="41"/>
      </patternFill>
    </fill>
    <fill>
      <patternFill patternType="solid">
        <fgColor indexed="41"/>
        <bgColor indexed="64"/>
      </patternFill>
    </fill>
    <fill>
      <patternFill patternType="solid">
        <fgColor indexed="44"/>
        <bgColor indexed="64"/>
      </patternFill>
    </fill>
    <fill>
      <patternFill patternType="solid">
        <fgColor indexed="40"/>
      </patternFill>
    </fill>
    <fill>
      <patternFill patternType="solid">
        <fgColor indexed="41"/>
      </patternFill>
    </fill>
    <fill>
      <patternFill patternType="solid">
        <fgColor indexed="63"/>
        <bgColor indexed="64"/>
      </patternFill>
    </fill>
    <fill>
      <patternFill patternType="solid">
        <fgColor indexed="16"/>
        <bgColor indexed="64"/>
      </patternFill>
    </fill>
    <fill>
      <patternFill patternType="solid">
        <fgColor indexed="8"/>
        <bgColor indexed="64"/>
      </patternFill>
    </fill>
    <fill>
      <patternFill patternType="solid">
        <fgColor rgb="FF969696"/>
        <bgColor rgb="FF969696"/>
      </patternFill>
    </fill>
    <fill>
      <patternFill patternType="solid">
        <fgColor indexed="12"/>
      </patternFill>
    </fill>
    <fill>
      <patternFill patternType="solid">
        <fgColor indexed="13"/>
      </patternFill>
    </fill>
    <fill>
      <patternFill patternType="solid">
        <fgColor indexed="56"/>
      </patternFill>
    </fill>
  </fills>
  <borders count="7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style="double">
        <color indexed="40"/>
      </left>
      <right style="double">
        <color indexed="40"/>
      </right>
      <top/>
      <bottom style="dashed">
        <color indexed="49"/>
      </bottom>
      <diagonal/>
    </border>
    <border>
      <left/>
      <right/>
      <top style="thin">
        <color indexed="64"/>
      </top>
      <bottom style="thin">
        <color indexed="64"/>
      </bottom>
      <diagonal/>
    </border>
    <border>
      <left style="thin">
        <color indexed="64"/>
      </left>
      <right style="thin">
        <color indexed="64"/>
      </right>
      <top/>
      <bottom/>
      <diagonal/>
    </border>
    <border>
      <left/>
      <right style="hair">
        <color indexed="64"/>
      </right>
      <top/>
      <bottom style="thin">
        <color indexed="64"/>
      </bottom>
      <diagonal/>
    </border>
    <border>
      <left/>
      <right style="hair">
        <color indexed="8"/>
      </right>
      <top/>
      <bottom style="thin">
        <color indexed="8"/>
      </bottom>
      <diagonal/>
    </border>
    <border>
      <left/>
      <right style="hair">
        <color indexed="8"/>
      </right>
      <top/>
      <bottom/>
      <diagonal/>
    </border>
    <border>
      <left/>
      <right style="hair">
        <color indexed="64"/>
      </right>
      <top/>
      <bottom/>
      <diagonal/>
    </border>
    <border>
      <left style="thin">
        <color rgb="FF808080"/>
      </left>
      <right style="thin">
        <color rgb="FF808080"/>
      </right>
      <top style="thin">
        <color rgb="FF808080"/>
      </top>
      <bottom style="thin">
        <color rgb="FF808080"/>
      </bottom>
      <diagonal/>
    </border>
    <border>
      <left/>
      <right/>
      <top style="double">
        <color indexed="8"/>
      </top>
      <bottom/>
      <diagonal/>
    </border>
    <border>
      <left style="thin">
        <color indexed="64"/>
      </left>
      <right style="thin">
        <color indexed="64"/>
      </right>
      <top style="thin">
        <color indexed="64"/>
      </top>
      <bottom style="thin">
        <color indexed="64"/>
      </bottom>
      <diagonal/>
    </border>
    <border>
      <left/>
      <right/>
      <top/>
      <bottom style="double">
        <color rgb="FFFF9900"/>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bottom style="thin">
        <color indexed="64"/>
      </bottom>
      <diagonal/>
    </border>
    <border>
      <left style="thin">
        <color rgb="FFC0C0C0"/>
      </left>
      <right style="thin">
        <color rgb="FFC0C0C0"/>
      </right>
      <top style="thin">
        <color rgb="FFC0C0C0"/>
      </top>
      <bottom style="thin">
        <color rgb="FFC0C0C0"/>
      </bottom>
      <diagonal/>
    </border>
    <border>
      <left/>
      <right/>
      <top style="dashed">
        <color indexed="64"/>
      </top>
      <bottom/>
      <diagonal/>
    </border>
    <border>
      <left/>
      <right/>
      <top style="mediumDashed">
        <color indexed="64"/>
      </top>
      <bottom/>
      <diagonal/>
    </border>
    <border>
      <left style="thin">
        <color indexed="64"/>
      </left>
      <right/>
      <top/>
      <bottom/>
      <diagonal/>
    </border>
    <border>
      <left/>
      <right/>
      <top/>
      <bottom style="dotted">
        <color indexed="64"/>
      </bottom>
      <diagonal/>
    </border>
    <border>
      <left/>
      <right/>
      <top style="thin">
        <color indexed="64"/>
      </top>
      <bottom/>
      <diagonal/>
    </border>
    <border>
      <left/>
      <right/>
      <top style="medium">
        <color indexed="64"/>
      </top>
      <bottom style="medium">
        <color indexed="64"/>
      </bottom>
      <diagonal/>
    </border>
    <border>
      <left style="thin">
        <color indexed="8"/>
      </left>
      <right/>
      <top/>
      <bottom/>
      <diagonal/>
    </border>
    <border>
      <left style="thin">
        <color indexed="64"/>
      </left>
      <right style="thin">
        <color indexed="64"/>
      </right>
      <top/>
      <bottom style="thin">
        <color indexed="64"/>
      </bottom>
      <diagonal/>
    </border>
    <border>
      <left/>
      <right/>
      <top/>
      <bottom style="thick">
        <color indexed="62"/>
      </bottom>
      <diagonal/>
    </border>
    <border>
      <left/>
      <right/>
      <top/>
      <bottom style="medium">
        <color indexed="30"/>
      </bottom>
      <diagonal/>
    </border>
    <border>
      <left/>
      <right/>
      <top style="medium">
        <color indexed="64"/>
      </top>
      <bottom style="thin">
        <color indexed="64"/>
      </bottom>
      <diagonal/>
    </border>
    <border>
      <left/>
      <right/>
      <top style="dotted">
        <color indexed="64"/>
      </top>
      <bottom style="thin">
        <color indexed="64"/>
      </bottom>
      <diagonal/>
    </border>
    <border>
      <left/>
      <right/>
      <top style="dashed">
        <color indexed="64"/>
      </top>
      <bottom style="dashed">
        <color indexed="64"/>
      </bottom>
      <diagonal/>
    </border>
    <border>
      <left/>
      <right/>
      <top/>
      <bottom style="thick">
        <color indexed="44"/>
      </bottom>
      <diagonal/>
    </border>
    <border>
      <left style="thin">
        <color indexed="48"/>
      </left>
      <right style="thin">
        <color indexed="48"/>
      </right>
      <top style="thin">
        <color indexed="48"/>
      </top>
      <bottom style="thin">
        <color indexed="48"/>
      </bottom>
      <diagonal/>
    </border>
    <border>
      <left style="hair">
        <color indexed="64"/>
      </left>
      <right style="hair">
        <color indexed="64"/>
      </right>
      <top style="thin">
        <color indexed="64"/>
      </top>
      <bottom/>
      <diagonal/>
    </border>
    <border>
      <left/>
      <right style="medium">
        <color indexed="8"/>
      </right>
      <top/>
      <bottom/>
      <diagonal/>
    </border>
    <border>
      <left style="thin">
        <color rgb="FF333333"/>
      </left>
      <right style="thin">
        <color rgb="FF333333"/>
      </right>
      <top style="thin">
        <color rgb="FF333333"/>
      </top>
      <bottom style="thin">
        <color rgb="FF333333"/>
      </bottom>
      <diagonal/>
    </border>
    <border>
      <left/>
      <right style="thin">
        <color indexed="64"/>
      </right>
      <top style="thin">
        <color indexed="64"/>
      </top>
      <bottom style="thin">
        <color indexed="64"/>
      </bottom>
      <diagonal/>
    </border>
    <border>
      <left/>
      <right style="thin">
        <color indexed="64"/>
      </right>
      <top/>
      <bottom/>
      <diagonal/>
    </border>
    <border>
      <left style="hair">
        <color indexed="64"/>
      </left>
      <right style="hair">
        <color indexed="64"/>
      </right>
      <top style="double">
        <color indexed="64"/>
      </top>
      <bottom/>
      <diagonal/>
    </border>
    <border>
      <left/>
      <right/>
      <top style="thin">
        <color indexed="62"/>
      </top>
      <bottom style="double">
        <color indexed="62"/>
      </bottom>
      <diagonal/>
    </border>
    <border>
      <left/>
      <right/>
      <top/>
      <bottom style="thin">
        <color rgb="FF333399"/>
      </bottom>
      <diagonal/>
    </border>
    <border>
      <left/>
      <right/>
      <top/>
      <bottom style="thin">
        <color rgb="FFC0C0C0"/>
      </bottom>
      <diagonal/>
    </border>
    <border>
      <left/>
      <right/>
      <top/>
      <bottom style="thin">
        <color rgb="FF0066CC"/>
      </bottom>
      <diagonal/>
    </border>
    <border>
      <left style="thin">
        <color indexed="64"/>
      </left>
      <right/>
      <top style="thin">
        <color indexed="64"/>
      </top>
      <bottom/>
      <diagonal/>
    </border>
    <border>
      <left style="thin">
        <color indexed="8"/>
      </left>
      <right/>
      <top style="thin">
        <color indexed="8"/>
      </top>
      <bottom/>
      <diagonal/>
    </border>
    <border>
      <left/>
      <right/>
      <top style="double">
        <color indexed="0"/>
      </top>
      <bottom/>
      <diagonal/>
    </border>
    <border>
      <left/>
      <right/>
      <top style="double">
        <color indexed="64"/>
      </top>
      <bottom/>
      <diagonal/>
    </border>
    <border>
      <left/>
      <right/>
      <top style="thin">
        <color indexed="64"/>
      </top>
      <bottom style="double">
        <color indexed="64"/>
      </bottom>
      <diagonal/>
    </border>
    <border>
      <left/>
      <right/>
      <top style="thin">
        <color indexed="64"/>
      </top>
      <bottom style="medium">
        <color indexed="64"/>
      </bottom>
      <diagonal/>
    </border>
    <border>
      <left style="double">
        <color rgb="FF333333"/>
      </left>
      <right style="double">
        <color rgb="FF333333"/>
      </right>
      <top style="double">
        <color rgb="FF333333"/>
      </top>
      <bottom style="double">
        <color rgb="FF33333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s>
  <cellStyleXfs count="4201">
    <xf numFmtId="0" fontId="0" fillId="0" borderId="0"/>
    <xf numFmtId="0" fontId="2" fillId="0" borderId="0"/>
    <xf numFmtId="0" fontId="9" fillId="0" borderId="0" applyNumberFormat="0" applyFill="0" applyBorder="0" applyAlignment="0" applyProtection="0">
      <alignment vertical="top"/>
      <protection locked="0"/>
    </xf>
    <xf numFmtId="0" fontId="10" fillId="3" borderId="0"/>
    <xf numFmtId="9" fontId="13" fillId="0" borderId="0" applyFont="0" applyFill="0" applyBorder="0" applyAlignment="0" applyProtection="0"/>
    <xf numFmtId="14" fontId="30" fillId="0" borderId="0" applyProtection="0">
      <alignment vertical="center"/>
    </xf>
    <xf numFmtId="0" fontId="2" fillId="0" borderId="0"/>
    <xf numFmtId="0" fontId="2" fillId="0" borderId="0"/>
    <xf numFmtId="39" fontId="30"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31" fillId="0" borderId="0"/>
    <xf numFmtId="165" fontId="31" fillId="0" borderId="0"/>
    <xf numFmtId="0" fontId="2" fillId="0" borderId="0"/>
    <xf numFmtId="0" fontId="2" fillId="0" borderId="0"/>
    <xf numFmtId="0" fontId="2" fillId="0" borderId="0"/>
    <xf numFmtId="166" fontId="30" fillId="0" borderId="0"/>
    <xf numFmtId="165" fontId="2" fillId="0" borderId="0"/>
    <xf numFmtId="167" fontId="32" fillId="0" borderId="0">
      <protection locked="0"/>
    </xf>
    <xf numFmtId="0" fontId="33" fillId="0" borderId="0"/>
    <xf numFmtId="0" fontId="34" fillId="0" borderId="0" applyNumberFormat="0" applyFill="0" applyBorder="0" applyAlignment="0" applyProtection="0">
      <alignment vertical="center"/>
    </xf>
    <xf numFmtId="0" fontId="35" fillId="37" borderId="15" applyNumberFormat="0" applyAlignment="0" applyProtection="0">
      <alignment vertical="center"/>
    </xf>
    <xf numFmtId="0" fontId="36" fillId="38" borderId="0" applyNumberFormat="0" applyBorder="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0" borderId="18" applyNumberFormat="0" applyFill="0" applyAlignment="0" applyProtection="0">
      <alignment vertical="center"/>
    </xf>
    <xf numFmtId="0" fontId="39" fillId="0" borderId="0" applyNumberFormat="0" applyFill="0" applyBorder="0" applyAlignment="0" applyProtection="0">
      <alignment vertical="center"/>
    </xf>
    <xf numFmtId="0" fontId="40" fillId="39" borderId="19" applyNumberFormat="0" applyFont="0" applyAlignment="0" applyProtection="0">
      <alignment vertical="center"/>
    </xf>
    <xf numFmtId="0" fontId="40" fillId="39" borderId="19" applyNumberFormat="0" applyFont="0" applyAlignment="0" applyProtection="0">
      <alignment vertical="center"/>
    </xf>
    <xf numFmtId="0" fontId="40" fillId="39" borderId="19" applyNumberFormat="0" applyFont="0" applyAlignment="0" applyProtection="0">
      <alignment vertical="center"/>
    </xf>
    <xf numFmtId="0" fontId="41" fillId="0" borderId="20" applyNumberFormat="0" applyFill="0" applyAlignment="0" applyProtection="0">
      <alignment vertical="center"/>
    </xf>
    <xf numFmtId="0" fontId="42" fillId="0" borderId="0" applyNumberFormat="0" applyFill="0" applyBorder="0" applyAlignment="0" applyProtection="0">
      <alignment vertical="center"/>
    </xf>
    <xf numFmtId="0" fontId="43" fillId="40" borderId="0" applyNumberFormat="0" applyBorder="0" applyAlignment="0" applyProtection="0">
      <alignment vertical="center"/>
    </xf>
    <xf numFmtId="0" fontId="43" fillId="41" borderId="0" applyNumberFormat="0" applyBorder="0" applyAlignment="0" applyProtection="0">
      <alignment vertical="center"/>
    </xf>
    <xf numFmtId="0" fontId="43" fillId="42" borderId="0" applyNumberFormat="0" applyBorder="0" applyAlignment="0" applyProtection="0">
      <alignment vertical="center"/>
    </xf>
    <xf numFmtId="0" fontId="43" fillId="43" borderId="0" applyNumberFormat="0" applyBorder="0" applyAlignment="0" applyProtection="0">
      <alignment vertical="center"/>
    </xf>
    <xf numFmtId="0" fontId="43" fillId="40" borderId="0" applyNumberFormat="0" applyBorder="0" applyAlignment="0" applyProtection="0">
      <alignment vertical="center"/>
    </xf>
    <xf numFmtId="0" fontId="43" fillId="44" borderId="0" applyNumberFormat="0" applyBorder="0" applyAlignment="0" applyProtection="0">
      <alignment vertical="center"/>
    </xf>
    <xf numFmtId="0" fontId="44" fillId="45" borderId="0" applyNumberFormat="0" applyBorder="0" applyAlignment="0" applyProtection="0">
      <alignment vertical="center"/>
    </xf>
    <xf numFmtId="0" fontId="45" fillId="46" borderId="0" applyNumberFormat="0" applyBorder="0" applyAlignment="0" applyProtection="0">
      <alignment vertical="center"/>
    </xf>
    <xf numFmtId="0" fontId="46" fillId="47" borderId="21" applyNumberFormat="0" applyAlignment="0" applyProtection="0">
      <alignment vertical="center"/>
    </xf>
    <xf numFmtId="0" fontId="46" fillId="47" borderId="21" applyNumberFormat="0" applyAlignment="0" applyProtection="0">
      <alignment vertical="center"/>
    </xf>
    <xf numFmtId="0" fontId="46" fillId="47" borderId="21" applyNumberFormat="0" applyAlignment="0" applyProtection="0">
      <alignment vertical="center"/>
    </xf>
    <xf numFmtId="0" fontId="47" fillId="45" borderId="22" applyNumberFormat="0" applyAlignment="0" applyProtection="0">
      <alignment vertical="center"/>
    </xf>
    <xf numFmtId="0" fontId="47" fillId="45" borderId="22" applyNumberFormat="0" applyAlignment="0" applyProtection="0">
      <alignment vertical="center"/>
    </xf>
    <xf numFmtId="0" fontId="47" fillId="45" borderId="22" applyNumberFormat="0" applyAlignment="0" applyProtection="0">
      <alignment vertical="center"/>
    </xf>
    <xf numFmtId="0" fontId="48" fillId="47" borderId="22" applyNumberFormat="0" applyAlignment="0" applyProtection="0">
      <alignment vertical="center"/>
    </xf>
    <xf numFmtId="0" fontId="48" fillId="47" borderId="22" applyNumberFormat="0" applyAlignment="0" applyProtection="0">
      <alignment vertical="center"/>
    </xf>
    <xf numFmtId="0" fontId="48" fillId="47" borderId="22" applyNumberFormat="0" applyAlignment="0" applyProtection="0">
      <alignment vertical="center"/>
    </xf>
    <xf numFmtId="0" fontId="49" fillId="0" borderId="0"/>
    <xf numFmtId="0" fontId="50" fillId="0" borderId="23" applyNumberFormat="0" applyFill="0" applyAlignment="0" applyProtection="0">
      <alignment vertical="center"/>
    </xf>
    <xf numFmtId="0" fontId="50" fillId="0" borderId="23" applyNumberFormat="0" applyFill="0" applyAlignment="0" applyProtection="0">
      <alignment vertical="center"/>
    </xf>
    <xf numFmtId="0" fontId="50" fillId="0" borderId="23" applyNumberFormat="0" applyFill="0" applyAlignment="0" applyProtection="0">
      <alignment vertical="center"/>
    </xf>
    <xf numFmtId="0" fontId="51" fillId="0" borderId="0" applyNumberFormat="0" applyFill="0" applyBorder="0" applyAlignment="0" applyProtection="0">
      <alignment vertical="center"/>
    </xf>
    <xf numFmtId="168" fontId="52" fillId="0" borderId="0"/>
    <xf numFmtId="168" fontId="52" fillId="0" borderId="0"/>
    <xf numFmtId="168" fontId="52" fillId="0" borderId="0"/>
    <xf numFmtId="49" fontId="52" fillId="0" borderId="0"/>
    <xf numFmtId="49" fontId="52" fillId="0" borderId="0"/>
    <xf numFmtId="49" fontId="52" fillId="0" borderId="0"/>
    <xf numFmtId="169" fontId="53" fillId="48" borderId="24" applyFont="0"/>
    <xf numFmtId="170" fontId="54" fillId="0" borderId="0" applyFont="0" applyFill="0" applyBorder="0" applyAlignment="0" applyProtection="0"/>
    <xf numFmtId="170" fontId="55" fillId="0" borderId="0" applyFont="0" applyFill="0" applyBorder="0" applyAlignment="0" applyProtection="0"/>
    <xf numFmtId="170" fontId="55" fillId="0" borderId="0" applyFont="0" applyFill="0" applyBorder="0" applyAlignment="0" applyProtection="0"/>
    <xf numFmtId="171" fontId="52" fillId="0" borderId="0">
      <alignment horizontal="center"/>
    </xf>
    <xf numFmtId="171" fontId="52" fillId="0" borderId="0">
      <alignment horizontal="center"/>
    </xf>
    <xf numFmtId="171" fontId="52" fillId="0" borderId="0">
      <alignment horizontal="center"/>
    </xf>
    <xf numFmtId="172" fontId="52" fillId="0" borderId="0"/>
    <xf numFmtId="172" fontId="52" fillId="0" borderId="0"/>
    <xf numFmtId="172" fontId="52" fillId="0" borderId="0"/>
    <xf numFmtId="173" fontId="52" fillId="0" borderId="0"/>
    <xf numFmtId="173" fontId="52" fillId="0" borderId="0"/>
    <xf numFmtId="173" fontId="52" fillId="0" borderId="0"/>
    <xf numFmtId="174" fontId="52" fillId="0" borderId="0"/>
    <xf numFmtId="174" fontId="52" fillId="0" borderId="0"/>
    <xf numFmtId="174" fontId="52" fillId="0" borderId="0"/>
    <xf numFmtId="38" fontId="56" fillId="0" borderId="0" applyFill="0" applyBorder="0" applyAlignment="0">
      <protection locked="0"/>
    </xf>
    <xf numFmtId="175" fontId="52" fillId="0" borderId="0"/>
    <xf numFmtId="175" fontId="52" fillId="0" borderId="0"/>
    <xf numFmtId="175" fontId="52" fillId="0" borderId="0"/>
    <xf numFmtId="176" fontId="57" fillId="0" borderId="0"/>
    <xf numFmtId="177" fontId="54" fillId="0" borderId="0" applyFont="0" applyFill="0" applyBorder="0" applyAlignment="0" applyProtection="0"/>
    <xf numFmtId="177" fontId="55" fillId="0" borderId="0" applyFont="0" applyFill="0" applyBorder="0" applyAlignment="0" applyProtection="0"/>
    <xf numFmtId="177" fontId="55" fillId="0" borderId="0" applyFont="0" applyFill="0" applyBorder="0" applyAlignment="0" applyProtection="0"/>
    <xf numFmtId="0" fontId="58" fillId="49" borderId="0" applyNumberFormat="0" applyBorder="0" applyProtection="0"/>
    <xf numFmtId="0" fontId="58" fillId="50" borderId="0" applyNumberFormat="0" applyBorder="0" applyProtection="0"/>
    <xf numFmtId="0" fontId="58" fillId="51" borderId="0" applyNumberFormat="0" applyBorder="0" applyProtection="0"/>
    <xf numFmtId="0" fontId="58" fillId="52" borderId="0" applyNumberFormat="0" applyBorder="0" applyProtection="0"/>
    <xf numFmtId="0" fontId="58" fillId="53" borderId="0" applyNumberFormat="0" applyBorder="0" applyProtection="0"/>
    <xf numFmtId="0" fontId="58" fillId="54" borderId="0" applyNumberFormat="0" applyBorder="0" applyProtection="0"/>
    <xf numFmtId="0" fontId="59" fillId="55" borderId="0" applyNumberFormat="0" applyBorder="0" applyAlignment="0" applyProtection="0">
      <alignment vertical="center"/>
    </xf>
    <xf numFmtId="0" fontId="59" fillId="56" borderId="0" applyNumberFormat="0" applyBorder="0" applyAlignment="0" applyProtection="0">
      <alignment vertical="center"/>
    </xf>
    <xf numFmtId="0" fontId="59" fillId="39" borderId="0" applyNumberFormat="0" applyBorder="0" applyAlignment="0" applyProtection="0">
      <alignment vertical="center"/>
    </xf>
    <xf numFmtId="0" fontId="59" fillId="55" borderId="0" applyNumberFormat="0" applyBorder="0" applyAlignment="0" applyProtection="0">
      <alignment vertical="center"/>
    </xf>
    <xf numFmtId="0" fontId="59" fillId="57" borderId="0" applyNumberFormat="0" applyBorder="0" applyAlignment="0" applyProtection="0">
      <alignment vertical="center"/>
    </xf>
    <xf numFmtId="0" fontId="59" fillId="39" borderId="0" applyNumberFormat="0" applyBorder="0" applyAlignment="0" applyProtection="0">
      <alignment vertical="center"/>
    </xf>
    <xf numFmtId="0" fontId="13" fillId="14"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178" fontId="13" fillId="34" borderId="0" applyNumberFormat="0" applyBorder="0" applyAlignment="0" applyProtection="0"/>
    <xf numFmtId="0" fontId="13" fillId="34" borderId="0" applyNumberFormat="0" applyBorder="0" applyAlignment="0" applyProtection="0"/>
    <xf numFmtId="0" fontId="60" fillId="58" borderId="0" applyNumberFormat="0" applyBorder="0" applyAlignment="0" applyProtection="0"/>
    <xf numFmtId="0" fontId="60" fillId="38" borderId="0" applyNumberFormat="0" applyBorder="0" applyAlignment="0" applyProtection="0"/>
    <xf numFmtId="0" fontId="60" fillId="46" borderId="0" applyNumberFormat="0" applyBorder="0" applyAlignment="0" applyProtection="0"/>
    <xf numFmtId="0" fontId="60" fillId="59" borderId="0" applyNumberFormat="0" applyBorder="0" applyAlignment="0" applyProtection="0"/>
    <xf numFmtId="0" fontId="60" fillId="57" borderId="0" applyNumberFormat="0" applyBorder="0" applyAlignment="0" applyProtection="0"/>
    <xf numFmtId="0" fontId="60" fillId="60" borderId="0" applyNumberFormat="0" applyBorder="0" applyAlignment="0" applyProtection="0"/>
    <xf numFmtId="0" fontId="61" fillId="58" borderId="0" applyNumberFormat="0" applyBorder="0" applyAlignment="0" applyProtection="0"/>
    <xf numFmtId="0" fontId="61" fillId="38" borderId="0" applyNumberFormat="0" applyBorder="0" applyAlignment="0" applyProtection="0"/>
    <xf numFmtId="0" fontId="61" fillId="46" borderId="0" applyNumberFormat="0" applyBorder="0" applyAlignment="0" applyProtection="0"/>
    <xf numFmtId="0" fontId="61" fillId="59" borderId="0" applyNumberFormat="0" applyBorder="0" applyAlignment="0" applyProtection="0"/>
    <xf numFmtId="0" fontId="61" fillId="57" borderId="0" applyNumberFormat="0" applyBorder="0" applyAlignment="0" applyProtection="0"/>
    <xf numFmtId="0" fontId="61" fillId="60" borderId="0" applyNumberFormat="0" applyBorder="0" applyAlignment="0" applyProtection="0"/>
    <xf numFmtId="165" fontId="62" fillId="61" borderId="0" applyNumberFormat="0" applyBorder="0" applyAlignment="0" applyProtection="0"/>
    <xf numFmtId="165" fontId="62" fillId="56" borderId="0" applyNumberFormat="0" applyBorder="0" applyAlignment="0" applyProtection="0"/>
    <xf numFmtId="165" fontId="62" fillId="39" borderId="0" applyNumberFormat="0" applyBorder="0" applyAlignment="0" applyProtection="0"/>
    <xf numFmtId="165" fontId="62" fillId="60" borderId="0" applyNumberFormat="0" applyBorder="0" applyAlignment="0" applyProtection="0"/>
    <xf numFmtId="165" fontId="62" fillId="57" borderId="0" applyNumberFormat="0" applyBorder="0" applyAlignment="0" applyProtection="0"/>
    <xf numFmtId="165" fontId="62" fillId="39" borderId="0" applyNumberFormat="0" applyBorder="0" applyAlignment="0" applyProtection="0"/>
    <xf numFmtId="0" fontId="63" fillId="61" borderId="0" applyNumberFormat="0" applyBorder="0" applyAlignment="0" applyProtection="0"/>
    <xf numFmtId="0" fontId="63" fillId="58" borderId="0" applyNumberFormat="0" applyBorder="0" applyAlignment="0" applyProtection="0"/>
    <xf numFmtId="0" fontId="63" fillId="56" borderId="0" applyNumberFormat="0" applyBorder="0" applyAlignment="0" applyProtection="0"/>
    <xf numFmtId="0" fontId="63" fillId="38" borderId="0" applyNumberFormat="0" applyBorder="0" applyAlignment="0" applyProtection="0"/>
    <xf numFmtId="0" fontId="63" fillId="39" borderId="0" applyNumberFormat="0" applyBorder="0" applyAlignment="0" applyProtection="0"/>
    <xf numFmtId="0" fontId="63" fillId="46" borderId="0" applyNumberFormat="0" applyBorder="0" applyAlignment="0" applyProtection="0"/>
    <xf numFmtId="0" fontId="63" fillId="60" borderId="0" applyNumberFormat="0" applyBorder="0" applyAlignment="0" applyProtection="0"/>
    <xf numFmtId="0" fontId="63" fillId="59" borderId="0" applyNumberFormat="0" applyBorder="0" applyAlignment="0" applyProtection="0"/>
    <xf numFmtId="0" fontId="63" fillId="57" borderId="0" applyNumberFormat="0" applyBorder="0" applyAlignment="0" applyProtection="0"/>
    <xf numFmtId="0" fontId="63" fillId="39" borderId="0" applyNumberFormat="0" applyBorder="0" applyAlignment="0" applyProtection="0"/>
    <xf numFmtId="0" fontId="63" fillId="60" borderId="0" applyNumberFormat="0" applyBorder="0" applyAlignment="0" applyProtection="0"/>
    <xf numFmtId="179" fontId="64" fillId="0" borderId="0"/>
    <xf numFmtId="180" fontId="57" fillId="0" borderId="0"/>
    <xf numFmtId="181" fontId="54" fillId="0" borderId="0" applyFont="0" applyFill="0" applyBorder="0" applyAlignment="0" applyProtection="0"/>
    <xf numFmtId="181" fontId="55" fillId="0" borderId="0" applyFont="0" applyFill="0" applyBorder="0" applyAlignment="0" applyProtection="0"/>
    <xf numFmtId="181" fontId="55" fillId="0" borderId="0" applyFont="0" applyFill="0" applyBorder="0" applyAlignment="0" applyProtection="0"/>
    <xf numFmtId="182" fontId="52" fillId="0" borderId="0"/>
    <xf numFmtId="182" fontId="52" fillId="0" borderId="0"/>
    <xf numFmtId="182" fontId="52" fillId="0" borderId="0"/>
    <xf numFmtId="183" fontId="52" fillId="0" borderId="0"/>
    <xf numFmtId="183" fontId="52" fillId="0" borderId="0"/>
    <xf numFmtId="183" fontId="52" fillId="0" borderId="0"/>
    <xf numFmtId="184" fontId="54" fillId="0" borderId="0" applyFont="0" applyFill="0" applyBorder="0" applyAlignment="0" applyProtection="0"/>
    <xf numFmtId="184" fontId="55" fillId="0" borderId="0" applyFont="0" applyFill="0" applyBorder="0" applyAlignment="0" applyProtection="0"/>
    <xf numFmtId="184" fontId="55" fillId="0" borderId="0" applyFont="0" applyFill="0" applyBorder="0" applyAlignment="0" applyProtection="0"/>
    <xf numFmtId="0" fontId="58" fillId="62" borderId="0" applyNumberFormat="0" applyBorder="0" applyProtection="0"/>
    <xf numFmtId="0" fontId="58" fillId="63" borderId="0" applyNumberFormat="0" applyBorder="0" applyProtection="0"/>
    <xf numFmtId="0" fontId="58" fillId="64" borderId="0" applyNumberFormat="0" applyBorder="0" applyProtection="0"/>
    <xf numFmtId="0" fontId="58" fillId="52" borderId="0" applyNumberFormat="0" applyBorder="0" applyProtection="0"/>
    <xf numFmtId="0" fontId="58" fillId="62" borderId="0" applyNumberFormat="0" applyBorder="0" applyProtection="0"/>
    <xf numFmtId="0" fontId="58" fillId="65" borderId="0" applyNumberFormat="0" applyBorder="0" applyProtection="0"/>
    <xf numFmtId="0" fontId="59" fillId="55" borderId="0" applyNumberFormat="0" applyBorder="0" applyAlignment="0" applyProtection="0">
      <alignment vertical="center"/>
    </xf>
    <xf numFmtId="0" fontId="59" fillId="56" borderId="0" applyNumberFormat="0" applyBorder="0" applyAlignment="0" applyProtection="0">
      <alignment vertical="center"/>
    </xf>
    <xf numFmtId="0" fontId="59" fillId="45" borderId="0" applyNumberFormat="0" applyBorder="0" applyAlignment="0" applyProtection="0">
      <alignment vertical="center"/>
    </xf>
    <xf numFmtId="0" fontId="59" fillId="55" borderId="0" applyNumberFormat="0" applyBorder="0" applyAlignment="0" applyProtection="0">
      <alignment vertical="center"/>
    </xf>
    <xf numFmtId="0" fontId="59" fillId="61" borderId="0" applyNumberFormat="0" applyBorder="0" applyAlignment="0" applyProtection="0">
      <alignment vertical="center"/>
    </xf>
    <xf numFmtId="0" fontId="59" fillId="45" borderId="0" applyNumberFormat="0" applyBorder="0" applyAlignment="0" applyProtection="0">
      <alignment vertical="center"/>
    </xf>
    <xf numFmtId="0" fontId="13" fillId="15" borderId="0" applyNumberFormat="0" applyBorder="0" applyAlignment="0" applyProtection="0"/>
    <xf numFmtId="0" fontId="13" fillId="15"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5" borderId="0" applyNumberFormat="0" applyBorder="0" applyAlignment="0" applyProtection="0"/>
    <xf numFmtId="0" fontId="13" fillId="35" borderId="0" applyNumberFormat="0" applyBorder="0" applyAlignment="0" applyProtection="0"/>
    <xf numFmtId="0" fontId="60" fillId="61" borderId="0" applyNumberFormat="0" applyBorder="0" applyAlignment="0" applyProtection="0"/>
    <xf numFmtId="0" fontId="60" fillId="56" borderId="0" applyNumberFormat="0" applyBorder="0" applyAlignment="0" applyProtection="0"/>
    <xf numFmtId="0" fontId="60" fillId="66" borderId="0" applyNumberFormat="0" applyBorder="0" applyAlignment="0" applyProtection="0"/>
    <xf numFmtId="0" fontId="60" fillId="59" borderId="0" applyNumberFormat="0" applyBorder="0" applyAlignment="0" applyProtection="0"/>
    <xf numFmtId="0" fontId="60" fillId="61" borderId="0" applyNumberFormat="0" applyBorder="0" applyAlignment="0" applyProtection="0"/>
    <xf numFmtId="0" fontId="60" fillId="67" borderId="0" applyNumberFormat="0" applyBorder="0" applyAlignment="0" applyProtection="0"/>
    <xf numFmtId="0" fontId="61" fillId="61" borderId="0" applyNumberFormat="0" applyBorder="0" applyAlignment="0" applyProtection="0"/>
    <xf numFmtId="0" fontId="61" fillId="56" borderId="0" applyNumberFormat="0" applyBorder="0" applyAlignment="0" applyProtection="0"/>
    <xf numFmtId="0" fontId="61" fillId="66" borderId="0" applyNumberFormat="0" applyBorder="0" applyAlignment="0" applyProtection="0"/>
    <xf numFmtId="0" fontId="61" fillId="59" borderId="0" applyNumberFormat="0" applyBorder="0" applyAlignment="0" applyProtection="0"/>
    <xf numFmtId="0" fontId="61" fillId="61" borderId="0" applyNumberFormat="0" applyBorder="0" applyAlignment="0" applyProtection="0"/>
    <xf numFmtId="0" fontId="61" fillId="67" borderId="0" applyNumberFormat="0" applyBorder="0" applyAlignment="0" applyProtection="0"/>
    <xf numFmtId="165" fontId="62" fillId="57" borderId="0" applyNumberFormat="0" applyBorder="0" applyAlignment="0" applyProtection="0"/>
    <xf numFmtId="165" fontId="62" fillId="56" borderId="0" applyNumberFormat="0" applyBorder="0" applyAlignment="0" applyProtection="0"/>
    <xf numFmtId="165" fontId="62" fillId="45" borderId="0" applyNumberFormat="0" applyBorder="0" applyAlignment="0" applyProtection="0"/>
    <xf numFmtId="165" fontId="62" fillId="38" borderId="0" applyNumberFormat="0" applyBorder="0" applyAlignment="0" applyProtection="0"/>
    <xf numFmtId="165" fontId="62" fillId="57" borderId="0" applyNumberFormat="0" applyBorder="0" applyAlignment="0" applyProtection="0"/>
    <xf numFmtId="165" fontId="62" fillId="39" borderId="0" applyNumberFormat="0" applyBorder="0" applyAlignment="0" applyProtection="0"/>
    <xf numFmtId="0" fontId="63" fillId="57" borderId="0" applyNumberFormat="0" applyBorder="0" applyAlignment="0" applyProtection="0"/>
    <xf numFmtId="0" fontId="63" fillId="61" borderId="0" applyNumberFormat="0" applyBorder="0" applyAlignment="0" applyProtection="0"/>
    <xf numFmtId="0" fontId="63" fillId="56" borderId="0" applyNumberFormat="0" applyBorder="0" applyAlignment="0" applyProtection="0"/>
    <xf numFmtId="0" fontId="63" fillId="45" borderId="0" applyNumberFormat="0" applyBorder="0" applyAlignment="0" applyProtection="0"/>
    <xf numFmtId="0" fontId="63" fillId="66" borderId="0" applyNumberFormat="0" applyBorder="0" applyAlignment="0" applyProtection="0"/>
    <xf numFmtId="0" fontId="63" fillId="38" borderId="0" applyNumberFormat="0" applyBorder="0" applyAlignment="0" applyProtection="0"/>
    <xf numFmtId="0" fontId="63" fillId="59" borderId="0" applyNumberFormat="0" applyBorder="0" applyAlignment="0" applyProtection="0"/>
    <xf numFmtId="0" fontId="63" fillId="57" borderId="0" applyNumberFormat="0" applyBorder="0" applyAlignment="0" applyProtection="0"/>
    <xf numFmtId="0" fontId="63" fillId="61" borderId="0" applyNumberFormat="0" applyBorder="0" applyAlignment="0" applyProtection="0"/>
    <xf numFmtId="0" fontId="63" fillId="39" borderId="0" applyNumberFormat="0" applyBorder="0" applyAlignment="0" applyProtection="0"/>
    <xf numFmtId="0" fontId="63" fillId="67" borderId="0" applyNumberFormat="0" applyBorder="0" applyAlignment="0" applyProtection="0"/>
    <xf numFmtId="185" fontId="52" fillId="0" borderId="0"/>
    <xf numFmtId="185" fontId="52" fillId="0" borderId="0"/>
    <xf numFmtId="185" fontId="52" fillId="0" borderId="0"/>
    <xf numFmtId="186" fontId="57" fillId="0" borderId="0"/>
    <xf numFmtId="187" fontId="55" fillId="0" borderId="0" applyFont="0" applyFill="0" applyBorder="0" applyAlignment="0" applyProtection="0"/>
    <xf numFmtId="187" fontId="55" fillId="0" borderId="0" applyFont="0" applyFill="0" applyBorder="0" applyAlignment="0" applyProtection="0"/>
    <xf numFmtId="187" fontId="55" fillId="0" borderId="0" applyFont="0" applyFill="0" applyBorder="0" applyAlignment="0" applyProtection="0"/>
    <xf numFmtId="0" fontId="65" fillId="68" borderId="0" applyNumberFormat="0" applyBorder="0" applyProtection="0"/>
    <xf numFmtId="0" fontId="65" fillId="63" borderId="0" applyNumberFormat="0" applyBorder="0" applyProtection="0"/>
    <xf numFmtId="0" fontId="65" fillId="64" borderId="0" applyNumberFormat="0" applyBorder="0" applyProtection="0"/>
    <xf numFmtId="0" fontId="65" fillId="69" borderId="0" applyNumberFormat="0" applyBorder="0" applyProtection="0"/>
    <xf numFmtId="0" fontId="65" fillId="70" borderId="0" applyNumberFormat="0" applyBorder="0" applyProtection="0"/>
    <xf numFmtId="0" fontId="65" fillId="71" borderId="0" applyNumberFormat="0" applyBorder="0" applyProtection="0"/>
    <xf numFmtId="0" fontId="43" fillId="40" borderId="0" applyNumberFormat="0" applyBorder="0" applyAlignment="0" applyProtection="0">
      <alignment vertical="center"/>
    </xf>
    <xf numFmtId="0" fontId="43" fillId="56" borderId="0" applyNumberFormat="0" applyBorder="0" applyAlignment="0" applyProtection="0">
      <alignment vertical="center"/>
    </xf>
    <xf numFmtId="0" fontId="43" fillId="45" borderId="0" applyNumberFormat="0" applyBorder="0" applyAlignment="0" applyProtection="0">
      <alignment vertical="center"/>
    </xf>
    <xf numFmtId="0" fontId="43" fillId="55" borderId="0" applyNumberFormat="0" applyBorder="0" applyAlignment="0" applyProtection="0">
      <alignment vertical="center"/>
    </xf>
    <xf numFmtId="0" fontId="43" fillId="40" borderId="0" applyNumberFormat="0" applyBorder="0" applyAlignment="0" applyProtection="0">
      <alignment vertical="center"/>
    </xf>
    <xf numFmtId="0" fontId="43" fillId="56" borderId="0" applyNumberFormat="0" applyBorder="0" applyAlignment="0" applyProtection="0">
      <alignment vertical="center"/>
    </xf>
    <xf numFmtId="0" fontId="27" fillId="16"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6" borderId="0" applyNumberFormat="0" applyBorder="0" applyAlignment="0" applyProtection="0"/>
    <xf numFmtId="0" fontId="66" fillId="72" borderId="0" applyNumberFormat="0" applyBorder="0" applyAlignment="0" applyProtection="0"/>
    <xf numFmtId="0" fontId="66" fillId="56" borderId="0" applyNumberFormat="0" applyBorder="0" applyAlignment="0" applyProtection="0"/>
    <xf numFmtId="0" fontId="66" fillId="66" borderId="0" applyNumberFormat="0" applyBorder="0" applyAlignment="0" applyProtection="0"/>
    <xf numFmtId="0" fontId="66" fillId="73" borderId="0" applyNumberFormat="0" applyBorder="0" applyAlignment="0" applyProtection="0"/>
    <xf numFmtId="0" fontId="66" fillId="40" borderId="0" applyNumberFormat="0" applyBorder="0" applyAlignment="0" applyProtection="0"/>
    <xf numFmtId="0" fontId="66" fillId="74" borderId="0" applyNumberFormat="0" applyBorder="0" applyAlignment="0" applyProtection="0"/>
    <xf numFmtId="0" fontId="67" fillId="72" borderId="0" applyNumberFormat="0" applyBorder="0" applyAlignment="0" applyProtection="0"/>
    <xf numFmtId="0" fontId="67" fillId="56" borderId="0" applyNumberFormat="0" applyBorder="0" applyAlignment="0" applyProtection="0"/>
    <xf numFmtId="0" fontId="67" fillId="66" borderId="0" applyNumberFormat="0" applyBorder="0" applyAlignment="0" applyProtection="0"/>
    <xf numFmtId="0" fontId="67" fillId="73" borderId="0" applyNumberFormat="0" applyBorder="0" applyAlignment="0" applyProtection="0"/>
    <xf numFmtId="0" fontId="67" fillId="40" borderId="0" applyNumberFormat="0" applyBorder="0" applyAlignment="0" applyProtection="0"/>
    <xf numFmtId="0" fontId="67" fillId="74" borderId="0" applyNumberFormat="0" applyBorder="0" applyAlignment="0" applyProtection="0"/>
    <xf numFmtId="165" fontId="68" fillId="57" borderId="0" applyNumberFormat="0" applyBorder="0" applyAlignment="0" applyProtection="0"/>
    <xf numFmtId="165" fontId="68" fillId="44" borderId="0" applyNumberFormat="0" applyBorder="0" applyAlignment="0" applyProtection="0"/>
    <xf numFmtId="165" fontId="68" fillId="67" borderId="0" applyNumberFormat="0" applyBorder="0" applyAlignment="0" applyProtection="0"/>
    <xf numFmtId="165" fontId="68" fillId="38" borderId="0" applyNumberFormat="0" applyBorder="0" applyAlignment="0" applyProtection="0"/>
    <xf numFmtId="165" fontId="68" fillId="57" borderId="0" applyNumberFormat="0" applyBorder="0" applyAlignment="0" applyProtection="0"/>
    <xf numFmtId="165" fontId="68" fillId="56" borderId="0" applyNumberFormat="0" applyBorder="0" applyAlignment="0" applyProtection="0"/>
    <xf numFmtId="0" fontId="69" fillId="57" borderId="0" applyNumberFormat="0" applyBorder="0" applyAlignment="0" applyProtection="0"/>
    <xf numFmtId="0" fontId="69" fillId="72" borderId="0" applyNumberFormat="0" applyBorder="0" applyAlignment="0" applyProtection="0"/>
    <xf numFmtId="0" fontId="69" fillId="44" borderId="0" applyNumberFormat="0" applyBorder="0" applyAlignment="0" applyProtection="0"/>
    <xf numFmtId="0" fontId="69" fillId="56" borderId="0" applyNumberFormat="0" applyBorder="0" applyAlignment="0" applyProtection="0"/>
    <xf numFmtId="0" fontId="69" fillId="67" borderId="0" applyNumberFormat="0" applyBorder="0" applyAlignment="0" applyProtection="0"/>
    <xf numFmtId="0" fontId="69" fillId="66" borderId="0" applyNumberFormat="0" applyBorder="0" applyAlignment="0" applyProtection="0"/>
    <xf numFmtId="0" fontId="69" fillId="38" borderId="0" applyNumberFormat="0" applyBorder="0" applyAlignment="0" applyProtection="0"/>
    <xf numFmtId="0" fontId="69" fillId="73" borderId="0" applyNumberFormat="0" applyBorder="0" applyAlignment="0" applyProtection="0"/>
    <xf numFmtId="0" fontId="69" fillId="57" borderId="0" applyNumberFormat="0" applyBorder="0" applyAlignment="0" applyProtection="0"/>
    <xf numFmtId="0" fontId="69" fillId="40" borderId="0" applyNumberFormat="0" applyBorder="0" applyAlignment="0" applyProtection="0"/>
    <xf numFmtId="0" fontId="69" fillId="56" borderId="0" applyNumberFormat="0" applyBorder="0" applyAlignment="0" applyProtection="0"/>
    <xf numFmtId="0" fontId="69" fillId="74" borderId="0" applyNumberFormat="0" applyBorder="0" applyAlignment="0" applyProtection="0"/>
    <xf numFmtId="188" fontId="52" fillId="0" borderId="0">
      <alignment horizontal="center"/>
    </xf>
    <xf numFmtId="188" fontId="52" fillId="0" borderId="0">
      <alignment horizontal="center"/>
    </xf>
    <xf numFmtId="188" fontId="52" fillId="0" borderId="0">
      <alignment horizontal="center"/>
    </xf>
    <xf numFmtId="189" fontId="52" fillId="0" borderId="0">
      <alignment horizontal="center"/>
    </xf>
    <xf numFmtId="189" fontId="52" fillId="0" borderId="0">
      <alignment horizontal="center"/>
    </xf>
    <xf numFmtId="189" fontId="52" fillId="0" borderId="0">
      <alignment horizontal="center"/>
    </xf>
    <xf numFmtId="190" fontId="52" fillId="0" borderId="0">
      <alignment horizontal="center"/>
    </xf>
    <xf numFmtId="190" fontId="52" fillId="0" borderId="0">
      <alignment horizontal="center"/>
    </xf>
    <xf numFmtId="190" fontId="52" fillId="0" borderId="0">
      <alignment horizontal="center"/>
    </xf>
    <xf numFmtId="191" fontId="52" fillId="0" borderId="0">
      <alignment horizontal="center"/>
    </xf>
    <xf numFmtId="191" fontId="52" fillId="0" borderId="0">
      <alignment horizontal="center"/>
    </xf>
    <xf numFmtId="191" fontId="52" fillId="0" borderId="0">
      <alignment horizontal="center"/>
    </xf>
    <xf numFmtId="192" fontId="52" fillId="0" borderId="0">
      <alignment horizontal="center"/>
    </xf>
    <xf numFmtId="192" fontId="52" fillId="0" borderId="0">
      <alignment horizontal="center"/>
    </xf>
    <xf numFmtId="192" fontId="52" fillId="0" borderId="0">
      <alignment horizontal="center"/>
    </xf>
    <xf numFmtId="165" fontId="61" fillId="75" borderId="0" applyNumberFormat="0" applyBorder="0" applyAlignment="0" applyProtection="0"/>
    <xf numFmtId="165" fontId="61" fillId="76" borderId="0" applyNumberFormat="0" applyBorder="0" applyAlignment="0" applyProtection="0"/>
    <xf numFmtId="165" fontId="67" fillId="77" borderId="0" applyNumberFormat="0" applyBorder="0" applyAlignment="0" applyProtection="0"/>
    <xf numFmtId="0" fontId="27" fillId="13" borderId="0" applyNumberFormat="0" applyBorder="0" applyAlignment="0" applyProtection="0"/>
    <xf numFmtId="165" fontId="61" fillId="78" borderId="0" applyNumberFormat="0" applyBorder="0" applyAlignment="0" applyProtection="0"/>
    <xf numFmtId="165" fontId="61" fillId="79" borderId="0" applyNumberFormat="0" applyBorder="0" applyAlignment="0" applyProtection="0"/>
    <xf numFmtId="165" fontId="67" fillId="80" borderId="0" applyNumberFormat="0" applyBorder="0" applyAlignment="0" applyProtection="0"/>
    <xf numFmtId="0" fontId="27" fillId="17" borderId="0" applyNumberFormat="0" applyBorder="0" applyAlignment="0" applyProtection="0"/>
    <xf numFmtId="165" fontId="61" fillId="81" borderId="0" applyNumberFormat="0" applyBorder="0" applyAlignment="0" applyProtection="0"/>
    <xf numFmtId="165" fontId="61" fillId="82" borderId="0" applyNumberFormat="0" applyBorder="0" applyAlignment="0" applyProtection="0"/>
    <xf numFmtId="165" fontId="67" fillId="83" borderId="0" applyNumberFormat="0" applyBorder="0" applyAlignment="0" applyProtection="0"/>
    <xf numFmtId="0" fontId="27" fillId="21" borderId="0" applyNumberFormat="0" applyBorder="0" applyAlignment="0" applyProtection="0"/>
    <xf numFmtId="165" fontId="61" fillId="82" borderId="0" applyNumberFormat="0" applyBorder="0" applyAlignment="0" applyProtection="0"/>
    <xf numFmtId="165" fontId="61" fillId="83" borderId="0" applyNumberFormat="0" applyBorder="0" applyAlignment="0" applyProtection="0"/>
    <xf numFmtId="165" fontId="67" fillId="83" borderId="0" applyNumberFormat="0" applyBorder="0" applyAlignment="0" applyProtection="0"/>
    <xf numFmtId="0" fontId="27" fillId="25" borderId="0" applyNumberFormat="0" applyBorder="0" applyAlignment="0" applyProtection="0"/>
    <xf numFmtId="165" fontId="61" fillId="75" borderId="0" applyNumberFormat="0" applyBorder="0" applyAlignment="0" applyProtection="0"/>
    <xf numFmtId="165" fontId="61" fillId="76" borderId="0" applyNumberFormat="0" applyBorder="0" applyAlignment="0" applyProtection="0"/>
    <xf numFmtId="165" fontId="67" fillId="76" borderId="0" applyNumberFormat="0" applyBorder="0" applyAlignment="0" applyProtection="0"/>
    <xf numFmtId="0" fontId="27" fillId="29" borderId="0" applyNumberFormat="0" applyBorder="0" applyAlignment="0" applyProtection="0"/>
    <xf numFmtId="165" fontId="61" fillId="84" borderId="0" applyNumberFormat="0" applyBorder="0" applyAlignment="0" applyProtection="0"/>
    <xf numFmtId="165" fontId="61" fillId="79" borderId="0" applyNumberFormat="0" applyBorder="0" applyAlignment="0" applyProtection="0"/>
    <xf numFmtId="165" fontId="67" fillId="85" borderId="0" applyNumberFormat="0" applyBorder="0" applyAlignment="0" applyProtection="0"/>
    <xf numFmtId="0" fontId="27" fillId="33" borderId="0" applyNumberFormat="0" applyBorder="0" applyAlignment="0" applyProtection="0"/>
    <xf numFmtId="0" fontId="70" fillId="0" borderId="0" applyNumberFormat="0" applyFill="0" applyBorder="0" applyAlignment="0" applyProtection="0">
      <alignment vertical="top"/>
      <protection locked="0"/>
    </xf>
    <xf numFmtId="0" fontId="70" fillId="0" borderId="0" applyNumberFormat="0" applyFill="0" applyBorder="0" applyAlignment="0" applyProtection="0">
      <alignment vertical="top"/>
      <protection locked="0"/>
    </xf>
    <xf numFmtId="0" fontId="66" fillId="86" borderId="0" applyNumberFormat="0" applyBorder="0" applyAlignment="0" applyProtection="0"/>
    <xf numFmtId="0" fontId="66" fillId="41" borderId="0" applyNumberFormat="0" applyBorder="0" applyAlignment="0" applyProtection="0"/>
    <xf numFmtId="0" fontId="66" fillId="42" borderId="0" applyNumberFormat="0" applyBorder="0" applyAlignment="0" applyProtection="0"/>
    <xf numFmtId="0" fontId="66" fillId="73" borderId="0" applyNumberFormat="0" applyBorder="0" applyAlignment="0" applyProtection="0"/>
    <xf numFmtId="0" fontId="66" fillId="40" borderId="0" applyNumberFormat="0" applyBorder="0" applyAlignment="0" applyProtection="0"/>
    <xf numFmtId="0" fontId="66" fillId="44" borderId="0" applyNumberFormat="0" applyBorder="0" applyAlignment="0" applyProtection="0"/>
    <xf numFmtId="0" fontId="54" fillId="0" borderId="0" applyNumberFormat="0" applyFill="0" applyBorder="0" applyAlignment="0" applyProtection="0"/>
    <xf numFmtId="0" fontId="54" fillId="0" borderId="25">
      <alignment horizontal="center" vertical="center"/>
    </xf>
    <xf numFmtId="0" fontId="54" fillId="0" borderId="25">
      <alignment horizontal="center" vertical="center"/>
    </xf>
    <xf numFmtId="0" fontId="54" fillId="0" borderId="25">
      <alignment horizontal="center" vertical="center"/>
    </xf>
    <xf numFmtId="0" fontId="54" fillId="0" borderId="25">
      <alignment horizontal="center" vertical="center"/>
    </xf>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5" fontId="72" fillId="0" borderId="26">
      <protection hidden="1"/>
    </xf>
    <xf numFmtId="165" fontId="72" fillId="0" borderId="26">
      <protection hidden="1"/>
    </xf>
    <xf numFmtId="165" fontId="73" fillId="55" borderId="26" applyNumberFormat="0" applyFont="0" applyBorder="0" applyAlignment="0" applyProtection="0">
      <protection hidden="1"/>
    </xf>
    <xf numFmtId="0" fontId="73" fillId="55" borderId="26" applyNumberFormat="0" applyFont="0" applyBorder="0" applyAlignment="0" applyProtection="0">
      <protection hidden="1"/>
    </xf>
    <xf numFmtId="0" fontId="73" fillId="55" borderId="26" applyNumberFormat="0" applyFont="0" applyBorder="0" applyAlignment="0" applyProtection="0">
      <protection hidden="1"/>
    </xf>
    <xf numFmtId="165" fontId="73" fillId="55" borderId="26" applyNumberFormat="0" applyFont="0" applyBorder="0" applyAlignment="0" applyProtection="0">
      <protection hidden="1"/>
    </xf>
    <xf numFmtId="165" fontId="74" fillId="0" borderId="26">
      <protection hidden="1"/>
    </xf>
    <xf numFmtId="0" fontId="2" fillId="0" borderId="0"/>
    <xf numFmtId="0" fontId="2" fillId="2" borderId="0" applyNumberFormat="0" applyBorder="0" applyAlignment="0"/>
    <xf numFmtId="0" fontId="75" fillId="0" borderId="0" applyNumberFormat="0" applyBorder="0" applyProtection="0"/>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76" fillId="0" borderId="28"/>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0" fontId="30" fillId="0" borderId="27"/>
    <xf numFmtId="178" fontId="18" fillId="7" borderId="0" applyNumberFormat="0" applyBorder="0" applyAlignment="0" applyProtection="0"/>
    <xf numFmtId="0" fontId="77" fillId="0" borderId="0"/>
    <xf numFmtId="0" fontId="7" fillId="0" borderId="0" applyNumberFormat="0" applyFill="0" applyBorder="0" applyAlignment="0" applyProtection="0"/>
    <xf numFmtId="166" fontId="78" fillId="0" borderId="0">
      <alignment vertical="top"/>
    </xf>
    <xf numFmtId="166" fontId="2" fillId="0" borderId="0">
      <alignment vertical="top"/>
    </xf>
    <xf numFmtId="0" fontId="7" fillId="0" borderId="0" applyNumberFormat="0" applyFill="0" applyBorder="0" applyProtection="0">
      <alignment horizontal="right"/>
    </xf>
    <xf numFmtId="166" fontId="79" fillId="0" borderId="0">
      <alignment horizontal="right"/>
    </xf>
    <xf numFmtId="166" fontId="80" fillId="0" borderId="29"/>
    <xf numFmtId="166" fontId="80" fillId="0" borderId="30"/>
    <xf numFmtId="166" fontId="80" fillId="0" borderId="30"/>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166" fontId="79" fillId="0" borderId="0">
      <alignment horizontal="left"/>
    </xf>
    <xf numFmtId="0" fontId="81" fillId="46" borderId="0" applyNumberFormat="0" applyBorder="0" applyAlignment="0" applyProtection="0"/>
    <xf numFmtId="0" fontId="82" fillId="0" borderId="0"/>
    <xf numFmtId="2"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2"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2" fontId="83"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84"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3" fontId="32" fillId="0" borderId="0">
      <protection locked="0"/>
    </xf>
    <xf numFmtId="0" fontId="85" fillId="0" borderId="0" applyNumberFormat="0" applyFont="0" applyFill="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4" fillId="0" borderId="0" applyNumberFormat="0" applyFon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65" fontId="32" fillId="0" borderId="0">
      <protection locked="0"/>
    </xf>
    <xf numFmtId="0" fontId="32" fillId="0" borderId="0">
      <protection locked="0"/>
    </xf>
    <xf numFmtId="165" fontId="32" fillId="0" borderId="0">
      <protection locked="0"/>
    </xf>
    <xf numFmtId="0" fontId="32" fillId="0" borderId="0">
      <protection locked="0"/>
    </xf>
    <xf numFmtId="166" fontId="86" fillId="0" borderId="0">
      <alignment vertical="top"/>
    </xf>
    <xf numFmtId="193" fontId="87" fillId="0" borderId="0" applyFill="0" applyBorder="0" applyAlignment="0"/>
    <xf numFmtId="194" fontId="2" fillId="0" borderId="0" applyFill="0" applyBorder="0" applyAlignment="0"/>
    <xf numFmtId="194" fontId="2" fillId="0" borderId="0" applyFill="0" applyBorder="0" applyAlignment="0"/>
    <xf numFmtId="195" fontId="87" fillId="0" borderId="0" applyFill="0" applyBorder="0" applyAlignment="0"/>
    <xf numFmtId="196" fontId="87" fillId="0" borderId="0" applyFill="0" applyBorder="0" applyAlignment="0"/>
    <xf numFmtId="197" fontId="87" fillId="0" borderId="0" applyFill="0" applyBorder="0" applyAlignment="0"/>
    <xf numFmtId="193" fontId="2" fillId="0" borderId="0" applyFill="0" applyBorder="0" applyAlignment="0"/>
    <xf numFmtId="193" fontId="2" fillId="0" borderId="0" applyFill="0" applyBorder="0" applyAlignment="0"/>
    <xf numFmtId="198" fontId="2" fillId="0" borderId="0" applyFill="0" applyBorder="0" applyAlignment="0"/>
    <xf numFmtId="198" fontId="2" fillId="0" borderId="0" applyFill="0" applyBorder="0" applyAlignment="0"/>
    <xf numFmtId="194" fontId="2" fillId="0" borderId="0" applyFill="0" applyBorder="0" applyAlignment="0"/>
    <xf numFmtId="194" fontId="2" fillId="0" borderId="0" applyFill="0" applyBorder="0" applyAlignment="0"/>
    <xf numFmtId="0" fontId="88" fillId="87" borderId="31" applyNumberFormat="0" applyProtection="0"/>
    <xf numFmtId="0" fontId="22" fillId="10" borderId="10" applyNumberFormat="0" applyAlignment="0" applyProtection="0"/>
    <xf numFmtId="0" fontId="89" fillId="55" borderId="22" applyNumberFormat="0" applyAlignment="0" applyProtection="0"/>
    <xf numFmtId="0" fontId="89" fillId="55" borderId="22" applyNumberFormat="0" applyAlignment="0" applyProtection="0"/>
    <xf numFmtId="0" fontId="90" fillId="55" borderId="22" applyNumberFormat="0" applyAlignment="0" applyProtection="0"/>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1" fillId="0" borderId="0">
      <alignment vertical="center"/>
    </xf>
    <xf numFmtId="0" fontId="92" fillId="37" borderId="15" applyNumberFormat="0" applyAlignment="0" applyProtection="0"/>
    <xf numFmtId="0" fontId="93" fillId="0" borderId="20" applyNumberFormat="0" applyFill="0" applyAlignment="0" applyProtection="0"/>
    <xf numFmtId="165" fontId="94" fillId="0" borderId="32" applyNumberFormat="0" applyFont="0" applyFill="0" applyAlignment="0" applyProtection="0"/>
    <xf numFmtId="0" fontId="52" fillId="0" borderId="33"/>
    <xf numFmtId="0" fontId="52" fillId="0" borderId="33"/>
    <xf numFmtId="0" fontId="95" fillId="0" borderId="34" applyNumberFormat="0" applyProtection="0"/>
    <xf numFmtId="0" fontId="24" fillId="11" borderId="13" applyNumberFormat="0" applyAlignment="0" applyProtection="0"/>
    <xf numFmtId="165" fontId="7" fillId="0" borderId="0"/>
    <xf numFmtId="199" fontId="7" fillId="0" borderId="0"/>
    <xf numFmtId="200" fontId="2" fillId="0" borderId="0"/>
    <xf numFmtId="200" fontId="2" fillId="0" borderId="0"/>
    <xf numFmtId="200" fontId="2" fillId="0" borderId="0"/>
    <xf numFmtId="165" fontId="96" fillId="48" borderId="33">
      <alignment horizontal="right" vertical="center"/>
    </xf>
    <xf numFmtId="3" fontId="97" fillId="48" borderId="33">
      <alignment horizontal="right" vertical="center" indent="1"/>
    </xf>
    <xf numFmtId="3" fontId="96" fillId="48" borderId="33">
      <alignment horizontal="right" vertical="center" indent="1"/>
    </xf>
    <xf numFmtId="3" fontId="96" fillId="48" borderId="33">
      <alignment horizontal="right" vertical="center" indent="1"/>
    </xf>
    <xf numFmtId="169" fontId="96" fillId="48" borderId="33">
      <alignment horizontal="right" vertical="center" indent="1"/>
    </xf>
    <xf numFmtId="169" fontId="96" fillId="48" borderId="33">
      <alignment horizontal="right" vertical="center" indent="1"/>
    </xf>
    <xf numFmtId="4" fontId="96" fillId="48" borderId="33">
      <alignment horizontal="right" vertical="center" indent="1"/>
    </xf>
    <xf numFmtId="4" fontId="96" fillId="48" borderId="33">
      <alignment horizontal="right" vertical="center" indent="1"/>
    </xf>
    <xf numFmtId="201" fontId="96" fillId="48" borderId="33">
      <alignment horizontal="right" vertical="center" indent="1"/>
    </xf>
    <xf numFmtId="201" fontId="96" fillId="48" borderId="33">
      <alignment horizontal="right" vertical="center" indent="1"/>
    </xf>
    <xf numFmtId="202" fontId="96" fillId="48" borderId="33">
      <alignment horizontal="right" vertical="center" indent="1"/>
    </xf>
    <xf numFmtId="202" fontId="96" fillId="48" borderId="33">
      <alignment horizontal="right" vertical="center" indent="1"/>
    </xf>
    <xf numFmtId="165" fontId="98" fillId="48" borderId="33">
      <alignment horizontal="right" vertical="center"/>
    </xf>
    <xf numFmtId="165" fontId="98" fillId="48" borderId="33">
      <alignment horizontal="right" vertical="center"/>
    </xf>
    <xf numFmtId="3" fontId="98" fillId="48" borderId="33">
      <alignment horizontal="right" vertical="center" indent="1"/>
    </xf>
    <xf numFmtId="3" fontId="98" fillId="48" borderId="33">
      <alignment horizontal="right" vertical="center" indent="1"/>
    </xf>
    <xf numFmtId="169" fontId="98" fillId="48" borderId="33">
      <alignment horizontal="right" vertical="center" indent="1"/>
    </xf>
    <xf numFmtId="169" fontId="98" fillId="48" borderId="33">
      <alignment horizontal="right" vertical="center" indent="1"/>
    </xf>
    <xf numFmtId="4" fontId="98" fillId="48" borderId="33">
      <alignment horizontal="right" vertical="center" indent="1"/>
    </xf>
    <xf numFmtId="4" fontId="98" fillId="48" borderId="33">
      <alignment horizontal="right" vertical="center" indent="1"/>
    </xf>
    <xf numFmtId="201" fontId="98" fillId="48" borderId="33">
      <alignment horizontal="right" vertical="center" indent="1"/>
    </xf>
    <xf numFmtId="201" fontId="98" fillId="48" borderId="33">
      <alignment horizontal="right" vertical="center" indent="1"/>
    </xf>
    <xf numFmtId="202" fontId="98" fillId="48" borderId="33">
      <alignment horizontal="right" vertical="center" indent="1"/>
    </xf>
    <xf numFmtId="202" fontId="98" fillId="48" borderId="33">
      <alignment horizontal="right" vertical="center" indent="1"/>
    </xf>
    <xf numFmtId="0" fontId="99" fillId="48" borderId="33">
      <alignment horizontal="left" vertical="center" indent="1"/>
    </xf>
    <xf numFmtId="0" fontId="99" fillId="48" borderId="33">
      <alignment horizontal="left" vertical="center" indent="1"/>
    </xf>
    <xf numFmtId="165" fontId="2" fillId="48" borderId="35"/>
    <xf numFmtId="165" fontId="97" fillId="88" borderId="33">
      <alignment horizontal="center" vertical="center"/>
    </xf>
    <xf numFmtId="0" fontId="97" fillId="89" borderId="33">
      <alignment horizontal="center" vertical="center"/>
    </xf>
    <xf numFmtId="0" fontId="97" fillId="89" borderId="33">
      <alignment horizontal="center" vertical="center"/>
    </xf>
    <xf numFmtId="0" fontId="97" fillId="89" borderId="33">
      <alignment horizontal="center" vertical="center"/>
    </xf>
    <xf numFmtId="165" fontId="96" fillId="48" borderId="33">
      <alignment horizontal="right" vertical="center"/>
    </xf>
    <xf numFmtId="3" fontId="97" fillId="48" borderId="33">
      <alignment horizontal="right" vertical="center" indent="1"/>
    </xf>
    <xf numFmtId="3" fontId="96" fillId="48" borderId="33">
      <alignment horizontal="right" vertical="center" indent="1"/>
    </xf>
    <xf numFmtId="3" fontId="96" fillId="48" borderId="33">
      <alignment horizontal="right" vertical="center" indent="1"/>
    </xf>
    <xf numFmtId="169" fontId="96" fillId="48" borderId="33">
      <alignment horizontal="right" vertical="center" indent="1"/>
    </xf>
    <xf numFmtId="169" fontId="96" fillId="48" borderId="33">
      <alignment horizontal="right" vertical="center" indent="1"/>
    </xf>
    <xf numFmtId="4" fontId="96" fillId="48" borderId="33">
      <alignment horizontal="right" vertical="center" indent="1"/>
    </xf>
    <xf numFmtId="4" fontId="96" fillId="48" borderId="33">
      <alignment horizontal="right" vertical="center" indent="1"/>
    </xf>
    <xf numFmtId="201" fontId="96" fillId="48" borderId="33">
      <alignment horizontal="right" vertical="center" indent="1"/>
    </xf>
    <xf numFmtId="201" fontId="96" fillId="48" borderId="33">
      <alignment horizontal="right" vertical="center" indent="1"/>
    </xf>
    <xf numFmtId="202" fontId="96" fillId="48" borderId="33">
      <alignment horizontal="right" vertical="center" indent="1"/>
    </xf>
    <xf numFmtId="202" fontId="96" fillId="48" borderId="33">
      <alignment horizontal="right" vertical="center" indent="1"/>
    </xf>
    <xf numFmtId="165" fontId="2" fillId="48" borderId="0"/>
    <xf numFmtId="0" fontId="2" fillId="48" borderId="0"/>
    <xf numFmtId="165" fontId="100" fillId="48" borderId="33">
      <alignment horizontal="left" vertical="center"/>
    </xf>
    <xf numFmtId="165" fontId="100" fillId="48" borderId="33">
      <alignment horizontal="left" vertical="center"/>
    </xf>
    <xf numFmtId="165" fontId="100" fillId="48" borderId="36">
      <alignment vertical="center"/>
    </xf>
    <xf numFmtId="165" fontId="101" fillId="48" borderId="37">
      <alignment vertical="center"/>
    </xf>
    <xf numFmtId="165" fontId="100" fillId="48" borderId="33"/>
    <xf numFmtId="0" fontId="100" fillId="48" borderId="33">
      <alignment horizontal="left" indent="1"/>
    </xf>
    <xf numFmtId="165" fontId="98" fillId="48" borderId="33">
      <alignment horizontal="right" vertical="center"/>
    </xf>
    <xf numFmtId="165" fontId="98" fillId="48" borderId="33">
      <alignment horizontal="right" vertical="center"/>
    </xf>
    <xf numFmtId="3" fontId="98" fillId="48" borderId="33">
      <alignment horizontal="right" vertical="center" indent="1"/>
    </xf>
    <xf numFmtId="3" fontId="98" fillId="48" borderId="33">
      <alignment horizontal="right" vertical="center" indent="1"/>
    </xf>
    <xf numFmtId="169" fontId="98" fillId="48" borderId="33">
      <alignment horizontal="right" vertical="center" indent="1"/>
    </xf>
    <xf numFmtId="169" fontId="98" fillId="48" borderId="33">
      <alignment horizontal="right" vertical="center" indent="1"/>
    </xf>
    <xf numFmtId="4" fontId="98" fillId="48" borderId="33">
      <alignment horizontal="right" vertical="center" indent="1"/>
    </xf>
    <xf numFmtId="4" fontId="98" fillId="48" borderId="33">
      <alignment horizontal="right" vertical="center" indent="1"/>
    </xf>
    <xf numFmtId="201" fontId="98" fillId="48" borderId="33">
      <alignment horizontal="right" vertical="center" indent="1"/>
    </xf>
    <xf numFmtId="201" fontId="98" fillId="48" borderId="33">
      <alignment horizontal="right" vertical="center" indent="1"/>
    </xf>
    <xf numFmtId="202" fontId="98" fillId="48" borderId="33">
      <alignment horizontal="right" vertical="center" indent="1"/>
    </xf>
    <xf numFmtId="202" fontId="98" fillId="48" borderId="33">
      <alignment horizontal="right" vertical="center" indent="1"/>
    </xf>
    <xf numFmtId="0" fontId="102" fillId="48" borderId="35"/>
    <xf numFmtId="165" fontId="103" fillId="90" borderId="33">
      <alignment horizontal="left" vertical="center"/>
    </xf>
    <xf numFmtId="0" fontId="103" fillId="90" borderId="33">
      <alignment horizontal="left" vertical="center" indent="1"/>
    </xf>
    <xf numFmtId="0" fontId="104" fillId="91" borderId="38" applyNumberFormat="0" applyProtection="0">
      <alignment horizontal="left" vertical="center" indent="1"/>
    </xf>
    <xf numFmtId="165" fontId="103" fillId="90" borderId="33">
      <alignment horizontal="left" vertical="center"/>
    </xf>
    <xf numFmtId="0" fontId="103" fillId="90" borderId="33">
      <alignment horizontal="left" vertical="center" indent="1"/>
    </xf>
    <xf numFmtId="0" fontId="104" fillId="91" borderId="38" applyNumberFormat="0" applyProtection="0">
      <alignment horizontal="left" vertical="center" indent="1"/>
    </xf>
    <xf numFmtId="165" fontId="105" fillId="48" borderId="33">
      <alignment horizontal="left" vertical="center"/>
    </xf>
    <xf numFmtId="0" fontId="99" fillId="48" borderId="33">
      <alignment horizontal="left" vertical="center" indent="1"/>
    </xf>
    <xf numFmtId="0" fontId="106" fillId="92" borderId="38" applyNumberFormat="0" applyProtection="0">
      <alignment horizontal="left" vertical="center" indent="1"/>
    </xf>
    <xf numFmtId="0" fontId="100" fillId="48" borderId="33">
      <alignment horizontal="left" vertical="center" wrapText="1" indent="1"/>
    </xf>
    <xf numFmtId="0" fontId="100" fillId="48" borderId="33">
      <alignment horizontal="left" vertical="center" wrapText="1" indent="1"/>
    </xf>
    <xf numFmtId="165" fontId="102" fillId="48" borderId="35"/>
    <xf numFmtId="0" fontId="102" fillId="48" borderId="35"/>
    <xf numFmtId="165" fontId="97" fillId="89" borderId="33">
      <alignment horizontal="left" vertical="center"/>
    </xf>
    <xf numFmtId="0" fontId="107" fillId="92" borderId="38" applyNumberFormat="0" applyProtection="0">
      <alignment horizontal="left" vertical="center" indent="1"/>
    </xf>
    <xf numFmtId="0" fontId="107" fillId="92" borderId="38" applyNumberFormat="0" applyProtection="0">
      <alignment horizontal="left" vertical="center" indent="1"/>
    </xf>
    <xf numFmtId="0" fontId="108" fillId="89" borderId="0">
      <alignment horizontal="center"/>
    </xf>
    <xf numFmtId="49" fontId="109" fillId="0" borderId="7">
      <alignment horizontal="center" wrapText="1"/>
    </xf>
    <xf numFmtId="49" fontId="109" fillId="0" borderId="7">
      <alignment horizontal="center" wrapText="1"/>
    </xf>
    <xf numFmtId="49" fontId="109" fillId="0" borderId="7">
      <alignment horizontal="center" wrapText="1"/>
    </xf>
    <xf numFmtId="49" fontId="31" fillId="0" borderId="7">
      <alignment horizontal="center" wrapText="1"/>
    </xf>
    <xf numFmtId="49" fontId="31" fillId="0" borderId="7">
      <alignment horizontal="center" wrapText="1"/>
    </xf>
    <xf numFmtId="49" fontId="109" fillId="0" borderId="7">
      <alignment horizontal="center" wrapText="1"/>
    </xf>
    <xf numFmtId="49" fontId="109" fillId="0" borderId="7">
      <alignment horizontal="center" wrapText="1"/>
    </xf>
    <xf numFmtId="49" fontId="109" fillId="0" borderId="7">
      <alignment horizontal="center" wrapText="1"/>
    </xf>
    <xf numFmtId="49" fontId="3" fillId="0" borderId="39">
      <alignment horizontal="center" wrapText="1"/>
    </xf>
    <xf numFmtId="49" fontId="3" fillId="0" borderId="39">
      <alignment horizontal="center" wrapText="1"/>
    </xf>
    <xf numFmtId="49" fontId="3" fillId="0" borderId="40">
      <alignment horizontal="center" wrapText="1"/>
    </xf>
    <xf numFmtId="49" fontId="109" fillId="0" borderId="40">
      <alignment horizontal="center" wrapText="1"/>
    </xf>
    <xf numFmtId="49" fontId="109" fillId="0" borderId="40">
      <alignment horizontal="center" wrapText="1"/>
    </xf>
    <xf numFmtId="49" fontId="31" fillId="0" borderId="40">
      <alignment horizontal="center" wrapText="1"/>
    </xf>
    <xf numFmtId="49" fontId="31" fillId="0" borderId="40">
      <alignment horizontal="center" wrapText="1"/>
    </xf>
    <xf numFmtId="49" fontId="109" fillId="0" borderId="40">
      <alignment horizontal="center" wrapText="1"/>
    </xf>
    <xf numFmtId="49" fontId="109" fillId="0" borderId="40">
      <alignment horizontal="center" wrapText="1"/>
    </xf>
    <xf numFmtId="49" fontId="3" fillId="0" borderId="40">
      <alignment horizontal="center" wrapText="1"/>
    </xf>
    <xf numFmtId="37" fontId="110" fillId="0" borderId="0"/>
    <xf numFmtId="0"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203" fontId="54" fillId="0" borderId="0" applyFont="0" applyFill="0" applyBorder="0" applyProtection="0">
      <alignment horizontal="right" vertical="top"/>
    </xf>
    <xf numFmtId="38" fontId="111" fillId="0" borderId="0" applyFont="0" applyFill="0" applyBorder="0" applyAlignment="0" applyProtection="0"/>
    <xf numFmtId="41" fontId="54" fillId="0" borderId="0" applyFont="0" applyFill="0" applyBorder="0" applyAlignment="0" applyProtection="0"/>
    <xf numFmtId="193" fontId="2" fillId="0" borderId="0" applyFont="0" applyFill="0" applyBorder="0" applyAlignment="0" applyProtection="0"/>
    <xf numFmtId="193" fontId="2" fillId="0" borderId="0" applyFont="0" applyFill="0" applyBorder="0" applyAlignment="0" applyProtection="0"/>
    <xf numFmtId="1" fontId="112" fillId="0" borderId="0">
      <alignment vertical="top"/>
    </xf>
    <xf numFmtId="0" fontId="113" fillId="0" borderId="0" applyFont="0" applyFill="0" applyBorder="0" applyAlignment="0" applyProtection="0">
      <alignment horizontal="right"/>
    </xf>
    <xf numFmtId="43" fontId="54" fillId="0" borderId="0" applyFont="0" applyFill="0" applyBorder="0" applyAlignment="0" applyProtection="0"/>
    <xf numFmtId="4" fontId="2" fillId="0" borderId="0" applyFont="0" applyFill="0" applyBorder="0" applyAlignment="0" applyProtection="0"/>
    <xf numFmtId="43" fontId="54" fillId="0" borderId="0" applyFont="0" applyFill="0" applyBorder="0" applyAlignment="0" applyProtection="0"/>
    <xf numFmtId="4" fontId="2" fillId="0" borderId="0" applyFont="0" applyFill="0" applyBorder="0" applyAlignment="0" applyProtection="0"/>
    <xf numFmtId="43" fontId="54" fillId="0" borderId="0" applyFont="0" applyFill="0" applyBorder="0" applyAlignment="0" applyProtection="0"/>
    <xf numFmtId="4" fontId="2" fillId="0" borderId="0" applyFont="0" applyFill="0" applyBorder="0" applyAlignment="0" applyProtection="0"/>
    <xf numFmtId="43" fontId="54" fillId="0" borderId="0" applyFont="0" applyFill="0" applyBorder="0" applyAlignment="0" applyProtection="0"/>
    <xf numFmtId="4" fontId="2" fillId="0" borderId="0" applyFont="0" applyFill="0" applyBorder="0" applyAlignment="0" applyProtection="0"/>
    <xf numFmtId="43" fontId="54" fillId="0" borderId="0" applyFont="0" applyFill="0" applyBorder="0" applyAlignment="0" applyProtection="0"/>
    <xf numFmtId="4" fontId="2" fillId="0" borderId="0" applyFont="0" applyFill="0" applyBorder="0" applyAlignment="0" applyProtection="0"/>
    <xf numFmtId="43" fontId="54" fillId="0" borderId="0" applyFont="0" applyFill="0" applyBorder="0" applyAlignment="0" applyProtection="0"/>
    <xf numFmtId="4" fontId="2" fillId="0" borderId="0" applyFont="0" applyFill="0" applyBorder="0" applyAlignment="0" applyProtection="0"/>
    <xf numFmtId="43" fontId="13" fillId="0" borderId="0" applyFont="0" applyFill="0" applyBorder="0" applyAlignment="0" applyProtection="0"/>
    <xf numFmtId="4" fontId="2" fillId="0" borderId="0" applyFont="0" applyFill="0" applyBorder="0" applyAlignment="0" applyProtection="0"/>
    <xf numFmtId="204" fontId="114" fillId="0" borderId="0" applyFont="0" applyFill="0" applyBorder="0" applyAlignment="0" applyProtection="0"/>
    <xf numFmtId="4" fontId="2" fillId="0" borderId="0" applyFont="0" applyFill="0" applyBorder="0" applyAlignment="0" applyProtection="0"/>
    <xf numFmtId="204" fontId="114" fillId="0" borderId="0" applyFont="0" applyFill="0" applyBorder="0" applyAlignment="0" applyProtection="0"/>
    <xf numFmtId="4" fontId="2" fillId="0" borderId="0" applyFont="0" applyFill="0" applyBorder="0" applyAlignment="0" applyProtection="0"/>
    <xf numFmtId="204" fontId="114" fillId="0" borderId="0" applyFont="0" applyFill="0" applyBorder="0" applyAlignment="0" applyProtection="0"/>
    <xf numFmtId="4" fontId="2"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61" fillId="0" borderId="0" applyFont="0" applyFill="0" applyBorder="0" applyAlignment="0" applyProtection="0"/>
    <xf numFmtId="43" fontId="54" fillId="0" borderId="0" applyFont="0" applyFill="0" applyBorder="0" applyAlignment="0" applyProtection="0"/>
    <xf numFmtId="4" fontId="2" fillId="0" borderId="0" applyFont="0" applyFill="0" applyBorder="0" applyAlignment="0" applyProtection="0"/>
    <xf numFmtId="43" fontId="13" fillId="0" borderId="0" applyFont="0" applyFill="0" applyBorder="0" applyAlignment="0" applyProtection="0"/>
    <xf numFmtId="0" fontId="2" fillId="0" borderId="0" applyNumberFormat="0" applyBorder="0" applyAlignment="0" applyProtection="0">
      <alignment vertical="top"/>
      <protection locked="0"/>
    </xf>
    <xf numFmtId="204" fontId="114"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205"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3" fontId="115" fillId="0" borderId="0" applyFont="0" applyFill="0" applyBorder="0" applyAlignment="0" applyProtection="0">
      <alignment vertical="top"/>
    </xf>
    <xf numFmtId="43" fontId="13" fillId="0" borderId="0" applyFont="0" applyFill="0" applyBorder="0" applyAlignment="0" applyProtection="0"/>
    <xf numFmtId="43" fontId="13" fillId="0" borderId="0" applyFont="0" applyFill="0" applyBorder="0" applyAlignment="0" applyProtection="0"/>
    <xf numFmtId="43" fontId="54" fillId="0" borderId="0" applyFont="0" applyFill="0" applyBorder="0" applyAlignment="0" applyProtection="0"/>
    <xf numFmtId="43" fontId="115" fillId="0" borderId="0" applyFont="0" applyFill="0" applyBorder="0" applyAlignment="0" applyProtection="0">
      <alignment vertical="top"/>
    </xf>
    <xf numFmtId="43" fontId="115" fillId="0" borderId="0" applyFont="0" applyFill="0" applyBorder="0" applyAlignment="0" applyProtection="0">
      <alignment vertical="top"/>
    </xf>
    <xf numFmtId="43" fontId="2" fillId="0" borderId="0" applyFont="0" applyFill="0" applyBorder="0" applyAlignment="0" applyProtection="0"/>
    <xf numFmtId="43" fontId="2" fillId="0" borderId="0" applyFont="0" applyFill="0" applyBorder="0" applyAlignment="0" applyProtection="0"/>
    <xf numFmtId="204" fontId="116" fillId="0" borderId="0" applyFont="0" applyFill="0" applyBorder="0" applyAlignment="0" applyProtection="0"/>
    <xf numFmtId="204" fontId="116" fillId="0" borderId="0" applyFont="0" applyFill="0" applyBorder="0" applyAlignment="0" applyProtection="0"/>
    <xf numFmtId="204" fontId="116" fillId="0" borderId="0" applyFont="0" applyFill="0" applyBorder="0" applyAlignment="0" applyProtection="0"/>
    <xf numFmtId="204" fontId="13" fillId="0" borderId="0" applyFont="0" applyFill="0" applyBorder="0" applyAlignment="0" applyProtection="0"/>
    <xf numFmtId="43" fontId="117" fillId="0" borderId="0" applyFont="0" applyFill="0" applyBorder="0" applyAlignment="0" applyProtection="0"/>
    <xf numFmtId="43" fontId="54" fillId="0" borderId="0" applyFont="0" applyFill="0" applyBorder="0" applyAlignment="0" applyProtection="0"/>
    <xf numFmtId="4" fontId="2" fillId="0" borderId="0" applyFont="0" applyFill="0" applyBorder="0" applyAlignment="0" applyProtection="0"/>
    <xf numFmtId="43" fontId="54" fillId="0" borderId="0" applyFont="0" applyFill="0" applyBorder="0" applyAlignment="0" applyProtection="0"/>
    <xf numFmtId="4" fontId="2" fillId="0" borderId="0" applyFont="0" applyFill="0" applyBorder="0" applyAlignment="0" applyProtection="0"/>
    <xf numFmtId="3" fontId="112" fillId="0" borderId="0" applyFill="0" applyBorder="0">
      <alignment horizontal="right" vertical="top"/>
    </xf>
    <xf numFmtId="169" fontId="86" fillId="0" borderId="0" applyFont="0" applyFill="0" applyBorder="0">
      <alignment horizontal="right" vertical="top"/>
    </xf>
    <xf numFmtId="201" fontId="118" fillId="0" borderId="0">
      <alignment horizontal="right" vertical="top"/>
    </xf>
    <xf numFmtId="201" fontId="112" fillId="0" borderId="0" applyFill="0" applyBorder="0">
      <alignment horizontal="right" vertical="top"/>
    </xf>
    <xf numFmtId="3" fontId="112" fillId="0" borderId="0" applyFill="0" applyBorder="0">
      <alignment horizontal="right" vertical="top"/>
    </xf>
    <xf numFmtId="169" fontId="86" fillId="0" borderId="0" applyFont="0" applyFill="0" applyBorder="0">
      <alignment horizontal="right" vertical="top"/>
    </xf>
    <xf numFmtId="206" fontId="55" fillId="0" borderId="0" applyFont="0" applyFill="0" applyBorder="0" applyAlignment="0" applyProtection="0">
      <alignment horizontal="right" vertical="top"/>
    </xf>
    <xf numFmtId="201" fontId="112" fillId="0" borderId="0">
      <alignment horizontal="right" vertical="top"/>
    </xf>
    <xf numFmtId="207" fontId="54" fillId="0" borderId="0"/>
    <xf numFmtId="207" fontId="54" fillId="0" borderId="0"/>
    <xf numFmtId="3" fontId="2" fillId="0" borderId="0" applyFont="0" applyFill="0" applyBorder="0" applyAlignment="0" applyProtection="0"/>
    <xf numFmtId="0" fontId="119" fillId="0" borderId="0"/>
    <xf numFmtId="0" fontId="31" fillId="0" borderId="0"/>
    <xf numFmtId="165" fontId="31" fillId="0" borderId="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93"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93" borderId="0" applyFont="0" applyFill="0" applyBorder="0" applyAlignment="0" applyProtection="0"/>
    <xf numFmtId="3" fontId="2" fillId="0" borderId="0" applyFont="0" applyFill="0" applyBorder="0" applyAlignment="0" applyProtection="0"/>
    <xf numFmtId="3" fontId="2" fillId="93"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ill="0" applyBorder="0" applyAlignment="0" applyProtection="0"/>
    <xf numFmtId="0" fontId="119" fillId="0" borderId="0"/>
    <xf numFmtId="0" fontId="31" fillId="0" borderId="0"/>
    <xf numFmtId="0" fontId="120" fillId="94" borderId="41" applyNumberFormat="0" applyFont="0" applyProtection="0"/>
    <xf numFmtId="0" fontId="52" fillId="0" borderId="42">
      <alignment horizontal="right" vertical="top" wrapText="1"/>
    </xf>
    <xf numFmtId="0" fontId="121" fillId="0" borderId="43">
      <alignment horizontal="right" vertical="top" wrapText="1"/>
    </xf>
    <xf numFmtId="0" fontId="122" fillId="0" borderId="43">
      <alignment horizontal="right" vertical="top" wrapText="1"/>
    </xf>
    <xf numFmtId="0" fontId="121" fillId="0" borderId="43">
      <alignment horizontal="right" vertical="top" wrapText="1"/>
    </xf>
    <xf numFmtId="165" fontId="110" fillId="0" borderId="0"/>
    <xf numFmtId="0" fontId="110" fillId="0" borderId="0"/>
    <xf numFmtId="165" fontId="110" fillId="0" borderId="0"/>
    <xf numFmtId="0" fontId="110" fillId="0" borderId="0"/>
    <xf numFmtId="208" fontId="123" fillId="0" borderId="33"/>
    <xf numFmtId="208" fontId="123" fillId="0" borderId="33"/>
    <xf numFmtId="209" fontId="111"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0" fontId="113" fillId="0" borderId="0" applyFont="0" applyFill="0" applyBorder="0" applyAlignment="0" applyProtection="0">
      <alignment horizontal="right"/>
    </xf>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0" fontId="2" fillId="0" borderId="0"/>
    <xf numFmtId="44" fontId="61"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0" fontId="2" fillId="0" borderId="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0" fontId="2" fillId="0" borderId="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1"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5"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3" fontId="2" fillId="93"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2" fontId="2" fillId="0" borderId="0" applyFont="0" applyFill="0" applyBorder="0" applyAlignment="0" applyProtection="0"/>
    <xf numFmtId="211" fontId="2" fillId="0" borderId="0" applyFont="0" applyFill="0" applyBorder="0" applyAlignment="0" applyProtection="0"/>
    <xf numFmtId="0" fontId="124" fillId="60" borderId="22" applyNumberFormat="0" applyAlignment="0" applyProtection="0"/>
    <xf numFmtId="0" fontId="125" fillId="55" borderId="21" applyNumberFormat="0" applyAlignment="0" applyProtection="0"/>
    <xf numFmtId="2"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 fillId="0" borderId="0" applyNumberFormat="0">
      <alignment horizontal="right"/>
    </xf>
    <xf numFmtId="0" fontId="32" fillId="0" borderId="0">
      <protection locked="0"/>
    </xf>
    <xf numFmtId="0" fontId="32" fillId="0" borderId="0">
      <protection locked="0"/>
    </xf>
    <xf numFmtId="0" fontId="2" fillId="0" borderId="0" applyFont="0" applyFill="0" applyBorder="0" applyAlignment="0" applyProtection="0"/>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0" fontId="32" fillId="0" borderId="0">
      <protection locked="0"/>
    </xf>
    <xf numFmtId="3" fontId="109" fillId="0" borderId="0">
      <alignment horizontal="right" vertical="center"/>
    </xf>
    <xf numFmtId="3" fontId="31" fillId="0" borderId="0">
      <alignment horizontal="right" vertical="center"/>
    </xf>
    <xf numFmtId="0" fontId="109" fillId="0" borderId="0" applyNumberFormat="0">
      <alignment horizontal="right" vertical="center"/>
    </xf>
    <xf numFmtId="0" fontId="31" fillId="0" borderId="0" applyNumberFormat="0">
      <alignment horizontal="right" vertical="center"/>
    </xf>
    <xf numFmtId="0" fontId="109" fillId="0" borderId="0" applyNumberFormat="0">
      <alignment horizontal="right" vertical="center"/>
    </xf>
    <xf numFmtId="0" fontId="109" fillId="0" borderId="0" applyNumberFormat="0">
      <alignment horizontal="center" vertical="center"/>
    </xf>
    <xf numFmtId="0" fontId="31" fillId="0" borderId="0" applyNumberFormat="0">
      <alignment horizontal="center" vertical="center"/>
    </xf>
    <xf numFmtId="0" fontId="109" fillId="0" borderId="0" applyNumberFormat="0">
      <alignment horizontal="center" vertical="center"/>
    </xf>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32" fillId="0" borderId="0">
      <protection locked="0"/>
    </xf>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93"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113" fillId="0" borderId="0" applyFont="0" applyFill="0" applyBorder="0" applyAlignment="0" applyProtection="0"/>
    <xf numFmtId="214" fontId="126" fillId="0" borderId="0">
      <alignment horizontal="left"/>
    </xf>
    <xf numFmtId="14" fontId="115" fillId="0" borderId="0" applyFill="0" applyBorder="0" applyAlignment="0"/>
    <xf numFmtId="165" fontId="94" fillId="0" borderId="0" applyFont="0" applyFill="0" applyBorder="0" applyAlignment="0" applyProtection="0"/>
    <xf numFmtId="15" fontId="127" fillId="0" borderId="0"/>
    <xf numFmtId="165" fontId="54" fillId="0" borderId="0"/>
    <xf numFmtId="215" fontId="54" fillId="0" borderId="0"/>
    <xf numFmtId="215" fontId="54" fillId="0" borderId="0"/>
    <xf numFmtId="216" fontId="87" fillId="0" borderId="0" applyFont="0" applyFill="0" applyBorder="0" applyAlignment="0" applyProtection="0"/>
    <xf numFmtId="217" fontId="87" fillId="0" borderId="0" applyFont="0" applyFill="0" applyBorder="0" applyAlignment="0" applyProtection="0"/>
    <xf numFmtId="0" fontId="32" fillId="0" borderId="0">
      <protection locked="0"/>
    </xf>
    <xf numFmtId="164" fontId="128" fillId="0" borderId="0"/>
    <xf numFmtId="164" fontId="118" fillId="0" borderId="0"/>
    <xf numFmtId="0" fontId="129" fillId="46" borderId="0" applyNumberFormat="0" applyBorder="0" applyAlignment="0" applyProtection="0"/>
    <xf numFmtId="164" fontId="54" fillId="0" borderId="0" applyBorder="0"/>
    <xf numFmtId="164" fontId="54" fillId="0" borderId="44"/>
    <xf numFmtId="164" fontId="54" fillId="0" borderId="44"/>
    <xf numFmtId="0" fontId="113" fillId="0" borderId="45" applyNumberFormat="0" applyFont="0" applyFill="0" applyAlignment="0" applyProtection="0"/>
    <xf numFmtId="19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04" fontId="2" fillId="0" borderId="0" applyFont="0" applyFill="0" applyBorder="0" applyAlignment="0" applyProtection="0"/>
    <xf numFmtId="165" fontId="130" fillId="95" borderId="0" applyNumberFormat="0" applyBorder="0" applyAlignment="0" applyProtection="0"/>
    <xf numFmtId="165" fontId="130" fillId="96" borderId="0" applyNumberFormat="0" applyBorder="0" applyAlignment="0" applyProtection="0"/>
    <xf numFmtId="165" fontId="130" fillId="96" borderId="0" applyNumberFormat="0" applyBorder="0" applyAlignment="0" applyProtection="0"/>
    <xf numFmtId="0" fontId="131" fillId="0" borderId="0">
      <protection locked="0"/>
    </xf>
    <xf numFmtId="0" fontId="131" fillId="0" borderId="0">
      <protection locked="0"/>
    </xf>
    <xf numFmtId="0" fontId="132" fillId="0" borderId="0" applyNumberFormat="0" applyFill="0" applyBorder="0" applyAlignment="0" applyProtection="0"/>
    <xf numFmtId="0" fontId="67" fillId="86" borderId="0" applyNumberFormat="0" applyBorder="0" applyAlignment="0" applyProtection="0"/>
    <xf numFmtId="0" fontId="67" fillId="41" borderId="0" applyNumberFormat="0" applyBorder="0" applyAlignment="0" applyProtection="0"/>
    <xf numFmtId="0" fontId="67" fillId="42" borderId="0" applyNumberFormat="0" applyBorder="0" applyAlignment="0" applyProtection="0"/>
    <xf numFmtId="0" fontId="67" fillId="73" borderId="0" applyNumberFormat="0" applyBorder="0" applyAlignment="0" applyProtection="0"/>
    <xf numFmtId="0" fontId="67" fillId="40" borderId="0" applyNumberFormat="0" applyBorder="0" applyAlignment="0" applyProtection="0"/>
    <xf numFmtId="0" fontId="67" fillId="44" borderId="0" applyNumberFormat="0" applyBorder="0" applyAlignment="0" applyProtection="0"/>
    <xf numFmtId="193" fontId="2" fillId="0" borderId="0" applyFill="0" applyBorder="0" applyAlignment="0"/>
    <xf numFmtId="193" fontId="2" fillId="0" borderId="0" applyFill="0" applyBorder="0" applyAlignment="0"/>
    <xf numFmtId="194" fontId="2" fillId="0" borderId="0" applyFill="0" applyBorder="0" applyAlignment="0"/>
    <xf numFmtId="194" fontId="2" fillId="0" borderId="0" applyFill="0" applyBorder="0" applyAlignment="0"/>
    <xf numFmtId="193" fontId="2" fillId="0" borderId="0" applyFill="0" applyBorder="0" applyAlignment="0"/>
    <xf numFmtId="193" fontId="2" fillId="0" borderId="0" applyFill="0" applyBorder="0" applyAlignment="0"/>
    <xf numFmtId="198" fontId="2" fillId="0" borderId="0" applyFill="0" applyBorder="0" applyAlignment="0"/>
    <xf numFmtId="198" fontId="2" fillId="0" borderId="0" applyFill="0" applyBorder="0" applyAlignment="0"/>
    <xf numFmtId="194" fontId="2" fillId="0" borderId="0" applyFill="0" applyBorder="0" applyAlignment="0"/>
    <xf numFmtId="194" fontId="2" fillId="0" borderId="0" applyFill="0" applyBorder="0" applyAlignment="0"/>
    <xf numFmtId="0" fontId="133" fillId="60" borderId="22" applyNumberFormat="0" applyAlignment="0" applyProtection="0"/>
    <xf numFmtId="0" fontId="134" fillId="54" borderId="31" applyNumberFormat="0" applyProtection="0"/>
    <xf numFmtId="219" fontId="135" fillId="0" borderId="25">
      <alignment horizontal="center"/>
    </xf>
    <xf numFmtId="219" fontId="135" fillId="0" borderId="25">
      <alignment horizontal="center"/>
    </xf>
    <xf numFmtId="219" fontId="135" fillId="0" borderId="25">
      <alignment horizontal="center"/>
    </xf>
    <xf numFmtId="219" fontId="135" fillId="0" borderId="25">
      <alignment horizontal="center"/>
    </xf>
    <xf numFmtId="219" fontId="135" fillId="0" borderId="25">
      <alignment horizontal="center"/>
    </xf>
    <xf numFmtId="219" fontId="135" fillId="0" borderId="25">
      <alignment horizontal="center"/>
    </xf>
    <xf numFmtId="219" fontId="135" fillId="0" borderId="25">
      <alignment horizontal="center"/>
    </xf>
    <xf numFmtId="219" fontId="135" fillId="0" borderId="25">
      <alignment horizontal="center"/>
    </xf>
    <xf numFmtId="219" fontId="135" fillId="0" borderId="25">
      <alignment horizontal="center"/>
    </xf>
    <xf numFmtId="219" fontId="135" fillId="0" borderId="25">
      <alignment horizontal="center"/>
    </xf>
    <xf numFmtId="219" fontId="135" fillId="0" borderId="25">
      <alignment horizontal="center"/>
    </xf>
    <xf numFmtId="219" fontId="135" fillId="0" borderId="25">
      <alignment horizontal="center"/>
    </xf>
    <xf numFmtId="219" fontId="135" fillId="0" borderId="25">
      <alignment horizontal="center"/>
    </xf>
    <xf numFmtId="219" fontId="135" fillId="0" borderId="25">
      <alignment horizontal="center"/>
    </xf>
    <xf numFmtId="219" fontId="135" fillId="0" borderId="25">
      <alignment horizontal="center"/>
    </xf>
    <xf numFmtId="219" fontId="135" fillId="0" borderId="25">
      <alignment horizontal="center"/>
    </xf>
    <xf numFmtId="219" fontId="135" fillId="0" borderId="25">
      <alignment horizontal="center"/>
    </xf>
    <xf numFmtId="219" fontId="135" fillId="0" borderId="25">
      <alignment horizontal="center"/>
    </xf>
    <xf numFmtId="219" fontId="135" fillId="0" borderId="25">
      <alignment horizontal="center"/>
    </xf>
    <xf numFmtId="165"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1"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136"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220" fontId="2" fillId="0" borderId="0" applyFont="0" applyFill="0" applyBorder="0" applyAlignment="0" applyProtection="0"/>
    <xf numFmtId="165" fontId="2" fillId="0" borderId="0" applyFont="0" applyFill="0" applyBorder="0" applyAlignment="0" applyProtection="0"/>
    <xf numFmtId="166" fontId="137" fillId="0" borderId="0"/>
    <xf numFmtId="0" fontId="25" fillId="0" borderId="0" applyNumberFormat="0" applyFill="0" applyBorder="0" applyAlignment="0" applyProtection="0"/>
    <xf numFmtId="222" fontId="135" fillId="0" borderId="0" applyFont="0" applyFill="0" applyBorder="0" applyAlignment="0" applyProtection="0"/>
    <xf numFmtId="223" fontId="135" fillId="0" borderId="0" applyFont="0" applyFill="0" applyBorder="0" applyAlignment="0" applyProtection="0"/>
    <xf numFmtId="165" fontId="30" fillId="0" borderId="0">
      <alignment vertical="center"/>
    </xf>
    <xf numFmtId="0" fontId="138" fillId="0" borderId="0">
      <alignment vertical="center"/>
    </xf>
    <xf numFmtId="169" fontId="2" fillId="0" borderId="0" applyFont="0" applyFill="0" applyBorder="0" applyAlignment="0" applyProtection="0"/>
    <xf numFmtId="0" fontId="32" fillId="0" borderId="0">
      <protection locked="0"/>
    </xf>
    <xf numFmtId="169" fontId="2" fillId="0" borderId="0" applyFont="0" applyFill="0" applyBorder="0" applyAlignment="0" applyProtection="0"/>
    <xf numFmtId="0" fontId="32" fillId="0" borderId="0">
      <protection locked="0"/>
    </xf>
    <xf numFmtId="169" fontId="2" fillId="0" borderId="0" applyFont="0" applyFill="0" applyBorder="0" applyAlignment="0" applyProtection="0"/>
    <xf numFmtId="0" fontId="32" fillId="0" borderId="0">
      <protection locked="0"/>
    </xf>
    <xf numFmtId="0" fontId="83" fillId="0" borderId="0">
      <protection locked="0"/>
    </xf>
    <xf numFmtId="169" fontId="2" fillId="0" borderId="0" applyFont="0" applyFill="0" applyBorder="0" applyAlignment="0" applyProtection="0"/>
    <xf numFmtId="0" fontId="139" fillId="0" borderId="0"/>
    <xf numFmtId="0" fontId="32" fillId="0" borderId="0">
      <protection locked="0"/>
    </xf>
    <xf numFmtId="169" fontId="2" fillId="0" borderId="0" applyFont="0" applyFill="0" applyBorder="0" applyAlignment="0" applyProtection="0"/>
    <xf numFmtId="0" fontId="140" fillId="0" borderId="0"/>
    <xf numFmtId="0" fontId="32" fillId="0" borderId="0">
      <protection locked="0"/>
    </xf>
    <xf numFmtId="169" fontId="2" fillId="0" borderId="0" applyFont="0" applyFill="0" applyBorder="0" applyAlignment="0" applyProtection="0"/>
    <xf numFmtId="0" fontId="140" fillId="0" borderId="0"/>
    <xf numFmtId="0" fontId="32" fillId="0" borderId="0">
      <protection locked="0"/>
    </xf>
    <xf numFmtId="169" fontId="2" fillId="0" borderId="0" applyFont="0" applyFill="0" applyBorder="0" applyAlignment="0" applyProtection="0"/>
    <xf numFmtId="0" fontId="140" fillId="0" borderId="0"/>
    <xf numFmtId="0" fontId="32" fillId="0" borderId="0">
      <protection locked="0"/>
    </xf>
    <xf numFmtId="0" fontId="83" fillId="0" borderId="0">
      <protection locked="0"/>
    </xf>
    <xf numFmtId="165" fontId="135" fillId="0" borderId="0"/>
    <xf numFmtId="224" fontId="2" fillId="0" borderId="0" applyFont="0" applyFill="0" applyBorder="0">
      <alignment horizontal="left"/>
    </xf>
    <xf numFmtId="165" fontId="32" fillId="0" borderId="0">
      <protection locked="0"/>
    </xf>
    <xf numFmtId="0" fontId="32" fillId="0" borderId="0">
      <protection locked="0"/>
    </xf>
    <xf numFmtId="225" fontId="32" fillId="0" borderId="0">
      <protection locked="0"/>
    </xf>
    <xf numFmtId="225" fontId="32" fillId="0" borderId="0">
      <protection locked="0"/>
    </xf>
    <xf numFmtId="0" fontId="32" fillId="0" borderId="0">
      <protection locked="0"/>
    </xf>
    <xf numFmtId="3" fontId="94" fillId="0" borderId="0" applyFont="0" applyFill="0" applyBorder="0" applyAlignment="0" applyProtection="0"/>
    <xf numFmtId="3" fontId="141" fillId="0" borderId="0"/>
    <xf numFmtId="3" fontId="94"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26" fontId="32" fillId="0" borderId="0">
      <protection locked="0"/>
    </xf>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93"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165" fontId="140" fillId="0" borderId="0"/>
    <xf numFmtId="0" fontId="140" fillId="0" borderId="0"/>
    <xf numFmtId="0" fontId="137" fillId="0" borderId="0"/>
    <xf numFmtId="0" fontId="140" fillId="0" borderId="0"/>
    <xf numFmtId="165" fontId="31" fillId="0" borderId="0"/>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84" fillId="0" borderId="0">
      <protection locked="0"/>
    </xf>
    <xf numFmtId="225" fontId="32" fillId="0" borderId="0">
      <protection locked="0"/>
    </xf>
    <xf numFmtId="225" fontId="32" fillId="0" borderId="0">
      <protection locked="0"/>
    </xf>
    <xf numFmtId="2" fontId="2" fillId="0" borderId="0" applyFont="0" applyFill="0" applyBorder="0" applyAlignment="0" applyProtection="0"/>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225" fontId="32" fillId="0" borderId="0">
      <protection locked="0"/>
    </xf>
    <xf numFmtId="1" fontId="142" fillId="0" borderId="0" applyNumberFormat="0" applyFill="0" applyBorder="0" applyAlignment="0" applyProtection="0">
      <alignment horizontal="center" vertical="top"/>
    </xf>
    <xf numFmtId="169" fontId="143" fillId="0" borderId="0" applyProtection="0"/>
    <xf numFmtId="169" fontId="144" fillId="0" borderId="0" applyProtection="0"/>
    <xf numFmtId="169" fontId="145" fillId="0" borderId="0" applyProtection="0"/>
    <xf numFmtId="0" fontId="52" fillId="0" borderId="46"/>
    <xf numFmtId="0" fontId="52" fillId="0" borderId="46"/>
    <xf numFmtId="0" fontId="52" fillId="0" borderId="46"/>
    <xf numFmtId="178" fontId="17" fillId="6" borderId="0" applyNumberFormat="0" applyBorder="0" applyAlignment="0" applyProtection="0"/>
    <xf numFmtId="37" fontId="54" fillId="0" borderId="0" applyNumberFormat="0" applyFont="0" applyFill="0"/>
    <xf numFmtId="38" fontId="52" fillId="89" borderId="0" applyNumberFormat="0" applyBorder="0" applyAlignment="0" applyProtection="0"/>
    <xf numFmtId="38" fontId="52" fillId="89" borderId="0" applyNumberFormat="0" applyBorder="0" applyAlignment="0" applyProtection="0"/>
    <xf numFmtId="38" fontId="52" fillId="89" borderId="0" applyNumberFormat="0" applyBorder="0" applyAlignment="0" applyProtection="0"/>
    <xf numFmtId="38" fontId="52" fillId="89" borderId="0" applyNumberFormat="0" applyBorder="0" applyAlignment="0" applyProtection="0"/>
    <xf numFmtId="0" fontId="113" fillId="0" borderId="0" applyFont="0" applyFill="0" applyBorder="0" applyAlignment="0" applyProtection="0">
      <alignment horizontal="right"/>
    </xf>
    <xf numFmtId="169" fontId="2" fillId="0" borderId="0" applyProtection="0"/>
    <xf numFmtId="0" fontId="71" fillId="0" borderId="0" applyNumberFormat="0" applyFill="0" applyBorder="0" applyProtection="0"/>
    <xf numFmtId="165" fontId="4" fillId="0" borderId="0"/>
    <xf numFmtId="0" fontId="4" fillId="0" borderId="0"/>
    <xf numFmtId="0" fontId="4" fillId="0" borderId="0"/>
    <xf numFmtId="165" fontId="4" fillId="0" borderId="0"/>
    <xf numFmtId="0" fontId="4" fillId="0" borderId="47" applyNumberFormat="0" applyAlignment="0" applyProtection="0">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4" fillId="0" borderId="25">
      <alignment horizontal="left" vertical="center"/>
    </xf>
    <xf numFmtId="0" fontId="146" fillId="0" borderId="0">
      <alignment horizontal="center"/>
    </xf>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ill="0" applyBorder="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54" fillId="0" borderId="0"/>
    <xf numFmtId="0" fontId="54" fillId="0" borderId="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ill="0" applyBorder="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54" fillId="0" borderId="0"/>
    <xf numFmtId="0" fontId="54" fillId="0" borderId="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4" fillId="0" borderId="0" applyNumberFormat="0" applyFont="0" applyFill="0" applyAlignment="0" applyProtection="0"/>
    <xf numFmtId="0" fontId="16" fillId="0" borderId="9" applyNumberFormat="0" applyFill="0" applyAlignment="0" applyProtection="0"/>
    <xf numFmtId="0" fontId="16" fillId="0" borderId="0" applyNumberFormat="0" applyFill="0" applyBorder="0" applyAlignment="0" applyProtection="0"/>
    <xf numFmtId="167" fontId="131" fillId="0" borderId="0">
      <protection locked="0"/>
    </xf>
    <xf numFmtId="227" fontId="55" fillId="0" borderId="0">
      <protection locked="0"/>
    </xf>
    <xf numFmtId="0" fontId="131" fillId="0" borderId="0">
      <protection locked="0"/>
    </xf>
    <xf numFmtId="167" fontId="131" fillId="0" borderId="0">
      <protection locked="0"/>
    </xf>
    <xf numFmtId="227" fontId="55" fillId="0" borderId="0">
      <protection locked="0"/>
    </xf>
    <xf numFmtId="0" fontId="131" fillId="0" borderId="0">
      <protection locked="0"/>
    </xf>
    <xf numFmtId="165" fontId="147" fillId="0" borderId="0" applyNumberFormat="0" applyFill="0" applyBorder="0" applyAlignment="0" applyProtection="0">
      <alignment vertical="top"/>
      <protection locked="0"/>
    </xf>
    <xf numFmtId="165" fontId="148" fillId="0" borderId="0" applyNumberFormat="0" applyFill="0" applyBorder="0" applyAlignment="0" applyProtection="0">
      <alignment vertical="top"/>
      <protection locked="0"/>
    </xf>
    <xf numFmtId="165" fontId="149" fillId="0" borderId="0" applyNumberFormat="0" applyFill="0" applyBorder="0" applyAlignment="0" applyProtection="0">
      <alignment vertical="top"/>
      <protection locked="0"/>
    </xf>
    <xf numFmtId="165" fontId="150" fillId="0" borderId="0" applyNumberFormat="0" applyFill="0" applyBorder="0" applyAlignment="0" applyProtection="0">
      <alignment vertical="top"/>
      <protection locked="0"/>
    </xf>
    <xf numFmtId="0" fontId="151" fillId="0" borderId="0" applyNumberFormat="0" applyFill="0" applyBorder="0" applyAlignment="0" applyProtection="0">
      <alignment vertical="top"/>
      <protection locked="0"/>
    </xf>
    <xf numFmtId="0" fontId="151" fillId="0" borderId="0" applyNumberFormat="0" applyFill="0" applyBorder="0" applyAlignment="0" applyProtection="0"/>
    <xf numFmtId="0" fontId="152"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1"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1" fillId="0" borderId="0" applyNumberFormat="0" applyFill="0" applyBorder="0" applyAlignment="0" applyProtection="0">
      <alignment vertical="top"/>
      <protection locked="0"/>
    </xf>
    <xf numFmtId="0" fontId="151" fillId="0" borderId="0" applyNumberFormat="0" applyFill="0" applyBorder="0" applyAlignment="0" applyProtection="0">
      <alignment vertical="top"/>
      <protection locked="0"/>
    </xf>
    <xf numFmtId="0" fontId="155" fillId="0" borderId="0" applyNumberFormat="0" applyFill="0" applyBorder="0" applyAlignment="0" applyProtection="0">
      <alignment vertical="top"/>
      <protection locked="0"/>
    </xf>
    <xf numFmtId="0" fontId="156" fillId="0" borderId="0" applyNumberFormat="0" applyFill="0" applyBorder="0" applyAlignment="0" applyProtection="0">
      <alignment vertical="top"/>
      <protection locked="0"/>
    </xf>
    <xf numFmtId="0" fontId="157" fillId="0" borderId="0" applyNumberFormat="0" applyFill="0" applyBorder="0" applyAlignment="0" applyProtection="0">
      <alignment vertical="top"/>
      <protection locked="0"/>
    </xf>
    <xf numFmtId="0" fontId="151" fillId="0" borderId="0" applyNumberFormat="0" applyFill="0" applyBorder="0" applyAlignment="0" applyProtection="0">
      <alignment vertical="top"/>
      <protection locked="0"/>
    </xf>
    <xf numFmtId="0" fontId="158" fillId="0" borderId="0" applyNumberFormat="0" applyFill="0" applyBorder="0" applyAlignment="0" applyProtection="0">
      <alignment vertical="top"/>
      <protection locked="0"/>
    </xf>
    <xf numFmtId="0" fontId="151" fillId="0" borderId="0" applyNumberFormat="0" applyFill="0" applyBorder="0" applyAlignment="0" applyProtection="0">
      <alignment vertical="top"/>
      <protection locked="0"/>
    </xf>
    <xf numFmtId="0" fontId="159" fillId="0" borderId="0" applyNumberFormat="0" applyFill="0" applyBorder="0" applyAlignment="0" applyProtection="0">
      <alignment vertical="top"/>
      <protection locked="0"/>
    </xf>
    <xf numFmtId="165" fontId="160" fillId="0" borderId="0" applyNumberFormat="0" applyFill="0" applyBorder="0" applyAlignment="0" applyProtection="0">
      <alignment vertical="top"/>
      <protection locked="0"/>
    </xf>
    <xf numFmtId="165" fontId="151" fillId="0" borderId="0" applyNumberFormat="0" applyFill="0" applyBorder="0" applyAlignment="0" applyProtection="0">
      <alignment vertical="top"/>
      <protection locked="0"/>
    </xf>
    <xf numFmtId="0" fontId="115" fillId="0" borderId="0"/>
    <xf numFmtId="165" fontId="161" fillId="0" borderId="0"/>
    <xf numFmtId="169" fontId="54"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3" fontId="54" fillId="0" borderId="0" applyFont="0" applyFill="0" applyBorder="0" applyAlignment="0" applyProtection="0"/>
    <xf numFmtId="3" fontId="55" fillId="0" borderId="0" applyFont="0" applyFill="0" applyBorder="0" applyAlignment="0" applyProtection="0"/>
    <xf numFmtId="3" fontId="55" fillId="0" borderId="0" applyFont="0" applyFill="0" applyBorder="0" applyAlignment="0" applyProtection="0"/>
    <xf numFmtId="0" fontId="162" fillId="38" borderId="0" applyNumberFormat="0" applyBorder="0" applyAlignment="0" applyProtection="0"/>
    <xf numFmtId="2" fontId="163" fillId="0" borderId="0"/>
    <xf numFmtId="10" fontId="52" fillId="48" borderId="33" applyNumberFormat="0" applyBorder="0" applyAlignment="0" applyProtection="0"/>
    <xf numFmtId="10" fontId="52" fillId="97" borderId="33" applyNumberFormat="0" applyBorder="0" applyAlignment="0" applyProtection="0"/>
    <xf numFmtId="10" fontId="52" fillId="97" borderId="33" applyNumberFormat="0" applyBorder="0" applyAlignment="0" applyProtection="0"/>
    <xf numFmtId="10" fontId="52" fillId="97" borderId="33" applyNumberFormat="0" applyBorder="0" applyAlignment="0" applyProtection="0"/>
    <xf numFmtId="10" fontId="52" fillId="48" borderId="33" applyNumberFormat="0" applyBorder="0" applyAlignment="0" applyProtection="0"/>
    <xf numFmtId="10" fontId="52" fillId="48" borderId="33" applyNumberFormat="0" applyBorder="0" applyAlignment="0" applyProtection="0"/>
    <xf numFmtId="10" fontId="52" fillId="97" borderId="33" applyNumberFormat="0" applyBorder="0" applyAlignment="0" applyProtection="0"/>
    <xf numFmtId="0" fontId="20" fillId="9" borderId="10" applyNumberFormat="0" applyAlignment="0" applyProtection="0"/>
    <xf numFmtId="0" fontId="164" fillId="60" borderId="22" applyNumberFormat="0" applyAlignment="0" applyProtection="0"/>
    <xf numFmtId="0" fontId="164" fillId="60" borderId="22" applyNumberFormat="0" applyAlignment="0" applyProtection="0"/>
    <xf numFmtId="0" fontId="164" fillId="60" borderId="22" applyNumberFormat="0" applyAlignment="0" applyProtection="0"/>
    <xf numFmtId="0" fontId="164" fillId="60" borderId="22" applyNumberFormat="0" applyAlignment="0" applyProtection="0"/>
    <xf numFmtId="0" fontId="164" fillId="60" borderId="22" applyNumberFormat="0" applyAlignment="0" applyProtection="0"/>
    <xf numFmtId="0" fontId="164" fillId="60" borderId="22" applyNumberFormat="0" applyAlignment="0" applyProtection="0"/>
    <xf numFmtId="0" fontId="164" fillId="60" borderId="22" applyNumberFormat="0" applyAlignment="0" applyProtection="0"/>
    <xf numFmtId="0" fontId="164" fillId="60" borderId="22" applyNumberFormat="0" applyAlignment="0" applyProtection="0"/>
    <xf numFmtId="0" fontId="164" fillId="60" borderId="22" applyNumberFormat="0" applyAlignment="0" applyProtection="0"/>
    <xf numFmtId="0" fontId="164" fillId="60" borderId="22" applyNumberFormat="0" applyAlignment="0" applyProtection="0"/>
    <xf numFmtId="0" fontId="164" fillId="60" borderId="22" applyNumberFormat="0" applyAlignment="0" applyProtection="0"/>
    <xf numFmtId="0" fontId="164" fillId="60" borderId="22" applyNumberFormat="0" applyAlignment="0" applyProtection="0"/>
    <xf numFmtId="0" fontId="164" fillId="60" borderId="22" applyNumberFormat="0" applyAlignment="0" applyProtection="0"/>
    <xf numFmtId="0" fontId="164" fillId="60" borderId="22" applyNumberFormat="0" applyAlignment="0" applyProtection="0"/>
    <xf numFmtId="0" fontId="164" fillId="60" borderId="22" applyNumberFormat="0" applyAlignment="0" applyProtection="0"/>
    <xf numFmtId="0" fontId="164" fillId="60" borderId="22" applyNumberFormat="0" applyAlignment="0" applyProtection="0"/>
    <xf numFmtId="0" fontId="164" fillId="60" borderId="22" applyNumberFormat="0" applyAlignment="0" applyProtection="0"/>
    <xf numFmtId="0" fontId="165" fillId="50" borderId="0" applyNumberFormat="0" applyBorder="0" applyProtection="0"/>
    <xf numFmtId="0" fontId="166" fillId="0" borderId="0" applyNumberFormat="0" applyFill="0" applyBorder="0" applyAlignment="0" applyProtection="0">
      <alignment vertical="top"/>
      <protection locked="0"/>
    </xf>
    <xf numFmtId="0" fontId="166" fillId="0" borderId="0" applyNumberFormat="0" applyFill="0" applyBorder="0" applyAlignment="0" applyProtection="0">
      <alignment vertical="top"/>
      <protection locked="0"/>
    </xf>
    <xf numFmtId="165" fontId="167" fillId="0" borderId="0" applyNumberFormat="0" applyFill="0" applyBorder="0" applyAlignment="0" applyProtection="0">
      <alignment vertical="top"/>
      <protection locked="0"/>
    </xf>
    <xf numFmtId="15" fontId="2" fillId="0" borderId="0"/>
    <xf numFmtId="165" fontId="7" fillId="0" borderId="0"/>
    <xf numFmtId="228" fontId="7" fillId="0" borderId="0"/>
    <xf numFmtId="229" fontId="2" fillId="0" borderId="0" applyFont="0" applyFill="0" applyBorder="0" applyAlignment="0" applyProtection="0"/>
    <xf numFmtId="229" fontId="2" fillId="0" borderId="0" applyFont="0" applyFill="0" applyBorder="0" applyAlignment="0" applyProtection="0"/>
    <xf numFmtId="0" fontId="168" fillId="0" borderId="20" applyNumberFormat="0" applyFill="0" applyAlignment="0" applyProtection="0"/>
    <xf numFmtId="0" fontId="169" fillId="37" borderId="15" applyNumberFormat="0" applyAlignment="0" applyProtection="0"/>
    <xf numFmtId="165" fontId="170" fillId="0" borderId="0" applyNumberFormat="0" applyFill="0" applyBorder="0" applyAlignment="0" applyProtection="0">
      <alignment vertical="top"/>
      <protection locked="0"/>
    </xf>
    <xf numFmtId="169" fontId="171" fillId="0" borderId="0"/>
    <xf numFmtId="0" fontId="52" fillId="0" borderId="40">
      <alignment horizontal="left" vertical="top" wrapText="1"/>
    </xf>
    <xf numFmtId="0" fontId="52" fillId="0" borderId="40">
      <alignment horizontal="left" vertical="top" wrapText="1"/>
    </xf>
    <xf numFmtId="0" fontId="140" fillId="0" borderId="48"/>
    <xf numFmtId="0" fontId="52" fillId="89" borderId="49">
      <alignment horizontal="center" wrapText="1"/>
    </xf>
    <xf numFmtId="165" fontId="172" fillId="0" borderId="0" applyNumberFormat="0" applyFill="0" applyBorder="0" applyAlignment="0" applyProtection="0">
      <alignment vertical="top"/>
      <protection locked="0"/>
    </xf>
    <xf numFmtId="165" fontId="173" fillId="0" borderId="0" applyNumberFormat="0" applyFill="0" applyBorder="0" applyAlignment="0" applyProtection="0">
      <alignment vertical="top"/>
      <protection locked="0"/>
    </xf>
    <xf numFmtId="165" fontId="174" fillId="0" borderId="0" applyNumberFormat="0" applyFill="0" applyBorder="0" applyAlignment="0" applyProtection="0">
      <alignment vertical="top"/>
      <protection locked="0"/>
    </xf>
    <xf numFmtId="230" fontId="137" fillId="0" borderId="0" applyFont="0" applyFill="0" applyBorder="0" applyAlignment="0" applyProtection="0"/>
    <xf numFmtId="193" fontId="2" fillId="0" borderId="0" applyFill="0" applyBorder="0" applyAlignment="0"/>
    <xf numFmtId="193" fontId="2" fillId="0" borderId="0" applyFill="0" applyBorder="0" applyAlignment="0"/>
    <xf numFmtId="194" fontId="2" fillId="0" borderId="0" applyFill="0" applyBorder="0" applyAlignment="0"/>
    <xf numFmtId="194" fontId="2" fillId="0" borderId="0" applyFill="0" applyBorder="0" applyAlignment="0"/>
    <xf numFmtId="193" fontId="2" fillId="0" borderId="0" applyFill="0" applyBorder="0" applyAlignment="0"/>
    <xf numFmtId="193" fontId="2" fillId="0" borderId="0" applyFill="0" applyBorder="0" applyAlignment="0"/>
    <xf numFmtId="198" fontId="2" fillId="0" borderId="0" applyFill="0" applyBorder="0" applyAlignment="0"/>
    <xf numFmtId="198" fontId="2" fillId="0" borderId="0" applyFill="0" applyBorder="0" applyAlignment="0"/>
    <xf numFmtId="194" fontId="2" fillId="0" borderId="0" applyFill="0" applyBorder="0" applyAlignment="0"/>
    <xf numFmtId="194" fontId="2" fillId="0" borderId="0" applyFill="0" applyBorder="0" applyAlignment="0"/>
    <xf numFmtId="169" fontId="175" fillId="0" borderId="0" applyProtection="0"/>
    <xf numFmtId="0" fontId="23" fillId="0" borderId="12" applyNumberFormat="0" applyFill="0" applyAlignment="0" applyProtection="0"/>
    <xf numFmtId="165" fontId="176" fillId="0" borderId="26">
      <alignment horizontal="left"/>
      <protection locked="0"/>
    </xf>
    <xf numFmtId="165" fontId="176" fillId="0" borderId="26">
      <alignment horizontal="left"/>
      <protection locked="0"/>
    </xf>
    <xf numFmtId="0" fontId="177" fillId="0" borderId="0"/>
    <xf numFmtId="2" fontId="178" fillId="0" borderId="0">
      <alignment horizontal="centerContinuous" wrapText="1"/>
    </xf>
    <xf numFmtId="0" fontId="179" fillId="0" borderId="0" applyNumberFormat="0" applyFill="0" applyBorder="0" applyProtection="0"/>
    <xf numFmtId="0" fontId="179" fillId="0" borderId="0" applyNumberFormat="0" applyFill="0" applyBorder="0" applyAlignment="0" applyProtection="0"/>
    <xf numFmtId="0" fontId="180" fillId="0" borderId="0" applyNumberFormat="0" applyFill="0" applyBorder="0" applyProtection="0"/>
    <xf numFmtId="0" fontId="180" fillId="0" borderId="0" applyNumberFormat="0" applyFill="0" applyBorder="0" applyAlignment="0" applyProtection="0"/>
    <xf numFmtId="0" fontId="181" fillId="0" borderId="0" applyNumberFormat="0" applyFill="0" applyBorder="0" applyProtection="0"/>
    <xf numFmtId="0" fontId="181" fillId="0" borderId="0" applyNumberFormat="0" applyFill="0" applyBorder="0" applyAlignment="0" applyProtection="0"/>
    <xf numFmtId="0" fontId="179" fillId="0" borderId="0" applyNumberFormat="0" applyFill="0" applyBorder="0" applyProtection="0"/>
    <xf numFmtId="0" fontId="179" fillId="0" borderId="0" applyNumberFormat="0" applyFill="0" applyBorder="0" applyAlignment="0" applyProtection="0"/>
    <xf numFmtId="0" fontId="182" fillId="0" borderId="0" applyNumberFormat="0" applyFill="0" applyBorder="0" applyProtection="0"/>
    <xf numFmtId="0" fontId="182" fillId="0" borderId="0" applyNumberFormat="0" applyFill="0" applyBorder="0" applyAlignment="0" applyProtection="0"/>
    <xf numFmtId="165" fontId="183" fillId="0" borderId="0" applyNumberFormat="0" applyFill="0" applyBorder="0" applyAlignment="0" applyProtection="0">
      <alignment vertical="top"/>
      <protection locked="0"/>
    </xf>
    <xf numFmtId="231" fontId="94" fillId="0" borderId="0" applyFont="0" applyFill="0" applyBorder="0" applyAlignment="0" applyProtection="0"/>
    <xf numFmtId="1" fontId="54" fillId="0" borderId="0" applyNumberFormat="0" applyAlignment="0">
      <alignment horizontal="center"/>
    </xf>
    <xf numFmtId="232" fontId="184" fillId="0" borderId="0" applyNumberFormat="0">
      <alignment horizontal="centerContinuous"/>
    </xf>
    <xf numFmtId="233" fontId="2" fillId="0" borderId="0" applyFill="0" applyBorder="0" applyAlignment="0" applyProtection="0"/>
    <xf numFmtId="234" fontId="2" fillId="0" borderId="0" applyFont="0" applyFill="0" applyBorder="0" applyAlignment="0" applyProtection="0"/>
    <xf numFmtId="235" fontId="2" fillId="0" borderId="0" applyFont="0" applyFill="0" applyBorder="0" applyAlignment="0" applyProtection="0"/>
    <xf numFmtId="236" fontId="2" fillId="0" borderId="0" applyFont="0" applyFill="0" applyBorder="0" applyAlignment="0" applyProtection="0"/>
    <xf numFmtId="237" fontId="2" fillId="0" borderId="0" applyFont="0" applyFill="0" applyBorder="0" applyAlignment="0" applyProtection="0"/>
    <xf numFmtId="43" fontId="54" fillId="0" borderId="0" applyFont="0" applyFill="0" applyBorder="0" applyAlignment="0" applyProtection="0"/>
    <xf numFmtId="238" fontId="163" fillId="0" borderId="0"/>
    <xf numFmtId="5" fontId="94" fillId="0" borderId="0" applyFont="0" applyFill="0" applyBorder="0" applyAlignment="0" applyProtection="0"/>
    <xf numFmtId="168" fontId="57" fillId="0" borderId="0"/>
    <xf numFmtId="239" fontId="2" fillId="0" borderId="0" applyFont="0" applyFill="0" applyBorder="0" applyAlignment="0" applyProtection="0"/>
    <xf numFmtId="240" fontId="2" fillId="0" borderId="0" applyFont="0" applyFill="0" applyBorder="0" applyAlignment="0" applyProtection="0"/>
    <xf numFmtId="240" fontId="2" fillId="0" borderId="0" applyFont="0" applyFill="0" applyBorder="0" applyAlignment="0" applyProtection="0"/>
    <xf numFmtId="241" fontId="32" fillId="0" borderId="0">
      <protection locked="0"/>
    </xf>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3" fontId="135" fillId="0" borderId="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242"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44" fontId="2" fillId="0" borderId="0" applyFont="0" applyFill="0" applyBorder="0" applyAlignment="0" applyProtection="0"/>
    <xf numFmtId="245" fontId="2" fillId="0" borderId="0" applyFont="0" applyFill="0" applyBorder="0" applyAlignment="0" applyProtection="0"/>
    <xf numFmtId="246" fontId="32" fillId="0" borderId="0">
      <protection locked="0"/>
    </xf>
    <xf numFmtId="246" fontId="32" fillId="0" borderId="0">
      <protection locked="0"/>
    </xf>
    <xf numFmtId="247" fontId="32" fillId="0" borderId="0">
      <protection locked="0"/>
    </xf>
    <xf numFmtId="247" fontId="32" fillId="0" borderId="0">
      <protection locked="0"/>
    </xf>
    <xf numFmtId="3" fontId="10" fillId="0" borderId="0" applyFont="0"/>
    <xf numFmtId="248" fontId="2" fillId="0" borderId="0">
      <alignment horizontal="right"/>
    </xf>
    <xf numFmtId="0" fontId="185" fillId="0" borderId="0" applyNumberFormat="0">
      <alignment horizontal="right"/>
    </xf>
    <xf numFmtId="249" fontId="3" fillId="0" borderId="0"/>
    <xf numFmtId="249" fontId="3" fillId="0" borderId="0"/>
    <xf numFmtId="249" fontId="3" fillId="0" borderId="0"/>
    <xf numFmtId="0" fontId="113" fillId="0" borderId="0" applyFont="0" applyFill="0" applyBorder="0" applyAlignment="0" applyProtection="0">
      <alignment horizontal="right"/>
    </xf>
    <xf numFmtId="39" fontId="30" fillId="0" borderId="0"/>
    <xf numFmtId="0" fontId="186" fillId="0" borderId="50" applyNumberFormat="0" applyFill="0" applyAlignment="0" applyProtection="0"/>
    <xf numFmtId="0" fontId="187" fillId="0" borderId="17" applyNumberFormat="0" applyFill="0" applyAlignment="0" applyProtection="0"/>
    <xf numFmtId="0" fontId="188" fillId="0" borderId="51" applyNumberFormat="0" applyFill="0" applyAlignment="0" applyProtection="0"/>
    <xf numFmtId="0" fontId="188" fillId="0" borderId="0" applyNumberFormat="0" applyFill="0" applyBorder="0" applyAlignment="0" applyProtection="0"/>
    <xf numFmtId="165" fontId="189" fillId="0" borderId="0"/>
    <xf numFmtId="165" fontId="30" fillId="0" borderId="0"/>
    <xf numFmtId="178" fontId="19" fillId="8" borderId="0" applyNumberFormat="0" applyBorder="0" applyAlignment="0" applyProtection="0"/>
    <xf numFmtId="0" fontId="190" fillId="45" borderId="0" applyNumberFormat="0" applyBorder="0" applyAlignment="0" applyProtection="0"/>
    <xf numFmtId="0" fontId="191" fillId="98" borderId="0" applyNumberFormat="0" applyBorder="0" applyProtection="0"/>
    <xf numFmtId="37" fontId="192" fillId="0" borderId="0"/>
    <xf numFmtId="165" fontId="5" fillId="0" borderId="0"/>
    <xf numFmtId="0" fontId="5" fillId="0" borderId="0"/>
    <xf numFmtId="0" fontId="5" fillId="0" borderId="0"/>
    <xf numFmtId="0" fontId="31" fillId="0" borderId="0"/>
    <xf numFmtId="165" fontId="2" fillId="0" borderId="0"/>
    <xf numFmtId="0" fontId="31" fillId="0" borderId="0"/>
    <xf numFmtId="250" fontId="193" fillId="0" borderId="0"/>
    <xf numFmtId="250" fontId="193" fillId="0" borderId="0"/>
    <xf numFmtId="0" fontId="194" fillId="0" borderId="0"/>
    <xf numFmtId="165" fontId="137" fillId="0" borderId="0"/>
    <xf numFmtId="0" fontId="195" fillId="0" borderId="0"/>
    <xf numFmtId="0" fontId="194" fillId="0" borderId="0"/>
    <xf numFmtId="165" fontId="137" fillId="0" borderId="0"/>
    <xf numFmtId="0" fontId="194" fillId="0" borderId="0"/>
    <xf numFmtId="165" fontId="137" fillId="0" borderId="0"/>
    <xf numFmtId="165" fontId="110" fillId="0" borderId="0"/>
    <xf numFmtId="0" fontId="110" fillId="0" borderId="0"/>
    <xf numFmtId="165" fontId="110" fillId="0" borderId="0"/>
    <xf numFmtId="0" fontId="110" fillId="0" borderId="0"/>
    <xf numFmtId="165" fontId="110" fillId="0" borderId="0"/>
    <xf numFmtId="0" fontId="110" fillId="0" borderId="0"/>
    <xf numFmtId="165" fontId="110" fillId="0" borderId="0"/>
    <xf numFmtId="0" fontId="110" fillId="0" borderId="0"/>
    <xf numFmtId="178" fontId="13" fillId="0" borderId="0"/>
    <xf numFmtId="0" fontId="114" fillId="0" borderId="0"/>
    <xf numFmtId="0" fontId="114" fillId="0" borderId="0"/>
    <xf numFmtId="0" fontId="114" fillId="0" borderId="0"/>
    <xf numFmtId="0" fontId="114" fillId="0" borderId="0"/>
    <xf numFmtId="0" fontId="2" fillId="0" borderId="0"/>
    <xf numFmtId="0" fontId="137" fillId="0" borderId="0"/>
    <xf numFmtId="0" fontId="2" fillId="0" borderId="0"/>
    <xf numFmtId="0" fontId="55" fillId="0" borderId="0"/>
    <xf numFmtId="0" fontId="114" fillId="0" borderId="0"/>
    <xf numFmtId="0" fontId="114" fillId="0" borderId="0"/>
    <xf numFmtId="0" fontId="114" fillId="0" borderId="0"/>
    <xf numFmtId="0" fontId="114" fillId="0" borderId="0"/>
    <xf numFmtId="0" fontId="13"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178" fontId="13" fillId="0" borderId="0"/>
    <xf numFmtId="0" fontId="114" fillId="0" borderId="0"/>
    <xf numFmtId="0" fontId="114" fillId="0" borderId="0"/>
    <xf numFmtId="0" fontId="114" fillId="0" borderId="0"/>
    <xf numFmtId="0" fontId="114" fillId="0" borderId="0"/>
    <xf numFmtId="0" fontId="2" fillId="0" borderId="0"/>
    <xf numFmtId="0" fontId="2" fillId="0" borderId="0" applyNumberFormat="0" applyFont="0" applyFill="0" applyBorder="0" applyAlignment="0" applyProtection="0"/>
    <xf numFmtId="0" fontId="54" fillId="0" borderId="0"/>
    <xf numFmtId="0" fontId="54" fillId="0" borderId="0"/>
    <xf numFmtId="0" fontId="54" fillId="0" borderId="0"/>
    <xf numFmtId="0" fontId="55" fillId="0" borderId="0"/>
    <xf numFmtId="0" fontId="114" fillId="0" borderId="0"/>
    <xf numFmtId="0" fontId="114" fillId="0" borderId="0"/>
    <xf numFmtId="0" fontId="114" fillId="0" borderId="0"/>
    <xf numFmtId="0" fontId="114" fillId="0" borderId="0"/>
    <xf numFmtId="178" fontId="13" fillId="0" borderId="0"/>
    <xf numFmtId="0" fontId="114" fillId="0" borderId="0"/>
    <xf numFmtId="0" fontId="114" fillId="0" borderId="0"/>
    <xf numFmtId="0" fontId="114" fillId="0" borderId="0"/>
    <xf numFmtId="0" fontId="114" fillId="0" borderId="0"/>
    <xf numFmtId="0" fontId="2" fillId="0" borderId="0"/>
    <xf numFmtId="0" fontId="55" fillId="0" borderId="0"/>
    <xf numFmtId="0" fontId="2"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178" fontId="13" fillId="0" borderId="0"/>
    <xf numFmtId="0" fontId="114" fillId="0" borderId="0"/>
    <xf numFmtId="0" fontId="114" fillId="0" borderId="0"/>
    <xf numFmtId="0" fontId="114" fillId="0" borderId="0"/>
    <xf numFmtId="0" fontId="55" fillId="0" borderId="0"/>
    <xf numFmtId="0" fontId="2" fillId="0" borderId="0"/>
    <xf numFmtId="0" fontId="114" fillId="0" borderId="0"/>
    <xf numFmtId="0" fontId="114" fillId="0" borderId="0"/>
    <xf numFmtId="0" fontId="114" fillId="0" borderId="0"/>
    <xf numFmtId="0" fontId="114" fillId="0" borderId="0"/>
    <xf numFmtId="0" fontId="2" fillId="0" borderId="0"/>
    <xf numFmtId="0" fontId="2" fillId="0" borderId="0"/>
    <xf numFmtId="0" fontId="2" fillId="0" borderId="0"/>
    <xf numFmtId="0" fontId="114" fillId="0" borderId="0"/>
    <xf numFmtId="0" fontId="114" fillId="0" borderId="0"/>
    <xf numFmtId="0" fontId="114" fillId="0" borderId="0"/>
    <xf numFmtId="0" fontId="114" fillId="0" borderId="0"/>
    <xf numFmtId="0" fontId="13" fillId="0" borderId="0"/>
    <xf numFmtId="0" fontId="114" fillId="0" borderId="0"/>
    <xf numFmtId="0" fontId="114" fillId="0" borderId="0"/>
    <xf numFmtId="0" fontId="54" fillId="0" borderId="0"/>
    <xf numFmtId="0" fontId="114" fillId="0" borderId="0"/>
    <xf numFmtId="0" fontId="114" fillId="0" borderId="0"/>
    <xf numFmtId="0" fontId="114" fillId="0" borderId="0"/>
    <xf numFmtId="0" fontId="55" fillId="0" borderId="0"/>
    <xf numFmtId="0" fontId="2" fillId="0" borderId="0"/>
    <xf numFmtId="0" fontId="114" fillId="0" borderId="0"/>
    <xf numFmtId="0" fontId="114" fillId="0" borderId="0"/>
    <xf numFmtId="0" fontId="114" fillId="0" borderId="0"/>
    <xf numFmtId="0" fontId="114" fillId="0" borderId="0"/>
    <xf numFmtId="0" fontId="2" fillId="0" borderId="0"/>
    <xf numFmtId="0" fontId="2" fillId="0" borderId="0"/>
    <xf numFmtId="0" fontId="2"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54" fillId="0" borderId="0"/>
    <xf numFmtId="0" fontId="114" fillId="0" borderId="0"/>
    <xf numFmtId="0" fontId="114" fillId="0" borderId="0"/>
    <xf numFmtId="0" fontId="114" fillId="0" borderId="0"/>
    <xf numFmtId="0" fontId="54" fillId="0" borderId="0"/>
    <xf numFmtId="0" fontId="2" fillId="0" borderId="0"/>
    <xf numFmtId="0" fontId="114" fillId="0" borderId="0"/>
    <xf numFmtId="0" fontId="114" fillId="0" borderId="0"/>
    <xf numFmtId="0" fontId="114" fillId="0" borderId="0"/>
    <xf numFmtId="0" fontId="114" fillId="0" borderId="0"/>
    <xf numFmtId="0" fontId="2" fillId="0" borderId="0"/>
    <xf numFmtId="0" fontId="2" fillId="0" borderId="0"/>
    <xf numFmtId="0" fontId="2"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3" fillId="0" borderId="0"/>
    <xf numFmtId="0" fontId="114" fillId="0" borderId="0"/>
    <xf numFmtId="0" fontId="114" fillId="0" borderId="0"/>
    <xf numFmtId="0" fontId="114" fillId="0" borderId="0"/>
    <xf numFmtId="0" fontId="13" fillId="0" borderId="0"/>
    <xf numFmtId="0" fontId="2" fillId="0" borderId="0"/>
    <xf numFmtId="0" fontId="114" fillId="0" borderId="0"/>
    <xf numFmtId="0" fontId="114" fillId="0" borderId="0"/>
    <xf numFmtId="0" fontId="114" fillId="0" borderId="0"/>
    <xf numFmtId="0" fontId="114" fillId="0" borderId="0"/>
    <xf numFmtId="0" fontId="2" fillId="0" borderId="0"/>
    <xf numFmtId="0" fontId="2" fillId="0" borderId="0"/>
    <xf numFmtId="0" fontId="2"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114" fillId="0" borderId="0"/>
    <xf numFmtId="0" fontId="114" fillId="0" borderId="0"/>
    <xf numFmtId="0" fontId="114" fillId="0" borderId="0"/>
    <xf numFmtId="0" fontId="114"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2"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2" fillId="0" borderId="0"/>
    <xf numFmtId="0" fontId="114" fillId="0" borderId="0"/>
    <xf numFmtId="0" fontId="114" fillId="0" borderId="0"/>
    <xf numFmtId="0" fontId="114" fillId="0" borderId="0"/>
    <xf numFmtId="0" fontId="114" fillId="0" borderId="0"/>
    <xf numFmtId="0" fontId="2" fillId="0" borderId="0"/>
    <xf numFmtId="0" fontId="2" fillId="0" borderId="0"/>
    <xf numFmtId="0" fontId="2"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2" fillId="0" borderId="0"/>
    <xf numFmtId="0" fontId="114" fillId="0" borderId="0"/>
    <xf numFmtId="0" fontId="114" fillId="0" borderId="0"/>
    <xf numFmtId="0" fontId="114" fillId="0" borderId="0"/>
    <xf numFmtId="0" fontId="2" fillId="0" borderId="0"/>
    <xf numFmtId="0" fontId="2" fillId="0" borderId="0"/>
    <xf numFmtId="0" fontId="114" fillId="0" borderId="0"/>
    <xf numFmtId="0" fontId="114" fillId="0" borderId="0"/>
    <xf numFmtId="0" fontId="114" fillId="0" borderId="0"/>
    <xf numFmtId="0" fontId="114" fillId="0" borderId="0"/>
    <xf numFmtId="0" fontId="2" fillId="0" borderId="0"/>
    <xf numFmtId="0" fontId="2" fillId="0" borderId="0"/>
    <xf numFmtId="0" fontId="2" fillId="0" borderId="0"/>
    <xf numFmtId="0" fontId="5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2" fillId="0" borderId="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2" fillId="0" borderId="0"/>
    <xf numFmtId="0" fontId="54" fillId="0" borderId="0" applyBorder="0"/>
    <xf numFmtId="0" fontId="54" fillId="0" borderId="0" applyBorder="0"/>
    <xf numFmtId="0" fontId="114" fillId="0" borderId="0"/>
    <xf numFmtId="0" fontId="114" fillId="0" borderId="0"/>
    <xf numFmtId="0" fontId="114" fillId="0" borderId="0"/>
    <xf numFmtId="165" fontId="2" fillId="0" borderId="0"/>
    <xf numFmtId="0" fontId="13" fillId="0" borderId="0"/>
    <xf numFmtId="0" fontId="196" fillId="0" borderId="0"/>
    <xf numFmtId="0" fontId="114" fillId="0" borderId="0"/>
    <xf numFmtId="0" fontId="114" fillId="0" borderId="0"/>
    <xf numFmtId="0" fontId="114" fillId="0" borderId="0"/>
    <xf numFmtId="0" fontId="114" fillId="0" borderId="0"/>
    <xf numFmtId="0" fontId="13" fillId="0" borderId="0"/>
    <xf numFmtId="0" fontId="115" fillId="0" borderId="0"/>
    <xf numFmtId="0" fontId="13" fillId="0" borderId="0"/>
    <xf numFmtId="0" fontId="115" fillId="0" borderId="0"/>
    <xf numFmtId="0" fontId="11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13" fillId="0" borderId="0"/>
    <xf numFmtId="0" fontId="54" fillId="0" borderId="0"/>
    <xf numFmtId="0" fontId="2" fillId="0" borderId="0"/>
    <xf numFmtId="0" fontId="54" fillId="0" borderId="0" applyBorder="0"/>
    <xf numFmtId="0" fontId="54" fillId="0" borderId="0" applyBorder="0"/>
    <xf numFmtId="0" fontId="114" fillId="0" borderId="0"/>
    <xf numFmtId="0" fontId="114" fillId="0" borderId="0"/>
    <xf numFmtId="0" fontId="13" fillId="0" borderId="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54" fillId="0" borderId="0"/>
    <xf numFmtId="0" fontId="114" fillId="0" borderId="0"/>
    <xf numFmtId="0" fontId="114" fillId="0" borderId="0"/>
    <xf numFmtId="0" fontId="114" fillId="0" borderId="0"/>
    <xf numFmtId="0" fontId="2" fillId="0" borderId="0"/>
    <xf numFmtId="0" fontId="115" fillId="0" borderId="0"/>
    <xf numFmtId="0" fontId="114" fillId="0" borderId="0"/>
    <xf numFmtId="0" fontId="114" fillId="0" borderId="0"/>
    <xf numFmtId="0" fontId="114" fillId="0" borderId="0"/>
    <xf numFmtId="0" fontId="114" fillId="0" borderId="0"/>
    <xf numFmtId="0" fontId="115" fillId="0" borderId="0"/>
    <xf numFmtId="0" fontId="115" fillId="0" borderId="0"/>
    <xf numFmtId="0" fontId="115"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54" fillId="0" borderId="0" applyBorder="0"/>
    <xf numFmtId="251" fontId="54" fillId="0" borderId="0"/>
    <xf numFmtId="0" fontId="114" fillId="0" borderId="0"/>
    <xf numFmtId="0" fontId="114" fillId="0" borderId="0"/>
    <xf numFmtId="0" fontId="114" fillId="0" borderId="0"/>
    <xf numFmtId="0" fontId="2" fillId="0" borderId="0"/>
    <xf numFmtId="0" fontId="115" fillId="0" borderId="0"/>
    <xf numFmtId="0" fontId="114" fillId="0" borderId="0"/>
    <xf numFmtId="0" fontId="114" fillId="0" borderId="0"/>
    <xf numFmtId="0" fontId="114" fillId="0" borderId="0"/>
    <xf numFmtId="0" fontId="114" fillId="0" borderId="0"/>
    <xf numFmtId="0" fontId="115" fillId="0" borderId="0"/>
    <xf numFmtId="0" fontId="115" fillId="0" borderId="0"/>
    <xf numFmtId="0" fontId="115"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2" fillId="0" borderId="0"/>
    <xf numFmtId="0" fontId="114" fillId="0" borderId="0"/>
    <xf numFmtId="0" fontId="114" fillId="0" borderId="0"/>
    <xf numFmtId="0" fontId="114" fillId="0" borderId="0"/>
    <xf numFmtId="0" fontId="2" fillId="0" borderId="0"/>
    <xf numFmtId="0" fontId="115" fillId="0" borderId="0"/>
    <xf numFmtId="0" fontId="114" fillId="0" borderId="0"/>
    <xf numFmtId="0" fontId="114" fillId="0" borderId="0"/>
    <xf numFmtId="0" fontId="114" fillId="0" borderId="0"/>
    <xf numFmtId="0" fontId="114" fillId="0" borderId="0"/>
    <xf numFmtId="0" fontId="115" fillId="0" borderId="0"/>
    <xf numFmtId="0" fontId="115" fillId="0" borderId="0"/>
    <xf numFmtId="0" fontId="115"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54" fillId="0" borderId="0" applyBorder="0"/>
    <xf numFmtId="0" fontId="54" fillId="0" borderId="0"/>
    <xf numFmtId="0" fontId="2" fillId="0" borderId="0" applyNumberFormat="0" applyBorder="0" applyAlignment="0" applyProtection="0">
      <alignment vertical="top"/>
      <protection locked="0"/>
    </xf>
    <xf numFmtId="0" fontId="2" fillId="0" borderId="0"/>
    <xf numFmtId="0" fontId="114" fillId="0" borderId="0"/>
    <xf numFmtId="0" fontId="114" fillId="0" borderId="0"/>
    <xf numFmtId="0" fontId="114" fillId="0" borderId="0"/>
    <xf numFmtId="0" fontId="114" fillId="0" borderId="0"/>
    <xf numFmtId="0" fontId="115" fillId="0" borderId="0"/>
    <xf numFmtId="0" fontId="114" fillId="0" borderId="0"/>
    <xf numFmtId="0" fontId="114" fillId="0" borderId="0"/>
    <xf numFmtId="0" fontId="114" fillId="0" borderId="0"/>
    <xf numFmtId="0" fontId="114" fillId="0" borderId="0"/>
    <xf numFmtId="0" fontId="115" fillId="0" borderId="0"/>
    <xf numFmtId="0" fontId="115" fillId="0" borderId="0"/>
    <xf numFmtId="0" fontId="115"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3" fillId="0" borderId="0"/>
    <xf numFmtId="0" fontId="54" fillId="0" borderId="0"/>
    <xf numFmtId="0" fontId="2" fillId="0" borderId="0" applyFill="0"/>
    <xf numFmtId="0" fontId="115" fillId="0" borderId="0"/>
    <xf numFmtId="0" fontId="115" fillId="0" borderId="0"/>
    <xf numFmtId="0" fontId="115" fillId="0" borderId="0"/>
    <xf numFmtId="0" fontId="115" fillId="0" borderId="0"/>
    <xf numFmtId="0" fontId="2" fillId="0" borderId="0"/>
    <xf numFmtId="0" fontId="2" fillId="0" borderId="0"/>
    <xf numFmtId="0" fontId="2" fillId="0" borderId="0"/>
    <xf numFmtId="0" fontId="54" fillId="0" borderId="0"/>
    <xf numFmtId="0" fontId="54" fillId="0" borderId="0"/>
    <xf numFmtId="0" fontId="2" fillId="0" borderId="0"/>
    <xf numFmtId="0" fontId="10" fillId="0" borderId="0"/>
    <xf numFmtId="0" fontId="2" fillId="0" borderId="0">
      <alignment vertical="top"/>
    </xf>
    <xf numFmtId="0" fontId="114" fillId="0" borderId="0"/>
    <xf numFmtId="0" fontId="114" fillId="0" borderId="0"/>
    <xf numFmtId="0" fontId="114" fillId="0" borderId="0"/>
    <xf numFmtId="0" fontId="2" fillId="0" borderId="0">
      <alignment vertical="top"/>
    </xf>
    <xf numFmtId="0" fontId="2" fillId="0" borderId="0"/>
    <xf numFmtId="0" fontId="114" fillId="0" borderId="0"/>
    <xf numFmtId="0" fontId="114" fillId="0" borderId="0"/>
    <xf numFmtId="0" fontId="114" fillId="0" borderId="0"/>
    <xf numFmtId="0" fontId="114" fillId="0" borderId="0"/>
    <xf numFmtId="0" fontId="2" fillId="0" borderId="0"/>
    <xf numFmtId="0" fontId="2" fillId="0" borderId="0"/>
    <xf numFmtId="0" fontId="2"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2" fillId="0" borderId="0"/>
    <xf numFmtId="0" fontId="114" fillId="0" borderId="0"/>
    <xf numFmtId="0" fontId="114" fillId="0" borderId="0"/>
    <xf numFmtId="0" fontId="114" fillId="0" borderId="0"/>
    <xf numFmtId="0" fontId="114" fillId="0" borderId="0"/>
    <xf numFmtId="0" fontId="114" fillId="0" borderId="0"/>
    <xf numFmtId="165" fontId="13"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5"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54"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13" fillId="0" borderId="0"/>
    <xf numFmtId="165" fontId="54" fillId="0" borderId="0"/>
    <xf numFmtId="0" fontId="2" fillId="0" borderId="0"/>
    <xf numFmtId="165" fontId="13" fillId="0" borderId="0"/>
    <xf numFmtId="0" fontId="13" fillId="0" borderId="0"/>
    <xf numFmtId="0" fontId="13" fillId="0" borderId="0"/>
    <xf numFmtId="0" fontId="13" fillId="0" borderId="0"/>
    <xf numFmtId="0" fontId="13" fillId="0" borderId="0"/>
    <xf numFmtId="165" fontId="13" fillId="0" borderId="0"/>
    <xf numFmtId="165" fontId="13" fillId="0" borderId="0"/>
    <xf numFmtId="165" fontId="13" fillId="0" borderId="0"/>
    <xf numFmtId="165" fontId="61" fillId="0" borderId="0"/>
    <xf numFmtId="165" fontId="61" fillId="0" borderId="0"/>
    <xf numFmtId="251" fontId="54" fillId="0" borderId="0"/>
    <xf numFmtId="0" fontId="61" fillId="0" borderId="0"/>
    <xf numFmtId="178" fontId="54" fillId="0" borderId="0"/>
    <xf numFmtId="0" fontId="114" fillId="0" borderId="0"/>
    <xf numFmtId="0" fontId="114" fillId="0" borderId="0"/>
    <xf numFmtId="0" fontId="114" fillId="0" borderId="0"/>
    <xf numFmtId="0" fontId="114" fillId="0" borderId="0"/>
    <xf numFmtId="0" fontId="114" fillId="0" borderId="0"/>
    <xf numFmtId="0" fontId="114" fillId="0" borderId="0"/>
    <xf numFmtId="178" fontId="54" fillId="0" borderId="0"/>
    <xf numFmtId="0" fontId="115" fillId="0" borderId="0"/>
    <xf numFmtId="0" fontId="114" fillId="0" borderId="0"/>
    <xf numFmtId="0" fontId="114" fillId="0" borderId="0"/>
    <xf numFmtId="0" fontId="114" fillId="0" borderId="0"/>
    <xf numFmtId="0" fontId="114" fillId="0" borderId="0"/>
    <xf numFmtId="0" fontId="115" fillId="0" borderId="0"/>
    <xf numFmtId="0" fontId="115" fillId="0" borderId="0"/>
    <xf numFmtId="0" fontId="115" fillId="0" borderId="0"/>
    <xf numFmtId="0" fontId="2" fillId="0" borderId="0"/>
    <xf numFmtId="0" fontId="54" fillId="0" borderId="0"/>
    <xf numFmtId="0" fontId="197" fillId="0" borderId="0"/>
    <xf numFmtId="0" fontId="13" fillId="0" borderId="0"/>
    <xf numFmtId="0" fontId="54" fillId="0" borderId="0" applyBorder="0"/>
    <xf numFmtId="0" fontId="54" fillId="0" borderId="0" applyBorder="0"/>
    <xf numFmtId="0" fontId="114" fillId="0" borderId="0"/>
    <xf numFmtId="0" fontId="2" fillId="0" borderId="0"/>
    <xf numFmtId="0" fontId="114" fillId="0" borderId="0"/>
    <xf numFmtId="0" fontId="2" fillId="0" borderId="0"/>
    <xf numFmtId="0" fontId="2" fillId="0" borderId="0"/>
    <xf numFmtId="0" fontId="2" fillId="0" borderId="0"/>
    <xf numFmtId="0" fontId="2" fillId="0" borderId="0"/>
    <xf numFmtId="0" fontId="2" fillId="0" borderId="0"/>
    <xf numFmtId="0" fontId="2" fillId="0" borderId="0"/>
    <xf numFmtId="0" fontId="117" fillId="0" borderId="0"/>
    <xf numFmtId="0" fontId="13" fillId="0" borderId="0"/>
    <xf numFmtId="0" fontId="13" fillId="0" borderId="0"/>
    <xf numFmtId="0" fontId="114" fillId="0" borderId="0"/>
    <xf numFmtId="0" fontId="114" fillId="0" borderId="0"/>
    <xf numFmtId="0" fontId="5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3" fillId="0" borderId="0"/>
    <xf numFmtId="0" fontId="116" fillId="0" borderId="0"/>
    <xf numFmtId="0" fontId="54" fillId="0" borderId="0" applyBorder="0"/>
    <xf numFmtId="0" fontId="198" fillId="0" borderId="0"/>
    <xf numFmtId="0" fontId="13" fillId="0" borderId="0"/>
    <xf numFmtId="0" fontId="13" fillId="0" borderId="0"/>
    <xf numFmtId="0" fontId="199" fillId="0" borderId="0">
      <alignment vertical="center"/>
    </xf>
    <xf numFmtId="0" fontId="2" fillId="0" borderId="0"/>
    <xf numFmtId="0" fontId="54" fillId="0" borderId="0"/>
    <xf numFmtId="0" fontId="2" fillId="0" borderId="0"/>
    <xf numFmtId="0" fontId="5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2" fillId="0" borderId="0"/>
    <xf numFmtId="0" fontId="2" fillId="0" borderId="0"/>
    <xf numFmtId="0" fontId="13" fillId="0" borderId="0"/>
    <xf numFmtId="0" fontId="200" fillId="0" borderId="0"/>
    <xf numFmtId="0" fontId="2" fillId="0" borderId="0"/>
    <xf numFmtId="0" fontId="2" fillId="0" borderId="0"/>
    <xf numFmtId="0" fontId="2" fillId="0" borderId="0"/>
    <xf numFmtId="0" fontId="2" fillId="0" borderId="0"/>
    <xf numFmtId="0" fontId="114" fillId="0" borderId="0"/>
    <xf numFmtId="0" fontId="114" fillId="0" borderId="0"/>
    <xf numFmtId="0" fontId="114" fillId="0" borderId="0"/>
    <xf numFmtId="0" fontId="2" fillId="0" borderId="0"/>
    <xf numFmtId="0" fontId="117" fillId="0" borderId="0"/>
    <xf numFmtId="0" fontId="114" fillId="0" borderId="0"/>
    <xf numFmtId="0" fontId="114" fillId="0" borderId="0"/>
    <xf numFmtId="0" fontId="114" fillId="0" borderId="0"/>
    <xf numFmtId="0" fontId="114" fillId="0" borderId="0"/>
    <xf numFmtId="0" fontId="115" fillId="0" borderId="0"/>
    <xf numFmtId="0" fontId="115" fillId="0" borderId="0"/>
    <xf numFmtId="0" fontId="115" fillId="0" borderId="0"/>
    <xf numFmtId="165" fontId="54" fillId="0" borderId="0"/>
    <xf numFmtId="165" fontId="117" fillId="0" borderId="0"/>
    <xf numFmtId="0" fontId="54" fillId="0" borderId="0"/>
    <xf numFmtId="0" fontId="13" fillId="0" borderId="0"/>
    <xf numFmtId="0" fontId="13" fillId="0" borderId="0"/>
    <xf numFmtId="0" fontId="13" fillId="0" borderId="0"/>
    <xf numFmtId="0" fontId="201" fillId="0" borderId="0"/>
    <xf numFmtId="0" fontId="2" fillId="0" borderId="0"/>
    <xf numFmtId="0" fontId="54" fillId="0" borderId="0" applyBorder="0"/>
    <xf numFmtId="0" fontId="2" fillId="0" borderId="0"/>
    <xf numFmtId="0" fontId="114" fillId="0" borderId="0"/>
    <xf numFmtId="252" fontId="202" fillId="0" borderId="0"/>
    <xf numFmtId="0" fontId="2" fillId="0" borderId="0"/>
    <xf numFmtId="0" fontId="2"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3" fillId="0" borderId="0"/>
    <xf numFmtId="0" fontId="2" fillId="0" borderId="0"/>
    <xf numFmtId="0" fontId="2"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3" fillId="0" borderId="0"/>
    <xf numFmtId="0" fontId="114" fillId="0" borderId="0"/>
    <xf numFmtId="0" fontId="114" fillId="0" borderId="0"/>
    <xf numFmtId="0" fontId="114" fillId="0" borderId="0"/>
    <xf numFmtId="0" fontId="2" fillId="0" borderId="0"/>
    <xf numFmtId="0" fontId="54" fillId="0" borderId="0"/>
    <xf numFmtId="0" fontId="114" fillId="0" borderId="0"/>
    <xf numFmtId="0" fontId="114" fillId="0" borderId="0"/>
    <xf numFmtId="0" fontId="114" fillId="0" borderId="0"/>
    <xf numFmtId="0" fontId="114" fillId="0" borderId="0"/>
    <xf numFmtId="0" fontId="115" fillId="0" borderId="0"/>
    <xf numFmtId="0" fontId="115" fillId="0" borderId="0"/>
    <xf numFmtId="0" fontId="115" fillId="0" borderId="0"/>
    <xf numFmtId="0" fontId="54" fillId="0" borderId="0"/>
    <xf numFmtId="0" fontId="54" fillId="0" borderId="0"/>
    <xf numFmtId="0" fontId="55" fillId="0" borderId="0"/>
    <xf numFmtId="0" fontId="13" fillId="0" borderId="0"/>
    <xf numFmtId="0" fontId="2" fillId="0" borderId="0"/>
    <xf numFmtId="0" fontId="54" fillId="0" borderId="0" applyBorder="0"/>
    <xf numFmtId="0" fontId="54" fillId="0" borderId="0" applyBorder="0"/>
    <xf numFmtId="0" fontId="13"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178" fontId="13" fillId="0" borderId="0"/>
    <xf numFmtId="0" fontId="114" fillId="0" borderId="0"/>
    <xf numFmtId="0" fontId="114" fillId="0" borderId="0"/>
    <xf numFmtId="0" fontId="114" fillId="0" borderId="0"/>
    <xf numFmtId="0" fontId="2" fillId="0" borderId="0"/>
    <xf numFmtId="0" fontId="54" fillId="0" borderId="0"/>
    <xf numFmtId="0" fontId="114" fillId="0" borderId="0"/>
    <xf numFmtId="0" fontId="114" fillId="0" borderId="0"/>
    <xf numFmtId="0" fontId="114" fillId="0" borderId="0"/>
    <xf numFmtId="0" fontId="114" fillId="0" borderId="0"/>
    <xf numFmtId="0" fontId="198" fillId="0" borderId="0"/>
    <xf numFmtId="0" fontId="198" fillId="0" borderId="0"/>
    <xf numFmtId="0" fontId="198" fillId="0" borderId="0"/>
    <xf numFmtId="165" fontId="13" fillId="0" borderId="0"/>
    <xf numFmtId="165" fontId="13" fillId="0" borderId="0"/>
    <xf numFmtId="165" fontId="13" fillId="0" borderId="0"/>
    <xf numFmtId="165" fontId="13" fillId="0" borderId="0"/>
    <xf numFmtId="0" fontId="201" fillId="0" borderId="0"/>
    <xf numFmtId="0" fontId="54" fillId="0" borderId="0" applyBorder="0"/>
    <xf numFmtId="0" fontId="54" fillId="0" borderId="0" applyBorder="0"/>
    <xf numFmtId="0" fontId="54" fillId="0" borderId="0" applyBorder="0"/>
    <xf numFmtId="0" fontId="13"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54" fillId="0" borderId="0"/>
    <xf numFmtId="0" fontId="114" fillId="0" borderId="0"/>
    <xf numFmtId="0" fontId="114" fillId="0" borderId="0"/>
    <xf numFmtId="0" fontId="114" fillId="0" borderId="0"/>
    <xf numFmtId="0" fontId="114" fillId="0" borderId="0"/>
    <xf numFmtId="0" fontId="114" fillId="0" borderId="0"/>
    <xf numFmtId="0" fontId="2" fillId="0" borderId="0"/>
    <xf numFmtId="0" fontId="2" fillId="0" borderId="0"/>
    <xf numFmtId="0" fontId="2" fillId="0" borderId="0"/>
    <xf numFmtId="0" fontId="2" fillId="0" borderId="0"/>
    <xf numFmtId="0" fontId="2"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178" fontId="13" fillId="0" borderId="0"/>
    <xf numFmtId="0" fontId="114" fillId="0" borderId="0"/>
    <xf numFmtId="0" fontId="114" fillId="0" borderId="0"/>
    <xf numFmtId="0" fontId="114" fillId="0" borderId="0"/>
    <xf numFmtId="0" fontId="54" fillId="0" borderId="0"/>
    <xf numFmtId="0" fontId="54" fillId="0" borderId="0"/>
    <xf numFmtId="0" fontId="114" fillId="0" borderId="0"/>
    <xf numFmtId="0" fontId="114" fillId="0" borderId="0"/>
    <xf numFmtId="0" fontId="114" fillId="0" borderId="0"/>
    <xf numFmtId="0" fontId="114" fillId="0" borderId="0"/>
    <xf numFmtId="0" fontId="198" fillId="0" borderId="0"/>
    <xf numFmtId="0" fontId="198" fillId="0" borderId="0"/>
    <xf numFmtId="0" fontId="198" fillId="0" borderId="0"/>
    <xf numFmtId="0" fontId="55" fillId="0" borderId="0"/>
    <xf numFmtId="0" fontId="13" fillId="0" borderId="0"/>
    <xf numFmtId="0" fontId="54" fillId="0" borderId="0"/>
    <xf numFmtId="0" fontId="54" fillId="0" borderId="0"/>
    <xf numFmtId="0" fontId="114" fillId="0" borderId="0"/>
    <xf numFmtId="0" fontId="114" fillId="0" borderId="0"/>
    <xf numFmtId="0" fontId="114" fillId="0" borderId="0"/>
    <xf numFmtId="0" fontId="114" fillId="0" borderId="0"/>
    <xf numFmtId="0" fontId="2" fillId="0" borderId="0"/>
    <xf numFmtId="0" fontId="54" fillId="0" borderId="0"/>
    <xf numFmtId="178" fontId="13" fillId="0" borderId="0"/>
    <xf numFmtId="0" fontId="114" fillId="0" borderId="0"/>
    <xf numFmtId="0" fontId="114" fillId="0" borderId="0"/>
    <xf numFmtId="0" fontId="114" fillId="0" borderId="0"/>
    <xf numFmtId="0" fontId="114" fillId="0" borderId="0"/>
    <xf numFmtId="0" fontId="2" fillId="0" borderId="0"/>
    <xf numFmtId="165" fontId="2" fillId="0" borderId="0"/>
    <xf numFmtId="0" fontId="3" fillId="0" borderId="0"/>
    <xf numFmtId="252" fontId="202" fillId="0" borderId="0"/>
    <xf numFmtId="0" fontId="55" fillId="0" borderId="0"/>
    <xf numFmtId="0" fontId="2" fillId="0" borderId="0" applyFill="0"/>
    <xf numFmtId="0" fontId="114" fillId="0" borderId="0"/>
    <xf numFmtId="0" fontId="114" fillId="0" borderId="0"/>
    <xf numFmtId="0" fontId="114" fillId="0" borderId="0"/>
    <xf numFmtId="0" fontId="114" fillId="0" borderId="0"/>
    <xf numFmtId="0" fontId="115" fillId="0" borderId="0"/>
    <xf numFmtId="178" fontId="13" fillId="0" borderId="0"/>
    <xf numFmtId="0" fontId="114" fillId="0" borderId="0"/>
    <xf numFmtId="0" fontId="114" fillId="0" borderId="0"/>
    <xf numFmtId="0" fontId="114" fillId="0" borderId="0"/>
    <xf numFmtId="0" fontId="114" fillId="0" borderId="0"/>
    <xf numFmtId="0" fontId="2" fillId="0" borderId="0"/>
    <xf numFmtId="165" fontId="2" fillId="0" borderId="0"/>
    <xf numFmtId="0" fontId="2" fillId="0" borderId="0"/>
    <xf numFmtId="0" fontId="55" fillId="0" borderId="0"/>
    <xf numFmtId="0" fontId="2" fillId="0" borderId="0"/>
    <xf numFmtId="0" fontId="114" fillId="0" borderId="0"/>
    <xf numFmtId="0" fontId="114" fillId="0" borderId="0"/>
    <xf numFmtId="0" fontId="114" fillId="0" borderId="0"/>
    <xf numFmtId="0" fontId="114" fillId="0" borderId="0"/>
    <xf numFmtId="0" fontId="114" fillId="0" borderId="0"/>
    <xf numFmtId="253" fontId="54" fillId="0" borderId="0" applyFill="0" applyBorder="0" applyAlignment="0" applyProtection="0">
      <alignment horizontal="right"/>
    </xf>
    <xf numFmtId="254" fontId="54" fillId="0" borderId="0" applyFill="0" applyBorder="0" applyAlignment="0" applyProtection="0">
      <alignment horizontal="right"/>
    </xf>
    <xf numFmtId="253" fontId="54" fillId="0" borderId="0" applyFill="0" applyBorder="0" applyAlignment="0" applyProtection="0">
      <alignment horizontal="right"/>
    </xf>
    <xf numFmtId="255" fontId="203" fillId="0" borderId="0">
      <alignment horizontal="right"/>
    </xf>
    <xf numFmtId="165" fontId="135" fillId="0" borderId="0"/>
    <xf numFmtId="1" fontId="86" fillId="0" borderId="0">
      <alignment vertical="top" wrapText="1"/>
    </xf>
    <xf numFmtId="1" fontId="204" fillId="0" borderId="0" applyFill="0" applyBorder="0" applyProtection="0"/>
    <xf numFmtId="1" fontId="55" fillId="0" borderId="0" applyFont="0" applyFill="0" applyBorder="0" applyProtection="0">
      <alignment vertical="center"/>
    </xf>
    <xf numFmtId="1" fontId="118" fillId="0" borderId="0">
      <alignment horizontal="right" vertical="top"/>
    </xf>
    <xf numFmtId="166" fontId="118" fillId="0" borderId="0">
      <alignment horizontal="right" vertical="top"/>
    </xf>
    <xf numFmtId="0" fontId="135" fillId="0" borderId="0"/>
    <xf numFmtId="165" fontId="205" fillId="0" borderId="0"/>
    <xf numFmtId="0" fontId="206" fillId="0" borderId="0"/>
    <xf numFmtId="0" fontId="206" fillId="0" borderId="0"/>
    <xf numFmtId="0" fontId="206" fillId="0" borderId="0"/>
    <xf numFmtId="0" fontId="206" fillId="0" borderId="0"/>
    <xf numFmtId="0" fontId="206" fillId="0" borderId="0"/>
    <xf numFmtId="0" fontId="206" fillId="0" borderId="0"/>
    <xf numFmtId="0" fontId="206" fillId="0" borderId="0"/>
    <xf numFmtId="0" fontId="206" fillId="0" borderId="0"/>
    <xf numFmtId="0" fontId="206" fillId="0" borderId="0"/>
    <xf numFmtId="0" fontId="206" fillId="0" borderId="0"/>
    <xf numFmtId="0" fontId="206" fillId="0" borderId="0"/>
    <xf numFmtId="0" fontId="206" fillId="0" borderId="0"/>
    <xf numFmtId="0" fontId="206" fillId="0" borderId="0"/>
    <xf numFmtId="0" fontId="206" fillId="0" borderId="0"/>
    <xf numFmtId="0" fontId="206" fillId="0" borderId="0"/>
    <xf numFmtId="0" fontId="206" fillId="0" borderId="0"/>
    <xf numFmtId="0" fontId="206" fillId="0" borderId="0"/>
    <xf numFmtId="0" fontId="206" fillId="0" borderId="0"/>
    <xf numFmtId="0" fontId="206" fillId="0" borderId="0"/>
    <xf numFmtId="0" fontId="2" fillId="0" borderId="0"/>
    <xf numFmtId="0" fontId="2" fillId="0" borderId="0"/>
    <xf numFmtId="0" fontId="2" fillId="0" borderId="0"/>
    <xf numFmtId="0" fontId="2" fillId="0" borderId="0"/>
    <xf numFmtId="0" fontId="207" fillId="0" borderId="0"/>
    <xf numFmtId="1" fontId="112" fillId="0" borderId="0" applyNumberFormat="0" applyFill="0" applyBorder="0">
      <alignment vertical="top"/>
    </xf>
    <xf numFmtId="0" fontId="2" fillId="39" borderId="19" applyNumberFormat="0" applyFont="0" applyAlignment="0" applyProtection="0"/>
    <xf numFmtId="0" fontId="13" fillId="12" borderId="14" applyNumberFormat="0" applyFont="0" applyAlignment="0" applyProtection="0"/>
    <xf numFmtId="0" fontId="13" fillId="12" borderId="14" applyNumberFormat="0" applyFont="0" applyAlignment="0" applyProtection="0"/>
    <xf numFmtId="0" fontId="13" fillId="12" borderId="14" applyNumberFormat="0" applyFont="0" applyAlignment="0" applyProtection="0"/>
    <xf numFmtId="0" fontId="13" fillId="12" borderId="14" applyNumberFormat="0" applyFont="0" applyAlignment="0" applyProtection="0"/>
    <xf numFmtId="0" fontId="13" fillId="12" borderId="14" applyNumberFormat="0" applyFont="0" applyAlignment="0" applyProtection="0"/>
    <xf numFmtId="0" fontId="121" fillId="0" borderId="0">
      <alignment horizontal="left" vertical="top" wrapText="1"/>
    </xf>
    <xf numFmtId="0" fontId="122" fillId="0" borderId="0">
      <alignment horizontal="left" vertical="top" wrapText="1"/>
    </xf>
    <xf numFmtId="0" fontId="121" fillId="0" borderId="0">
      <alignment horizontal="left" vertical="top" wrapText="1"/>
    </xf>
    <xf numFmtId="165" fontId="208" fillId="0" borderId="26"/>
    <xf numFmtId="0" fontId="208" fillId="0" borderId="26"/>
    <xf numFmtId="256" fontId="54" fillId="0" borderId="0" applyProtection="0"/>
    <xf numFmtId="2" fontId="135" fillId="0" borderId="0">
      <alignment horizontal="center"/>
    </xf>
    <xf numFmtId="2" fontId="135" fillId="0" borderId="0">
      <alignment horizontal="center"/>
    </xf>
    <xf numFmtId="2" fontId="135" fillId="0" borderId="0">
      <alignment horizontal="center"/>
    </xf>
    <xf numFmtId="4" fontId="54" fillId="0" borderId="0" applyFont="0" applyFill="0" applyBorder="0" applyAlignment="0" applyProtection="0">
      <alignment horizontal="left"/>
    </xf>
    <xf numFmtId="49" fontId="209" fillId="0" borderId="0"/>
    <xf numFmtId="0" fontId="210" fillId="55" borderId="22" applyNumberFormat="0" applyAlignment="0" applyProtection="0"/>
    <xf numFmtId="43" fontId="211" fillId="0" borderId="0" applyFont="0" applyFill="0" applyBorder="0" applyAlignment="0" applyProtection="0"/>
    <xf numFmtId="257" fontId="203" fillId="0" borderId="0" applyFill="0" applyBorder="0" applyProtection="0">
      <alignment horizontal="right"/>
    </xf>
    <xf numFmtId="49" fontId="57" fillId="0" borderId="0"/>
    <xf numFmtId="0" fontId="21" fillId="10" borderId="11" applyNumberFormat="0" applyAlignment="0" applyProtection="0"/>
    <xf numFmtId="0" fontId="212" fillId="55" borderId="21" applyNumberFormat="0" applyAlignment="0" applyProtection="0"/>
    <xf numFmtId="0" fontId="212" fillId="55" borderId="21" applyNumberFormat="0" applyAlignment="0" applyProtection="0"/>
    <xf numFmtId="49" fontId="7" fillId="0" borderId="40">
      <alignment horizontal="right" wrapText="1"/>
    </xf>
    <xf numFmtId="49" fontId="7" fillId="0" borderId="40">
      <alignment horizontal="right" wrapText="1"/>
    </xf>
    <xf numFmtId="1" fontId="213" fillId="0" borderId="0" applyProtection="0">
      <alignment horizontal="right" vertical="center"/>
    </xf>
    <xf numFmtId="49" fontId="214" fillId="0" borderId="0">
      <alignment horizontal="center" vertical="center" wrapText="1"/>
    </xf>
    <xf numFmtId="49" fontId="214" fillId="0" borderId="0">
      <alignment horizontal="center" wrapText="1"/>
    </xf>
    <xf numFmtId="165" fontId="135" fillId="0" borderId="0" applyFont="0" applyFill="0" applyBorder="0" applyAlignment="0" applyProtection="0"/>
    <xf numFmtId="165" fontId="135" fillId="0" borderId="0" applyFont="0" applyFill="0" applyBorder="0" applyAlignment="0" applyProtection="0"/>
    <xf numFmtId="258" fontId="135" fillId="0" borderId="0" applyFont="0" applyFill="0" applyBorder="0" applyAlignment="0" applyProtection="0"/>
    <xf numFmtId="259" fontId="135" fillId="0" borderId="0" applyFont="0" applyFill="0" applyBorder="0" applyAlignment="0" applyProtection="0"/>
    <xf numFmtId="0" fontId="119" fillId="0" borderId="0"/>
    <xf numFmtId="0" fontId="31" fillId="0" borderId="0"/>
    <xf numFmtId="197" fontId="87" fillId="0" borderId="0" applyFont="0" applyFill="0" applyBorder="0" applyAlignment="0" applyProtection="0"/>
    <xf numFmtId="194" fontId="87"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215" fillId="0" borderId="0" applyFont="0" applyFill="0" applyBorder="0" applyAlignment="0" applyProtection="0"/>
    <xf numFmtId="10" fontId="2" fillId="0" borderId="0" applyFont="0" applyFill="0" applyBorder="0" applyAlignment="0" applyProtection="0"/>
    <xf numFmtId="9" fontId="2" fillId="0" borderId="0" applyFont="0" applyFill="0" applyBorder="0" applyAlignment="0" applyProtection="0"/>
    <xf numFmtId="10" fontId="2" fillId="0" borderId="0" applyFont="0" applyFill="0" applyBorder="0" applyAlignment="0" applyProtection="0"/>
    <xf numFmtId="9"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54" fillId="0" borderId="0" applyFont="0" applyFill="0" applyBorder="0" applyAlignment="0" applyProtection="0"/>
    <xf numFmtId="9"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2" fillId="0" borderId="0" applyFont="0" applyFill="0" applyBorder="0" applyAlignment="0" applyProtection="0"/>
    <xf numFmtId="10"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16" fillId="0" borderId="0" applyFont="0" applyFill="0" applyBorder="0" applyAlignment="0" applyProtection="0"/>
    <xf numFmtId="9" fontId="116" fillId="0" borderId="0" applyFont="0" applyFill="0" applyBorder="0" applyAlignment="0" applyProtection="0"/>
    <xf numFmtId="9" fontId="54" fillId="0" borderId="0" applyFont="0" applyFill="0" applyBorder="0" applyAlignment="0" applyProtection="0"/>
    <xf numFmtId="10" fontId="2" fillId="0" borderId="0" applyFont="0" applyFill="0" applyBorder="0" applyAlignment="0" applyProtection="0"/>
    <xf numFmtId="260" fontId="54" fillId="0" borderId="0" applyFont="0" applyFill="0" applyBorder="0" applyAlignment="0" applyProtection="0"/>
    <xf numFmtId="260" fontId="2" fillId="0" borderId="0" applyFont="0" applyFill="0" applyBorder="0" applyAlignment="0" applyProtection="0"/>
    <xf numFmtId="260"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1"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2" fontId="55" fillId="0" borderId="0" applyFont="0" applyFill="0" applyBorder="0" applyAlignment="0" applyProtection="0"/>
    <xf numFmtId="260" fontId="55" fillId="0" borderId="0" applyFont="0" applyFill="0" applyBorder="0" applyAlignment="0" applyProtection="0"/>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84"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63" fontId="32" fillId="0" borderId="0">
      <protection locked="0"/>
    </xf>
    <xf numFmtId="2" fontId="94" fillId="0" borderId="0" applyFont="0" applyFill="0" applyBorder="0" applyAlignment="0" applyProtection="0"/>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84"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9" fontId="135" fillId="0" borderId="0" applyFont="0" applyFill="0" applyBorder="0" applyAlignment="0" applyProtection="0"/>
    <xf numFmtId="9" fontId="2" fillId="0" borderId="0" applyFont="0" applyFill="0" applyBorder="0" applyAlignment="0" applyProtection="0"/>
    <xf numFmtId="9" fontId="115"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265" fontId="2" fillId="0" borderId="0" applyFont="0" applyFill="0" applyBorder="0" applyAlignment="0" applyProtection="0"/>
    <xf numFmtId="263" fontId="32" fillId="0" borderId="0">
      <protection locked="0"/>
    </xf>
    <xf numFmtId="263" fontId="32" fillId="0" borderId="0">
      <protection locked="0"/>
    </xf>
    <xf numFmtId="9" fontId="120" fillId="0" borderId="0" applyFont="0" applyBorder="0" applyProtection="0"/>
    <xf numFmtId="193" fontId="2" fillId="0" borderId="0" applyFill="0" applyBorder="0" applyAlignment="0"/>
    <xf numFmtId="193" fontId="2" fillId="0" borderId="0" applyFill="0" applyBorder="0" applyAlignment="0"/>
    <xf numFmtId="194" fontId="2" fillId="0" borderId="0" applyFill="0" applyBorder="0" applyAlignment="0"/>
    <xf numFmtId="194" fontId="2" fillId="0" borderId="0" applyFill="0" applyBorder="0" applyAlignment="0"/>
    <xf numFmtId="193" fontId="2" fillId="0" borderId="0" applyFill="0" applyBorder="0" applyAlignment="0"/>
    <xf numFmtId="193" fontId="2" fillId="0" borderId="0" applyFill="0" applyBorder="0" applyAlignment="0"/>
    <xf numFmtId="198" fontId="2" fillId="0" borderId="0" applyFill="0" applyBorder="0" applyAlignment="0"/>
    <xf numFmtId="198" fontId="2" fillId="0" borderId="0" applyFill="0" applyBorder="0" applyAlignment="0"/>
    <xf numFmtId="194" fontId="2" fillId="0" borderId="0" applyFill="0" applyBorder="0" applyAlignment="0"/>
    <xf numFmtId="194" fontId="2" fillId="0" borderId="0" applyFill="0" applyBorder="0" applyAlignment="0"/>
    <xf numFmtId="266" fontId="54" fillId="0" borderId="0" applyFill="0" applyBorder="0" applyAlignment="0">
      <alignment horizontal="centerContinuous"/>
    </xf>
    <xf numFmtId="267" fontId="54" fillId="0" borderId="0" applyFill="0" applyBorder="0" applyAlignment="0"/>
    <xf numFmtId="266" fontId="54" fillId="0" borderId="0" applyFill="0" applyBorder="0" applyAlignment="0">
      <alignment horizontal="centerContinuous"/>
    </xf>
    <xf numFmtId="267" fontId="54" fillId="0" borderId="0" applyFill="0" applyBorder="0" applyAlignment="0"/>
    <xf numFmtId="169" fontId="216" fillId="0" borderId="0"/>
    <xf numFmtId="9" fontId="2" fillId="0" borderId="0" applyFont="0" applyFill="0" applyBorder="0" applyAlignment="0" applyProtection="0"/>
    <xf numFmtId="0" fontId="135" fillId="0" borderId="0" applyNumberFormat="0" applyFont="0" applyFill="0" applyBorder="0" applyAlignment="0" applyProtection="0">
      <alignment horizontal="left"/>
    </xf>
    <xf numFmtId="0" fontId="135" fillId="0" borderId="0" applyNumberFormat="0" applyFont="0" applyFill="0" applyBorder="0" applyAlignment="0" applyProtection="0">
      <alignment horizontal="left"/>
    </xf>
    <xf numFmtId="0" fontId="135" fillId="0" borderId="0" applyNumberFormat="0" applyFont="0" applyFill="0" applyBorder="0" applyAlignment="0" applyProtection="0">
      <alignment horizontal="left"/>
    </xf>
    <xf numFmtId="15" fontId="135" fillId="0" borderId="0" applyFont="0" applyFill="0" applyBorder="0" applyAlignment="0" applyProtection="0"/>
    <xf numFmtId="15" fontId="135" fillId="0" borderId="0" applyFont="0" applyFill="0" applyBorder="0" applyAlignment="0" applyProtection="0"/>
    <xf numFmtId="15" fontId="135" fillId="0" borderId="0" applyFont="0" applyFill="0" applyBorder="0" applyAlignment="0" applyProtection="0"/>
    <xf numFmtId="4" fontId="135" fillId="0" borderId="0" applyFont="0" applyFill="0" applyBorder="0" applyAlignment="0" applyProtection="0"/>
    <xf numFmtId="4" fontId="135" fillId="0" borderId="0" applyFont="0" applyFill="0" applyBorder="0" applyAlignment="0" applyProtection="0"/>
    <xf numFmtId="4" fontId="135" fillId="0" borderId="0" applyFont="0" applyFill="0" applyBorder="0" applyAlignment="0" applyProtection="0"/>
    <xf numFmtId="268" fontId="136" fillId="0" borderId="0">
      <alignment horizontal="right"/>
    </xf>
    <xf numFmtId="165" fontId="136" fillId="0" borderId="0">
      <alignment horizontal="left"/>
    </xf>
    <xf numFmtId="165" fontId="217" fillId="0" borderId="0"/>
    <xf numFmtId="269" fontId="218" fillId="0" borderId="0"/>
    <xf numFmtId="269" fontId="136" fillId="0" borderId="0"/>
    <xf numFmtId="165" fontId="136" fillId="0" borderId="2">
      <alignment horizontal="left"/>
    </xf>
    <xf numFmtId="165" fontId="219" fillId="0" borderId="0">
      <alignment horizontal="left"/>
    </xf>
    <xf numFmtId="165" fontId="136" fillId="0" borderId="52">
      <alignment horizontal="right"/>
    </xf>
    <xf numFmtId="270" fontId="217" fillId="0" borderId="53" applyNumberFormat="0" applyAlignment="0">
      <alignment horizontal="left"/>
    </xf>
    <xf numFmtId="270" fontId="217" fillId="0" borderId="54">
      <alignment horizontal="right"/>
    </xf>
    <xf numFmtId="165" fontId="79" fillId="0" borderId="0"/>
    <xf numFmtId="271" fontId="136" fillId="0" borderId="0">
      <alignment horizontal="right"/>
    </xf>
    <xf numFmtId="268" fontId="136" fillId="0" borderId="0"/>
    <xf numFmtId="1" fontId="136" fillId="0" borderId="0">
      <alignment horizontal="right"/>
    </xf>
    <xf numFmtId="164" fontId="136" fillId="0" borderId="0">
      <alignment horizontal="right"/>
    </xf>
    <xf numFmtId="2" fontId="136" fillId="0" borderId="0">
      <alignment horizontal="right"/>
    </xf>
    <xf numFmtId="272" fontId="136" fillId="0" borderId="0">
      <alignment horizontal="right"/>
    </xf>
    <xf numFmtId="165" fontId="91" fillId="0" borderId="0">
      <alignment horizontal="centerContinuous" wrapText="1"/>
    </xf>
    <xf numFmtId="273" fontId="220" fillId="0" borderId="0">
      <alignment horizontal="left"/>
    </xf>
    <xf numFmtId="165" fontId="221" fillId="0" borderId="0">
      <alignment horizontal="left"/>
    </xf>
    <xf numFmtId="165" fontId="136" fillId="0" borderId="0">
      <alignment horizontal="center"/>
    </xf>
    <xf numFmtId="165" fontId="136" fillId="0" borderId="52">
      <alignment horizontal="center"/>
    </xf>
    <xf numFmtId="0" fontId="222" fillId="0" borderId="7">
      <alignment horizontal="center"/>
    </xf>
    <xf numFmtId="0" fontId="222" fillId="0" borderId="7">
      <alignment horizontal="center"/>
    </xf>
    <xf numFmtId="0" fontId="222" fillId="0" borderId="7">
      <alignment horizontal="center"/>
    </xf>
    <xf numFmtId="3" fontId="135" fillId="0" borderId="0" applyFont="0" applyFill="0" applyBorder="0" applyAlignment="0" applyProtection="0"/>
    <xf numFmtId="3" fontId="135" fillId="0" borderId="0" applyFont="0" applyFill="0" applyBorder="0" applyAlignment="0" applyProtection="0"/>
    <xf numFmtId="3" fontId="135" fillId="0" borderId="0" applyFont="0" applyFill="0" applyBorder="0" applyAlignment="0" applyProtection="0"/>
    <xf numFmtId="0" fontId="135" fillId="99" borderId="0" applyNumberFormat="0" applyFont="0" applyBorder="0" applyAlignment="0" applyProtection="0"/>
    <xf numFmtId="0" fontId="135" fillId="99" borderId="0" applyNumberFormat="0" applyFont="0" applyBorder="0" applyAlignment="0" applyProtection="0"/>
    <xf numFmtId="0" fontId="135" fillId="99" borderId="0" applyNumberFormat="0" applyFont="0" applyBorder="0" applyAlignment="0" applyProtection="0"/>
    <xf numFmtId="165" fontId="55" fillId="0" borderId="0"/>
    <xf numFmtId="0" fontId="55" fillId="0" borderId="0"/>
    <xf numFmtId="264" fontId="32" fillId="0" borderId="0">
      <protection locked="0"/>
    </xf>
    <xf numFmtId="264" fontId="32" fillId="0" borderId="0">
      <protection locked="0"/>
    </xf>
    <xf numFmtId="274" fontId="32" fillId="0" borderId="0">
      <protection locked="0"/>
    </xf>
    <xf numFmtId="274" fontId="32" fillId="0" borderId="0">
      <protection locked="0"/>
    </xf>
    <xf numFmtId="165" fontId="223" fillId="0" borderId="26" applyNumberFormat="0" applyFill="0" applyBorder="0" applyAlignment="0" applyProtection="0">
      <protection hidden="1"/>
    </xf>
    <xf numFmtId="165" fontId="223" fillId="0" borderId="26" applyNumberFormat="0" applyFill="0" applyBorder="0" applyAlignment="0" applyProtection="0">
      <protection hidden="1"/>
    </xf>
    <xf numFmtId="164" fontId="224" fillId="0" borderId="0"/>
    <xf numFmtId="0" fontId="225" fillId="0" borderId="0"/>
    <xf numFmtId="0" fontId="225" fillId="0" borderId="0"/>
    <xf numFmtId="2" fontId="2" fillId="0" borderId="0" applyFont="0" applyFill="0" applyBorder="0" applyProtection="0">
      <alignment horizontal="right"/>
    </xf>
    <xf numFmtId="38" fontId="224"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166" fontId="79" fillId="0" borderId="0"/>
    <xf numFmtId="49" fontId="3" fillId="0" borderId="0">
      <alignment horizontal="left" wrapText="1"/>
    </xf>
    <xf numFmtId="49" fontId="109" fillId="0" borderId="0">
      <alignment horizontal="left" vertical="center" wrapText="1"/>
    </xf>
    <xf numFmtId="49" fontId="31" fillId="0" borderId="0">
      <alignment horizontal="left" vertical="center" wrapText="1"/>
    </xf>
    <xf numFmtId="49" fontId="109" fillId="0" borderId="0">
      <alignment horizontal="left" vertical="center" wrapText="1"/>
    </xf>
    <xf numFmtId="0" fontId="226" fillId="0" borderId="0" applyNumberFormat="0" applyFill="0" applyBorder="0" applyAlignment="0" applyProtection="0"/>
    <xf numFmtId="0" fontId="226" fillId="0" borderId="0" applyNumberFormat="0" applyFill="0" applyBorder="0" applyAlignment="0" applyProtection="0"/>
    <xf numFmtId="0" fontId="226" fillId="0" borderId="0" applyNumberFormat="0" applyFill="0" applyBorder="0" applyAlignment="0" applyProtection="0"/>
    <xf numFmtId="0" fontId="227" fillId="100" borderId="0" applyNumberFormat="0" applyBorder="0">
      <alignment horizontal="left"/>
      <protection locked="0"/>
    </xf>
    <xf numFmtId="0" fontId="227" fillId="100" borderId="0" applyNumberFormat="0" applyBorder="0">
      <alignment horizontal="left"/>
      <protection locked="0"/>
    </xf>
    <xf numFmtId="0" fontId="227" fillId="100" borderId="0" applyNumberFormat="0" applyBorder="0">
      <alignment horizontal="left"/>
      <protection locked="0"/>
    </xf>
    <xf numFmtId="0" fontId="2" fillId="101" borderId="0" applyNumberFormat="0" applyFont="0" applyBorder="0" applyAlignment="0">
      <protection locked="0"/>
    </xf>
    <xf numFmtId="0" fontId="2" fillId="101" borderId="0" applyNumberFormat="0" applyFont="0" applyBorder="0" applyAlignment="0">
      <protection locked="0"/>
    </xf>
    <xf numFmtId="0" fontId="2" fillId="101" borderId="0" applyNumberFormat="0" applyFont="0" applyBorder="0" applyAlignment="0">
      <protection locked="0"/>
    </xf>
    <xf numFmtId="0" fontId="228" fillId="55" borderId="21" applyNumberFormat="0" applyAlignment="0" applyProtection="0"/>
    <xf numFmtId="4" fontId="229" fillId="102" borderId="55" applyNumberFormat="0" applyProtection="0">
      <alignment vertical="center"/>
    </xf>
    <xf numFmtId="4" fontId="230" fillId="102" borderId="55" applyNumberFormat="0" applyProtection="0">
      <alignment vertical="center"/>
    </xf>
    <xf numFmtId="4" fontId="3" fillId="0" borderId="0" applyNumberFormat="0" applyProtection="0">
      <alignment horizontal="left" vertical="center" indent="1"/>
    </xf>
    <xf numFmtId="165" fontId="231" fillId="45" borderId="56" applyNumberFormat="0" applyProtection="0">
      <alignment horizontal="left" vertical="top" indent="1"/>
    </xf>
    <xf numFmtId="165" fontId="231" fillId="45" borderId="56" applyNumberFormat="0" applyProtection="0">
      <alignment horizontal="left" vertical="top" indent="1"/>
    </xf>
    <xf numFmtId="165" fontId="231" fillId="45" borderId="56" applyNumberFormat="0" applyProtection="0">
      <alignment horizontal="left" vertical="top" indent="1"/>
    </xf>
    <xf numFmtId="165" fontId="231" fillId="45" borderId="56" applyNumberFormat="0" applyProtection="0">
      <alignment horizontal="left" vertical="top" indent="1"/>
    </xf>
    <xf numFmtId="4" fontId="232" fillId="103" borderId="55" applyNumberFormat="0" applyProtection="0">
      <alignment horizontal="left" vertical="center" indent="1"/>
    </xf>
    <xf numFmtId="4" fontId="233" fillId="104" borderId="55" applyNumberFormat="0" applyProtection="0">
      <alignment vertical="center"/>
    </xf>
    <xf numFmtId="4" fontId="115" fillId="38" borderId="56" applyNumberFormat="0" applyProtection="0">
      <alignment horizontal="right" vertical="center"/>
    </xf>
    <xf numFmtId="4" fontId="115" fillId="38" borderId="56" applyNumberFormat="0" applyProtection="0">
      <alignment horizontal="right" vertical="center"/>
    </xf>
    <xf numFmtId="4" fontId="115" fillId="38" borderId="56" applyNumberFormat="0" applyProtection="0">
      <alignment horizontal="right" vertical="center"/>
    </xf>
    <xf numFmtId="4" fontId="115" fillId="38" borderId="56" applyNumberFormat="0" applyProtection="0">
      <alignment horizontal="right" vertical="center"/>
    </xf>
    <xf numFmtId="4" fontId="115" fillId="56" borderId="56" applyNumberFormat="0" applyProtection="0">
      <alignment horizontal="right" vertical="center"/>
    </xf>
    <xf numFmtId="4" fontId="115" fillId="56" borderId="56" applyNumberFormat="0" applyProtection="0">
      <alignment horizontal="right" vertical="center"/>
    </xf>
    <xf numFmtId="4" fontId="115" fillId="56" borderId="56" applyNumberFormat="0" applyProtection="0">
      <alignment horizontal="right" vertical="center"/>
    </xf>
    <xf numFmtId="4" fontId="115" fillId="56" borderId="56" applyNumberFormat="0" applyProtection="0">
      <alignment horizontal="right" vertical="center"/>
    </xf>
    <xf numFmtId="4" fontId="115" fillId="41" borderId="56" applyNumberFormat="0" applyProtection="0">
      <alignment horizontal="right" vertical="center"/>
    </xf>
    <xf numFmtId="4" fontId="115" fillId="41" borderId="56" applyNumberFormat="0" applyProtection="0">
      <alignment horizontal="right" vertical="center"/>
    </xf>
    <xf numFmtId="4" fontId="115" fillId="41" borderId="56" applyNumberFormat="0" applyProtection="0">
      <alignment horizontal="right" vertical="center"/>
    </xf>
    <xf numFmtId="4" fontId="115" fillId="41" borderId="56" applyNumberFormat="0" applyProtection="0">
      <alignment horizontal="right" vertical="center"/>
    </xf>
    <xf numFmtId="4" fontId="116" fillId="88" borderId="55" applyNumberFormat="0" applyProtection="0">
      <alignment vertical="center"/>
    </xf>
    <xf numFmtId="4" fontId="116" fillId="88" borderId="55" applyNumberFormat="0" applyProtection="0">
      <alignment vertical="center"/>
    </xf>
    <xf numFmtId="4" fontId="115" fillId="67" borderId="56" applyNumberFormat="0" applyProtection="0">
      <alignment horizontal="right" vertical="center"/>
    </xf>
    <xf numFmtId="4" fontId="115" fillId="67" borderId="56" applyNumberFormat="0" applyProtection="0">
      <alignment horizontal="right" vertical="center"/>
    </xf>
    <xf numFmtId="4" fontId="115" fillId="67" borderId="56" applyNumberFormat="0" applyProtection="0">
      <alignment horizontal="right" vertical="center"/>
    </xf>
    <xf numFmtId="4" fontId="115" fillId="67" borderId="56" applyNumberFormat="0" applyProtection="0">
      <alignment horizontal="right" vertical="center"/>
    </xf>
    <xf numFmtId="4" fontId="115" fillId="74" borderId="56" applyNumberFormat="0" applyProtection="0">
      <alignment horizontal="right" vertical="center"/>
    </xf>
    <xf numFmtId="4" fontId="115" fillId="74" borderId="56" applyNumberFormat="0" applyProtection="0">
      <alignment horizontal="right" vertical="center"/>
    </xf>
    <xf numFmtId="4" fontId="115" fillId="74" borderId="56" applyNumberFormat="0" applyProtection="0">
      <alignment horizontal="right" vertical="center"/>
    </xf>
    <xf numFmtId="4" fontId="115" fillId="74" borderId="56" applyNumberFormat="0" applyProtection="0">
      <alignment horizontal="right" vertical="center"/>
    </xf>
    <xf numFmtId="4" fontId="115" fillId="44" borderId="56" applyNumberFormat="0" applyProtection="0">
      <alignment horizontal="right" vertical="center"/>
    </xf>
    <xf numFmtId="4" fontId="115" fillId="44" borderId="56" applyNumberFormat="0" applyProtection="0">
      <alignment horizontal="right" vertical="center"/>
    </xf>
    <xf numFmtId="4" fontId="115" fillId="44" borderId="56" applyNumberFormat="0" applyProtection="0">
      <alignment horizontal="right" vertical="center"/>
    </xf>
    <xf numFmtId="4" fontId="115" fillId="44" borderId="56" applyNumberFormat="0" applyProtection="0">
      <alignment horizontal="right" vertical="center"/>
    </xf>
    <xf numFmtId="4" fontId="233" fillId="105" borderId="55" applyNumberFormat="0" applyProtection="0">
      <alignment vertical="center"/>
    </xf>
    <xf numFmtId="4" fontId="115" fillId="42" borderId="56" applyNumberFormat="0" applyProtection="0">
      <alignment horizontal="right" vertical="center"/>
    </xf>
    <xf numFmtId="4" fontId="115" fillId="42" borderId="56" applyNumberFormat="0" applyProtection="0">
      <alignment horizontal="right" vertical="center"/>
    </xf>
    <xf numFmtId="4" fontId="115" fillId="42" borderId="56" applyNumberFormat="0" applyProtection="0">
      <alignment horizontal="right" vertical="center"/>
    </xf>
    <xf numFmtId="4" fontId="115" fillId="42" borderId="56" applyNumberFormat="0" applyProtection="0">
      <alignment horizontal="right" vertical="center"/>
    </xf>
    <xf numFmtId="4" fontId="115" fillId="106" borderId="56" applyNumberFormat="0" applyProtection="0">
      <alignment horizontal="right" vertical="center"/>
    </xf>
    <xf numFmtId="4" fontId="115" fillId="106" borderId="56" applyNumberFormat="0" applyProtection="0">
      <alignment horizontal="right" vertical="center"/>
    </xf>
    <xf numFmtId="4" fontId="115" fillId="106" borderId="56" applyNumberFormat="0" applyProtection="0">
      <alignment horizontal="right" vertical="center"/>
    </xf>
    <xf numFmtId="4" fontId="115" fillId="106" borderId="56" applyNumberFormat="0" applyProtection="0">
      <alignment horizontal="right" vertical="center"/>
    </xf>
    <xf numFmtId="4" fontId="115" fillId="66" borderId="56" applyNumberFormat="0" applyProtection="0">
      <alignment horizontal="right" vertical="center"/>
    </xf>
    <xf numFmtId="4" fontId="115" fillId="66" borderId="56" applyNumberFormat="0" applyProtection="0">
      <alignment horizontal="right" vertical="center"/>
    </xf>
    <xf numFmtId="4" fontId="115" fillId="66" borderId="56" applyNumberFormat="0" applyProtection="0">
      <alignment horizontal="right" vertical="center"/>
    </xf>
    <xf numFmtId="4" fontId="115" fillId="66" borderId="56" applyNumberFormat="0" applyProtection="0">
      <alignment horizontal="right" vertical="center"/>
    </xf>
    <xf numFmtId="4" fontId="234" fillId="104" borderId="55" applyNumberFormat="0" applyProtection="0">
      <alignment vertical="center"/>
    </xf>
    <xf numFmtId="4" fontId="235" fillId="107" borderId="55" applyNumberFormat="0" applyProtection="0">
      <alignment horizontal="left" vertical="center" indent="1"/>
    </xf>
    <xf numFmtId="4" fontId="235" fillId="108" borderId="55" applyNumberFormat="0" applyProtection="0">
      <alignment horizontal="left" vertical="center" indent="1"/>
    </xf>
    <xf numFmtId="4" fontId="236" fillId="103" borderId="55" applyNumberFormat="0" applyProtection="0">
      <alignment horizontal="left" vertical="center" indent="1"/>
    </xf>
    <xf numFmtId="4" fontId="237" fillId="109" borderId="55" applyNumberFormat="0" applyProtection="0">
      <alignment vertical="center"/>
    </xf>
    <xf numFmtId="4" fontId="238" fillId="48" borderId="55" applyNumberFormat="0" applyProtection="0">
      <alignment horizontal="left" vertical="center" indent="1"/>
    </xf>
    <xf numFmtId="4" fontId="239" fillId="108" borderId="55" applyNumberFormat="0" applyProtection="0">
      <alignment horizontal="left" vertical="center" indent="1"/>
    </xf>
    <xf numFmtId="4" fontId="240" fillId="103" borderId="55" applyNumberFormat="0" applyProtection="0">
      <alignment horizontal="left" vertical="center" indent="1"/>
    </xf>
    <xf numFmtId="165" fontId="2" fillId="43" borderId="56" applyNumberFormat="0" applyProtection="0">
      <alignment horizontal="left" vertical="center" indent="1"/>
    </xf>
    <xf numFmtId="165" fontId="2" fillId="43" borderId="56" applyNumberFormat="0" applyProtection="0">
      <alignment horizontal="left" vertical="center" indent="1"/>
    </xf>
    <xf numFmtId="165" fontId="2" fillId="43" borderId="56" applyNumberFormat="0" applyProtection="0">
      <alignment horizontal="left" vertical="center" indent="1"/>
    </xf>
    <xf numFmtId="165" fontId="2" fillId="43" borderId="56" applyNumberFormat="0" applyProtection="0">
      <alignment horizontal="left" vertical="center" indent="1"/>
    </xf>
    <xf numFmtId="165" fontId="2" fillId="43" borderId="56" applyNumberFormat="0" applyProtection="0">
      <alignment horizontal="left" vertical="top" indent="1"/>
    </xf>
    <xf numFmtId="165" fontId="2" fillId="43" borderId="56" applyNumberFormat="0" applyProtection="0">
      <alignment horizontal="left" vertical="top" indent="1"/>
    </xf>
    <xf numFmtId="165" fontId="2" fillId="43" borderId="56" applyNumberFormat="0" applyProtection="0">
      <alignment horizontal="left" vertical="top" indent="1"/>
    </xf>
    <xf numFmtId="165" fontId="2" fillId="43" borderId="56" applyNumberFormat="0" applyProtection="0">
      <alignment horizontal="left" vertical="top" indent="1"/>
    </xf>
    <xf numFmtId="165" fontId="2" fillId="110" borderId="56" applyNumberFormat="0" applyProtection="0">
      <alignment horizontal="left" vertical="center" indent="1"/>
    </xf>
    <xf numFmtId="165" fontId="2" fillId="110" borderId="56" applyNumberFormat="0" applyProtection="0">
      <alignment horizontal="left" vertical="center" indent="1"/>
    </xf>
    <xf numFmtId="165" fontId="2" fillId="110" borderId="56" applyNumberFormat="0" applyProtection="0">
      <alignment horizontal="left" vertical="center" indent="1"/>
    </xf>
    <xf numFmtId="165" fontId="2" fillId="110" borderId="56" applyNumberFormat="0" applyProtection="0">
      <alignment horizontal="left" vertical="center" indent="1"/>
    </xf>
    <xf numFmtId="165" fontId="2" fillId="110" borderId="56" applyNumberFormat="0" applyProtection="0">
      <alignment horizontal="left" vertical="top" indent="1"/>
    </xf>
    <xf numFmtId="165" fontId="2" fillId="110" borderId="56" applyNumberFormat="0" applyProtection="0">
      <alignment horizontal="left" vertical="top" indent="1"/>
    </xf>
    <xf numFmtId="165" fontId="2" fillId="110" borderId="56" applyNumberFormat="0" applyProtection="0">
      <alignment horizontal="left" vertical="top" indent="1"/>
    </xf>
    <xf numFmtId="165" fontId="2" fillId="110" borderId="56" applyNumberFormat="0" applyProtection="0">
      <alignment horizontal="left" vertical="top" indent="1"/>
    </xf>
    <xf numFmtId="165" fontId="2" fillId="61" borderId="56" applyNumberFormat="0" applyProtection="0">
      <alignment horizontal="left" vertical="center" indent="1"/>
    </xf>
    <xf numFmtId="165" fontId="2" fillId="61" borderId="56" applyNumberFormat="0" applyProtection="0">
      <alignment horizontal="left" vertical="center" indent="1"/>
    </xf>
    <xf numFmtId="165" fontId="2" fillId="61" borderId="56" applyNumberFormat="0" applyProtection="0">
      <alignment horizontal="left" vertical="center" indent="1"/>
    </xf>
    <xf numFmtId="165" fontId="2" fillId="61" borderId="56" applyNumberFormat="0" applyProtection="0">
      <alignment horizontal="left" vertical="center" indent="1"/>
    </xf>
    <xf numFmtId="165" fontId="2" fillId="61" borderId="56" applyNumberFormat="0" applyProtection="0">
      <alignment horizontal="left" vertical="top" indent="1"/>
    </xf>
    <xf numFmtId="165" fontId="2" fillId="61" borderId="56" applyNumberFormat="0" applyProtection="0">
      <alignment horizontal="left" vertical="top" indent="1"/>
    </xf>
    <xf numFmtId="165" fontId="2" fillId="61" borderId="56" applyNumberFormat="0" applyProtection="0">
      <alignment horizontal="left" vertical="top" indent="1"/>
    </xf>
    <xf numFmtId="165" fontId="2" fillId="61" borderId="56" applyNumberFormat="0" applyProtection="0">
      <alignment horizontal="left" vertical="top" indent="1"/>
    </xf>
    <xf numFmtId="165" fontId="2" fillId="111" borderId="56" applyNumberFormat="0" applyProtection="0">
      <alignment horizontal="left" vertical="center" indent="1"/>
    </xf>
    <xf numFmtId="165" fontId="2" fillId="111" borderId="56" applyNumberFormat="0" applyProtection="0">
      <alignment horizontal="left" vertical="center" indent="1"/>
    </xf>
    <xf numFmtId="165" fontId="2" fillId="111" borderId="56" applyNumberFormat="0" applyProtection="0">
      <alignment horizontal="left" vertical="center" indent="1"/>
    </xf>
    <xf numFmtId="165" fontId="2" fillId="111" borderId="56" applyNumberFormat="0" applyProtection="0">
      <alignment horizontal="left" vertical="center" indent="1"/>
    </xf>
    <xf numFmtId="165" fontId="2" fillId="111" borderId="56" applyNumberFormat="0" applyProtection="0">
      <alignment horizontal="left" vertical="top" indent="1"/>
    </xf>
    <xf numFmtId="165" fontId="2" fillId="111" borderId="56" applyNumberFormat="0" applyProtection="0">
      <alignment horizontal="left" vertical="top" indent="1"/>
    </xf>
    <xf numFmtId="165" fontId="2" fillId="111" borderId="56" applyNumberFormat="0" applyProtection="0">
      <alignment horizontal="left" vertical="top" indent="1"/>
    </xf>
    <xf numFmtId="165" fontId="2" fillId="111" borderId="56" applyNumberFormat="0" applyProtection="0">
      <alignment horizontal="left" vertical="top" indent="1"/>
    </xf>
    <xf numFmtId="165" fontId="2" fillId="47" borderId="33" applyNumberFormat="0">
      <protection locked="0"/>
    </xf>
    <xf numFmtId="165" fontId="2" fillId="47" borderId="33" applyNumberFormat="0">
      <protection locked="0"/>
    </xf>
    <xf numFmtId="4" fontId="241" fillId="48" borderId="55" applyNumberFormat="0" applyProtection="0">
      <alignment vertical="center"/>
    </xf>
    <xf numFmtId="4" fontId="242" fillId="48" borderId="55" applyNumberFormat="0" applyProtection="0">
      <alignment vertical="center"/>
    </xf>
    <xf numFmtId="4" fontId="235" fillId="108" borderId="55" applyNumberFormat="0" applyProtection="0">
      <alignment horizontal="left" vertical="center" indent="1"/>
    </xf>
    <xf numFmtId="165" fontId="115" fillId="39" borderId="56" applyNumberFormat="0" applyProtection="0">
      <alignment horizontal="left" vertical="top" indent="1"/>
    </xf>
    <xf numFmtId="165" fontId="115" fillId="39" borderId="56" applyNumberFormat="0" applyProtection="0">
      <alignment horizontal="left" vertical="top" indent="1"/>
    </xf>
    <xf numFmtId="165" fontId="115" fillId="39" borderId="56" applyNumberFormat="0" applyProtection="0">
      <alignment horizontal="left" vertical="top" indent="1"/>
    </xf>
    <xf numFmtId="165" fontId="115" fillId="39" borderId="56" applyNumberFormat="0" applyProtection="0">
      <alignment horizontal="left" vertical="top" indent="1"/>
    </xf>
    <xf numFmtId="4" fontId="243" fillId="48" borderId="55" applyNumberFormat="0" applyProtection="0">
      <alignment vertical="center"/>
    </xf>
    <xf numFmtId="4" fontId="244" fillId="48" borderId="55" applyNumberFormat="0" applyProtection="0">
      <alignment vertical="center"/>
    </xf>
    <xf numFmtId="4" fontId="52" fillId="0" borderId="0" applyNumberFormat="0" applyProtection="0">
      <alignment horizontal="left" vertical="center" indent="1"/>
    </xf>
    <xf numFmtId="165" fontId="115" fillId="110" borderId="56" applyNumberFormat="0" applyProtection="0">
      <alignment horizontal="left" vertical="top" indent="1"/>
    </xf>
    <xf numFmtId="165" fontId="115" fillId="110" borderId="56" applyNumberFormat="0" applyProtection="0">
      <alignment horizontal="left" vertical="top" indent="1"/>
    </xf>
    <xf numFmtId="165" fontId="115" fillId="110" borderId="56" applyNumberFormat="0" applyProtection="0">
      <alignment horizontal="left" vertical="top" indent="1"/>
    </xf>
    <xf numFmtId="165" fontId="115" fillId="110" borderId="56" applyNumberFormat="0" applyProtection="0">
      <alignment horizontal="left" vertical="top" indent="1"/>
    </xf>
    <xf numFmtId="4" fontId="245" fillId="48" borderId="55" applyNumberFormat="0" applyProtection="0">
      <alignment vertical="center"/>
    </xf>
    <xf numFmtId="4" fontId="246" fillId="48" borderId="55" applyNumberFormat="0" applyProtection="0">
      <alignment vertical="center"/>
    </xf>
    <xf numFmtId="4" fontId="235" fillId="97" borderId="55" applyNumberFormat="0" applyProtection="0">
      <alignment horizontal="left" vertical="center" indent="1"/>
    </xf>
    <xf numFmtId="4" fontId="247" fillId="109" borderId="55" applyNumberFormat="0" applyProtection="0">
      <alignment horizontal="left" indent="1"/>
    </xf>
    <xf numFmtId="4" fontId="248" fillId="48" borderId="55" applyNumberFormat="0" applyProtection="0">
      <alignment vertical="center"/>
    </xf>
    <xf numFmtId="0" fontId="249" fillId="51" borderId="0" applyNumberFormat="0" applyBorder="0" applyProtection="0"/>
    <xf numFmtId="0" fontId="250" fillId="0" borderId="57"/>
    <xf numFmtId="0" fontId="250" fillId="0" borderId="57"/>
    <xf numFmtId="0" fontId="250" fillId="0" borderId="57"/>
    <xf numFmtId="0" fontId="54" fillId="0" borderId="40">
      <alignment horizontal="center" vertical="center"/>
    </xf>
    <xf numFmtId="0" fontId="54" fillId="0" borderId="40">
      <alignment horizontal="center" vertical="center"/>
    </xf>
    <xf numFmtId="0" fontId="54" fillId="0" borderId="40">
      <alignment horizontal="center" vertical="center"/>
    </xf>
    <xf numFmtId="0" fontId="54" fillId="0" borderId="40">
      <alignment horizontal="center" vertical="center"/>
    </xf>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275" fontId="135" fillId="0" borderId="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0" applyFont="0" applyFill="0" applyBorder="0" applyAlignment="0" applyProtection="0"/>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275" fontId="135" fillId="0" borderId="58"/>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38" fontId="135" fillId="0" borderId="5"/>
    <xf numFmtId="276"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8"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8"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277" fontId="2" fillId="0" borderId="0">
      <protection locked="0"/>
    </xf>
    <xf numFmtId="41" fontId="2" fillId="0" borderId="0" applyFont="0" applyFill="0" applyBorder="0" applyAlignment="0" applyProtection="0"/>
    <xf numFmtId="40" fontId="135" fillId="0" borderId="0" applyFont="0" applyFill="0" applyBorder="0" applyAlignment="0" applyProtection="0"/>
    <xf numFmtId="43" fontId="2" fillId="0" borderId="0" applyFont="0" applyFill="0" applyBorder="0" applyAlignment="0" applyProtection="0"/>
    <xf numFmtId="279" fontId="135"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165" fontId="251" fillId="0" borderId="0" applyNumberFormat="0" applyFill="0" applyBorder="0" applyAlignment="0" applyProtection="0"/>
    <xf numFmtId="166" fontId="54" fillId="0" borderId="0" applyNumberFormat="0" applyBorder="0" applyAlignment="0"/>
    <xf numFmtId="166" fontId="54" fillId="0" borderId="0" applyNumberFormat="0" applyBorder="0" applyAlignment="0"/>
    <xf numFmtId="0" fontId="252" fillId="87" borderId="59" applyNumberFormat="0" applyProtection="0"/>
    <xf numFmtId="165" fontId="55" fillId="0" borderId="0"/>
    <xf numFmtId="0" fontId="52" fillId="0" borderId="0">
      <alignment vertical="top"/>
    </xf>
    <xf numFmtId="0" fontId="2" fillId="0" borderId="0"/>
    <xf numFmtId="165" fontId="217" fillId="0" borderId="46">
      <alignment horizontal="left"/>
    </xf>
    <xf numFmtId="49" fontId="3" fillId="0" borderId="60">
      <alignment horizontal="left" wrapText="1"/>
    </xf>
    <xf numFmtId="49" fontId="3" fillId="0" borderId="60">
      <alignment horizontal="left" wrapText="1"/>
    </xf>
    <xf numFmtId="49" fontId="109" fillId="0" borderId="7">
      <alignment horizontal="left" wrapText="1"/>
    </xf>
    <xf numFmtId="49" fontId="3" fillId="0" borderId="7">
      <alignment horizontal="left" wrapText="1"/>
    </xf>
    <xf numFmtId="49" fontId="3" fillId="0" borderId="7">
      <alignment horizontal="left" wrapText="1"/>
    </xf>
    <xf numFmtId="49" fontId="31" fillId="0" borderId="7">
      <alignment horizontal="left" wrapText="1"/>
    </xf>
    <xf numFmtId="49" fontId="31" fillId="0" borderId="7">
      <alignment horizontal="left" wrapText="1"/>
    </xf>
    <xf numFmtId="49" fontId="109" fillId="0" borderId="7">
      <alignment horizontal="left" wrapText="1"/>
    </xf>
    <xf numFmtId="165" fontId="253" fillId="0" borderId="0"/>
    <xf numFmtId="0" fontId="254" fillId="0" borderId="0"/>
    <xf numFmtId="165" fontId="31" fillId="0" borderId="0"/>
    <xf numFmtId="0" fontId="115" fillId="0" borderId="0">
      <alignment vertical="top"/>
    </xf>
    <xf numFmtId="0" fontId="115" fillId="0" borderId="0">
      <alignment vertical="top"/>
    </xf>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112" borderId="33" applyNumberFormat="0" applyProtection="0">
      <alignment horizontal="center" vertical="top" wrapText="1"/>
    </xf>
    <xf numFmtId="0" fontId="127" fillId="112" borderId="33" applyNumberFormat="0" applyProtection="0">
      <alignment horizontal="center" vertical="top" wrapText="1"/>
    </xf>
    <xf numFmtId="0" fontId="127" fillId="112" borderId="33" applyNumberFormat="0" applyProtection="0">
      <alignment horizontal="center" vertical="top" wrapText="1"/>
    </xf>
    <xf numFmtId="0" fontId="127" fillId="1" borderId="26" applyNumberFormat="0" applyProtection="0">
      <alignment vertical="top" wrapText="1"/>
    </xf>
    <xf numFmtId="0" fontId="127" fillId="1" borderId="26" applyNumberFormat="0" applyProtection="0">
      <alignment vertical="top" wrapText="1"/>
    </xf>
    <xf numFmtId="0" fontId="127" fillId="1" borderId="26" applyNumberFormat="0" applyProtection="0">
      <alignment vertical="top" wrapText="1"/>
    </xf>
    <xf numFmtId="201" fontId="3" fillId="0" borderId="61" applyFill="0" applyProtection="0">
      <alignment horizontal="right" vertical="top"/>
    </xf>
    <xf numFmtId="201" fontId="3" fillId="0" borderId="61" applyFill="0" applyProtection="0">
      <alignment horizontal="right" vertical="top"/>
    </xf>
    <xf numFmtId="201" fontId="3" fillId="0" borderId="61" applyFill="0" applyProtection="0">
      <alignment horizontal="right" vertical="top"/>
    </xf>
    <xf numFmtId="201" fontId="127" fillId="0" borderId="33" applyFill="0" applyProtection="0">
      <alignment horizontal="right" vertical="top"/>
    </xf>
    <xf numFmtId="201" fontId="127" fillId="0" borderId="33" applyFill="0" applyProtection="0">
      <alignment horizontal="right" vertical="top"/>
    </xf>
    <xf numFmtId="201" fontId="127" fillId="0" borderId="33" applyFill="0" applyProtection="0">
      <alignment horizontal="right" vertical="top"/>
    </xf>
    <xf numFmtId="14" fontId="2" fillId="0" borderId="0" applyFont="0" applyFill="0" applyBorder="0" applyAlignment="0" applyProtection="0"/>
    <xf numFmtId="14" fontId="2" fillId="0" borderId="0" applyFont="0" applyFill="0" applyBorder="0" applyAlignment="0" applyProtection="0"/>
    <xf numFmtId="14" fontId="2" fillId="0" borderId="0" applyFont="0" applyFill="0" applyBorder="0" applyAlignment="0" applyProtection="0"/>
    <xf numFmtId="0" fontId="7" fillId="0" borderId="0" applyNumberFormat="0" applyFill="0" applyBorder="0">
      <alignment horizontal="center" wrapText="1"/>
    </xf>
    <xf numFmtId="0" fontId="137" fillId="0" borderId="0"/>
    <xf numFmtId="49" fontId="255" fillId="0" borderId="0">
      <alignment horizontal="center" vertical="center" wrapText="1"/>
    </xf>
    <xf numFmtId="49" fontId="255" fillId="0" borderId="0">
      <alignment horizontal="center" vertical="top" wrapText="1"/>
    </xf>
    <xf numFmtId="0" fontId="127" fillId="0" borderId="62"/>
    <xf numFmtId="169" fontId="256" fillId="0" borderId="0" applyProtection="0"/>
    <xf numFmtId="0" fontId="257" fillId="0" borderId="63" applyNumberFormat="0" applyFill="0" applyAlignment="0" applyProtection="0"/>
    <xf numFmtId="3" fontId="258" fillId="0" borderId="0"/>
    <xf numFmtId="0" fontId="259" fillId="0" borderId="0" applyBorder="0" applyProtection="0">
      <alignment vertical="center"/>
    </xf>
    <xf numFmtId="0" fontId="259" fillId="0" borderId="40" applyBorder="0" applyProtection="0">
      <alignment horizontal="right" vertical="center"/>
    </xf>
    <xf numFmtId="0" fontId="260" fillId="113" borderId="0" applyBorder="0" applyProtection="0">
      <alignment horizontal="centerContinuous" vertical="center"/>
    </xf>
    <xf numFmtId="0" fontId="260" fillId="114" borderId="40" applyBorder="0" applyProtection="0">
      <alignment horizontal="centerContinuous" vertical="center"/>
    </xf>
    <xf numFmtId="0" fontId="261" fillId="0" borderId="0" applyFill="0" applyBorder="0" applyProtection="0">
      <alignment horizontal="left"/>
    </xf>
    <xf numFmtId="0" fontId="262" fillId="0" borderId="44" applyFill="0" applyBorder="0" applyProtection="0">
      <alignment horizontal="left" vertical="top"/>
    </xf>
    <xf numFmtId="0" fontId="263" fillId="0" borderId="0" applyNumberFormat="0" applyFill="0" applyBorder="0" applyAlignment="0" applyProtection="0"/>
    <xf numFmtId="0" fontId="264" fillId="0" borderId="0" applyNumberFormat="0" applyFill="0" applyBorder="0" applyAlignment="0" applyProtection="0"/>
    <xf numFmtId="0" fontId="265" fillId="0" borderId="0"/>
    <xf numFmtId="165" fontId="2" fillId="0" borderId="0" applyNumberFormat="0"/>
    <xf numFmtId="0" fontId="2" fillId="0" borderId="0" applyNumberFormat="0"/>
    <xf numFmtId="37" fontId="127" fillId="0" borderId="0">
      <alignment wrapText="1"/>
    </xf>
    <xf numFmtId="37" fontId="127" fillId="0" borderId="0">
      <alignment wrapText="1"/>
    </xf>
    <xf numFmtId="37" fontId="127" fillId="0" borderId="0">
      <alignment wrapText="1"/>
    </xf>
    <xf numFmtId="49" fontId="115" fillId="0" borderId="0" applyFill="0" applyBorder="0" applyAlignment="0"/>
    <xf numFmtId="280" fontId="87" fillId="0" borderId="0" applyFill="0" applyBorder="0" applyAlignment="0"/>
    <xf numFmtId="204" fontId="2" fillId="0" borderId="0" applyFill="0" applyBorder="0" applyAlignment="0"/>
    <xf numFmtId="204" fontId="2" fillId="0" borderId="0" applyFill="0" applyBorder="0" applyAlignment="0"/>
    <xf numFmtId="165" fontId="2" fillId="0" borderId="0" applyNumberFormat="0"/>
    <xf numFmtId="0" fontId="266" fillId="0" borderId="0" applyNumberFormat="0" applyBorder="0" applyProtection="0"/>
    <xf numFmtId="0" fontId="267" fillId="0" borderId="0" applyNumberFormat="0" applyFill="0" applyBorder="0" applyAlignment="0" applyProtection="0"/>
    <xf numFmtId="0" fontId="268" fillId="0" borderId="0" applyNumberFormat="0" applyFill="0" applyBorder="0" applyAlignment="0" applyProtection="0"/>
    <xf numFmtId="281" fontId="30" fillId="0" borderId="0" applyFont="0" applyFill="0" applyBorder="0" applyAlignment="0" applyProtection="0"/>
    <xf numFmtId="0" fontId="2" fillId="0" borderId="0"/>
    <xf numFmtId="0" fontId="2" fillId="0" borderId="0"/>
    <xf numFmtId="21" fontId="54" fillId="0" borderId="0" applyFont="0" applyFill="0" applyBorder="0" applyProtection="0">
      <alignment horizontal="left"/>
    </xf>
    <xf numFmtId="0" fontId="7" fillId="0" borderId="0" applyNumberFormat="0" applyFill="0" applyBorder="0" applyProtection="0"/>
    <xf numFmtId="0" fontId="54" fillId="0" borderId="0">
      <alignment vertical="top"/>
    </xf>
    <xf numFmtId="0" fontId="219" fillId="0" borderId="0"/>
    <xf numFmtId="0" fontId="219" fillId="0" borderId="0"/>
    <xf numFmtId="0" fontId="7" fillId="0" borderId="7">
      <alignment horizontal="left" vertical="center" wrapText="1"/>
    </xf>
    <xf numFmtId="0" fontId="269" fillId="0" borderId="7">
      <alignment horizontal="left" vertical="center" wrapText="1"/>
    </xf>
    <xf numFmtId="0" fontId="269" fillId="0" borderId="7">
      <alignment horizontal="left" vertical="center" wrapText="1"/>
    </xf>
    <xf numFmtId="0" fontId="270" fillId="0" borderId="7">
      <alignment horizontal="left" vertical="center" wrapText="1"/>
    </xf>
    <xf numFmtId="0" fontId="270" fillId="0" borderId="7">
      <alignment horizontal="left" vertical="center" wrapText="1"/>
    </xf>
    <xf numFmtId="0" fontId="269" fillId="0" borderId="7">
      <alignment horizontal="left" vertical="center" wrapText="1"/>
    </xf>
    <xf numFmtId="0" fontId="269" fillId="0" borderId="7">
      <alignment horizontal="left" vertical="center" wrapText="1"/>
    </xf>
    <xf numFmtId="0" fontId="7" fillId="0" borderId="7">
      <alignment horizontal="left" vertical="center" wrapText="1"/>
    </xf>
    <xf numFmtId="0" fontId="271" fillId="0" borderId="0"/>
    <xf numFmtId="0" fontId="272" fillId="0" borderId="0" applyNumberFormat="0" applyBorder="0" applyProtection="0"/>
    <xf numFmtId="0" fontId="273" fillId="0" borderId="64" applyNumberFormat="0" applyProtection="0"/>
    <xf numFmtId="0" fontId="274" fillId="0" borderId="65" applyNumberFormat="0" applyProtection="0"/>
    <xf numFmtId="0" fontId="275" fillId="0" borderId="66" applyNumberFormat="0" applyProtection="0"/>
    <xf numFmtId="0" fontId="275" fillId="0" borderId="0" applyNumberFormat="0" applyBorder="0" applyProtection="0"/>
    <xf numFmtId="166" fontId="276" fillId="0" borderId="67"/>
    <xf numFmtId="0" fontId="277" fillId="0" borderId="0" applyNumberFormat="0" applyFill="0" applyBorder="0" applyAlignment="0" applyProtection="0"/>
    <xf numFmtId="0" fontId="278" fillId="0" borderId="50" applyNumberFormat="0" applyFill="0" applyAlignment="0" applyProtection="0"/>
    <xf numFmtId="0" fontId="217" fillId="0" borderId="0">
      <alignment vertical="center"/>
    </xf>
    <xf numFmtId="0" fontId="279" fillId="0" borderId="50" applyNumberFormat="0" applyFill="0" applyAlignment="0" applyProtection="0"/>
    <xf numFmtId="0" fontId="279" fillId="0" borderId="50" applyNumberFormat="0" applyFill="0" applyAlignment="0" applyProtection="0"/>
    <xf numFmtId="0" fontId="279" fillId="0" borderId="50" applyNumberFormat="0" applyFill="0" applyAlignment="0" applyProtection="0"/>
    <xf numFmtId="0" fontId="217" fillId="0" borderId="0">
      <alignment vertical="center"/>
    </xf>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8"/>
    <xf numFmtId="0" fontId="280" fillId="0" borderId="17" applyNumberFormat="0" applyFill="0" applyAlignment="0" applyProtection="0"/>
    <xf numFmtId="166" fontId="276" fillId="0" borderId="67"/>
    <xf numFmtId="166" fontId="276" fillId="0" borderId="67"/>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132" fillId="0" borderId="51" applyNumberFormat="0" applyFill="0" applyAlignment="0" applyProtection="0"/>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0" fontId="217" fillId="0" borderId="0">
      <alignment vertical="center"/>
    </xf>
    <xf numFmtId="0" fontId="217" fillId="0" borderId="0">
      <alignment vertical="center"/>
    </xf>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0" fontId="217" fillId="0" borderId="0">
      <alignment vertical="center"/>
    </xf>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0" fontId="217" fillId="0" borderId="0">
      <alignment vertical="center"/>
    </xf>
    <xf numFmtId="166" fontId="276" fillId="0" borderId="67"/>
    <xf numFmtId="2"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28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2"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28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7" fontId="131" fillId="0" borderId="0">
      <protection locked="0"/>
    </xf>
    <xf numFmtId="165" fontId="224" fillId="55" borderId="26"/>
    <xf numFmtId="165" fontId="224" fillId="55" borderId="26"/>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70" applyNumberFormat="0" applyFont="0" applyFill="0" applyAlignment="0" applyProtection="0"/>
    <xf numFmtId="0" fontId="32" fillId="0" borderId="71">
      <protection locked="0"/>
    </xf>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0" fontId="2" fillId="0" borderId="69" applyNumberFormat="0" applyFont="0" applyBorder="0" applyAlignment="0" applyProtection="0"/>
    <xf numFmtId="198" fontId="282" fillId="0" borderId="0" applyFont="0" applyFill="0" applyBorder="0" applyAlignment="0" applyProtection="0"/>
    <xf numFmtId="282" fontId="2" fillId="0" borderId="0" applyFont="0" applyFill="0" applyBorder="0" applyAlignment="0" applyProtection="0"/>
    <xf numFmtId="282" fontId="2" fillId="0" borderId="0" applyFont="0" applyFill="0" applyBorder="0" applyAlignment="0" applyProtection="0"/>
    <xf numFmtId="0" fontId="283" fillId="0" borderId="0" applyNumberFormat="0" applyFill="0" applyBorder="0" applyAlignment="0" applyProtection="0"/>
    <xf numFmtId="165" fontId="30" fillId="0" borderId="0"/>
    <xf numFmtId="165" fontId="2" fillId="0" borderId="0">
      <alignment horizontal="center"/>
    </xf>
    <xf numFmtId="283" fontId="2" fillId="0" borderId="0">
      <alignment horizontal="center"/>
    </xf>
    <xf numFmtId="284" fontId="7" fillId="0" borderId="0"/>
    <xf numFmtId="165" fontId="2" fillId="0" borderId="72"/>
    <xf numFmtId="0" fontId="2" fillId="39" borderId="19" applyNumberFormat="0" applyFont="0" applyAlignment="0" applyProtection="0"/>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64" fontId="32" fillId="0" borderId="0">
      <protection locked="0"/>
    </xf>
    <xf numFmtId="274" fontId="3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74" fontId="3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6"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285" fontId="2" fillId="0" borderId="0">
      <protection locked="0"/>
    </xf>
    <xf numFmtId="165" fontId="135" fillId="0" borderId="0"/>
    <xf numFmtId="287" fontId="282" fillId="0" borderId="0" applyFont="0" applyFill="0" applyBorder="0" applyAlignment="0" applyProtection="0"/>
    <xf numFmtId="288"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90" fontId="2" fillId="0" borderId="0" applyFont="0" applyFill="0" applyBorder="0" applyAlignment="0" applyProtection="0"/>
    <xf numFmtId="0" fontId="284" fillId="115" borderId="73" applyNumberFormat="0" applyProtection="0"/>
    <xf numFmtId="0" fontId="31" fillId="0" borderId="0"/>
    <xf numFmtId="0" fontId="2" fillId="0" borderId="0"/>
    <xf numFmtId="0" fontId="31" fillId="0" borderId="0"/>
    <xf numFmtId="0" fontId="2" fillId="0" borderId="0"/>
    <xf numFmtId="0" fontId="31" fillId="0" borderId="0"/>
    <xf numFmtId="38" fontId="135" fillId="0" borderId="0" applyFont="0" applyFill="0" applyBorder="0" applyAlignment="0" applyProtection="0"/>
    <xf numFmtId="40" fontId="135"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135" fillId="0" borderId="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4"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135" fillId="0" borderId="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291" fontId="2" fillId="0" borderId="0" applyFont="0" applyFill="0" applyBorder="0" applyAlignment="0" applyProtection="0"/>
    <xf numFmtId="292" fontId="87" fillId="0" borderId="0" applyFont="0" applyFill="0" applyBorder="0" applyAlignment="0" applyProtection="0"/>
    <xf numFmtId="293" fontId="2" fillId="0" borderId="0" applyFont="0" applyFill="0" applyBorder="0" applyAlignment="0" applyProtection="0"/>
    <xf numFmtId="217" fontId="2" fillId="0" borderId="0" applyFont="0" applyFill="0" applyBorder="0" applyAlignment="0" applyProtection="0"/>
    <xf numFmtId="294" fontId="87" fillId="0" borderId="0" applyFont="0" applyFill="0" applyBorder="0" applyAlignment="0" applyProtection="0"/>
    <xf numFmtId="0" fontId="1" fillId="0" borderId="0" applyNumberFormat="0" applyFill="0" applyBorder="0" applyAlignment="0" applyProtection="0"/>
    <xf numFmtId="165" fontId="285" fillId="0" borderId="0" applyNumberFormat="0" applyFont="0" applyFill="0" applyBorder="0" applyAlignment="0" applyProtection="0">
      <alignment vertical="top"/>
    </xf>
    <xf numFmtId="0" fontId="285" fillId="0" borderId="0" applyNumberFormat="0" applyFont="0" applyFill="0" applyBorder="0" applyAlignment="0" applyProtection="0">
      <alignment vertical="top"/>
    </xf>
    <xf numFmtId="165" fontId="286" fillId="0" borderId="0" applyNumberFormat="0" applyFont="0" applyFill="0" applyBorder="0" applyAlignment="0" applyProtection="0">
      <alignment vertical="top"/>
    </xf>
    <xf numFmtId="0" fontId="286" fillId="0" borderId="0" applyNumberFormat="0" applyFont="0" applyFill="0" applyBorder="0" applyAlignment="0" applyProtection="0">
      <alignment vertical="top"/>
    </xf>
    <xf numFmtId="165" fontId="286" fillId="0" borderId="0" applyNumberFormat="0" applyFont="0" applyFill="0" applyBorder="0" applyAlignment="0" applyProtection="0">
      <alignment vertical="top"/>
    </xf>
    <xf numFmtId="0" fontId="286" fillId="0" borderId="0" applyNumberFormat="0" applyFont="0" applyFill="0" applyBorder="0" applyAlignment="0" applyProtection="0">
      <alignment vertical="top"/>
    </xf>
    <xf numFmtId="165" fontId="285" fillId="0" borderId="0" applyNumberFormat="0" applyFont="0" applyFill="0" applyBorder="0" applyAlignment="0" applyProtection="0"/>
    <xf numFmtId="0" fontId="285" fillId="0" borderId="0" applyNumberFormat="0" applyFont="0" applyFill="0" applyBorder="0" applyAlignment="0" applyProtection="0"/>
    <xf numFmtId="165" fontId="285" fillId="0" borderId="0" applyNumberFormat="0" applyFont="0" applyFill="0" applyBorder="0" applyAlignment="0" applyProtection="0">
      <alignment horizontal="left" vertical="top"/>
    </xf>
    <xf numFmtId="0" fontId="285" fillId="0" borderId="0" applyNumberFormat="0" applyFont="0" applyFill="0" applyBorder="0" applyAlignment="0" applyProtection="0">
      <alignment horizontal="left" vertical="top"/>
    </xf>
    <xf numFmtId="165" fontId="285" fillId="0" borderId="0" applyNumberFormat="0" applyFont="0" applyFill="0" applyBorder="0" applyAlignment="0" applyProtection="0">
      <alignment horizontal="left" vertical="top"/>
    </xf>
    <xf numFmtId="0" fontId="285" fillId="0" borderId="0" applyNumberFormat="0" applyFont="0" applyFill="0" applyBorder="0" applyAlignment="0" applyProtection="0">
      <alignment horizontal="left" vertical="top"/>
    </xf>
    <xf numFmtId="165" fontId="285" fillId="0" borderId="0" applyNumberFormat="0" applyFont="0" applyFill="0" applyBorder="0" applyAlignment="0" applyProtection="0">
      <alignment horizontal="left" vertical="top"/>
    </xf>
    <xf numFmtId="0" fontId="285" fillId="0" borderId="0" applyNumberFormat="0" applyFont="0" applyFill="0" applyBorder="0" applyAlignment="0" applyProtection="0">
      <alignment horizontal="left" vertical="top"/>
    </xf>
    <xf numFmtId="165" fontId="287" fillId="0" borderId="0" applyNumberFormat="0" applyFont="0" applyFill="0" applyBorder="0" applyAlignment="0" applyProtection="0">
      <alignment horizontal="center"/>
    </xf>
    <xf numFmtId="0" fontId="287" fillId="0" borderId="0" applyNumberFormat="0" applyFont="0" applyFill="0" applyBorder="0" applyAlignment="0" applyProtection="0">
      <alignment horizontal="center"/>
    </xf>
    <xf numFmtId="165" fontId="287" fillId="0" borderId="0" applyNumberFormat="0" applyFont="0" applyFill="0" applyBorder="0" applyAlignment="0" applyProtection="0">
      <alignment horizontal="center"/>
    </xf>
    <xf numFmtId="0" fontId="287" fillId="0" borderId="0" applyNumberFormat="0" applyFont="0" applyFill="0" applyBorder="0" applyAlignment="0" applyProtection="0">
      <alignment horizontal="center"/>
    </xf>
    <xf numFmtId="165" fontId="54" fillId="0" borderId="0"/>
    <xf numFmtId="0" fontId="288" fillId="0" borderId="0" applyNumberFormat="0" applyFont="0" applyFill="0" applyBorder="0" applyAlignment="0" applyProtection="0"/>
    <xf numFmtId="165" fontId="289" fillId="0" borderId="0">
      <alignment horizontal="left" wrapText="1"/>
    </xf>
    <xf numFmtId="0" fontId="289" fillId="0" borderId="0">
      <alignment horizontal="left" wrapText="1"/>
    </xf>
    <xf numFmtId="165" fontId="290" fillId="0" borderId="40" applyNumberFormat="0" applyFont="0" applyFill="0" applyBorder="0" applyAlignment="0" applyProtection="0">
      <alignment horizontal="center" wrapText="1"/>
    </xf>
    <xf numFmtId="165" fontId="290" fillId="0" borderId="40" applyNumberFormat="0" applyFont="0" applyFill="0" applyBorder="0" applyAlignment="0" applyProtection="0">
      <alignment horizontal="center" wrapText="1"/>
    </xf>
    <xf numFmtId="165" fontId="290" fillId="0" borderId="40" applyNumberFormat="0" applyFont="0" applyFill="0" applyBorder="0" applyAlignment="0" applyProtection="0">
      <alignment horizontal="center" wrapText="1"/>
    </xf>
    <xf numFmtId="0" fontId="290" fillId="0" borderId="40" applyNumberFormat="0" applyFont="0" applyFill="0" applyBorder="0" applyAlignment="0" applyProtection="0">
      <alignment horizontal="center" wrapText="1"/>
    </xf>
    <xf numFmtId="295" fontId="55" fillId="0" borderId="0" applyNumberFormat="0" applyFont="0" applyFill="0" applyBorder="0" applyAlignment="0" applyProtection="0">
      <alignment horizontal="right"/>
    </xf>
    <xf numFmtId="165" fontId="290" fillId="0" borderId="0" applyNumberFormat="0" applyFont="0" applyFill="0" applyBorder="0" applyAlignment="0" applyProtection="0">
      <alignment horizontal="left" indent="1"/>
    </xf>
    <xf numFmtId="0" fontId="290" fillId="0" borderId="0" applyNumberFormat="0" applyFont="0" applyFill="0" applyBorder="0" applyAlignment="0" applyProtection="0">
      <alignment horizontal="left" indent="1"/>
    </xf>
    <xf numFmtId="296" fontId="290" fillId="0" borderId="0" applyNumberFormat="0" applyFont="0" applyFill="0" applyBorder="0" applyAlignment="0" applyProtection="0"/>
    <xf numFmtId="165" fontId="54" fillId="0" borderId="40" applyNumberFormat="0" applyFont="0" applyFill="0" applyAlignment="0" applyProtection="0">
      <alignment horizontal="center"/>
    </xf>
    <xf numFmtId="165" fontId="54" fillId="0" borderId="40" applyNumberFormat="0" applyFont="0" applyFill="0" applyAlignment="0" applyProtection="0">
      <alignment horizontal="center"/>
    </xf>
    <xf numFmtId="165" fontId="54" fillId="0" borderId="40" applyNumberFormat="0" applyFont="0" applyFill="0" applyAlignment="0" applyProtection="0">
      <alignment horizontal="center"/>
    </xf>
    <xf numFmtId="0" fontId="288" fillId="0" borderId="7" applyNumberFormat="0" applyFont="0" applyFill="0" applyBorder="0" applyAlignment="0" applyProtection="0"/>
    <xf numFmtId="165" fontId="54" fillId="0" borderId="0" applyNumberFormat="0" applyFont="0" applyFill="0" applyBorder="0" applyAlignment="0" applyProtection="0">
      <alignment horizontal="left" wrapText="1" indent="1"/>
    </xf>
    <xf numFmtId="0" fontId="54" fillId="0" borderId="0" applyNumberFormat="0" applyFont="0" applyFill="0" applyBorder="0" applyAlignment="0" applyProtection="0">
      <alignment horizontal="left" wrapText="1" indent="1"/>
    </xf>
    <xf numFmtId="165" fontId="290" fillId="0" borderId="0" applyNumberFormat="0" applyFont="0" applyFill="0" applyBorder="0" applyAlignment="0" applyProtection="0">
      <alignment horizontal="left" indent="1"/>
    </xf>
    <xf numFmtId="0" fontId="290" fillId="0" borderId="0" applyNumberFormat="0" applyFont="0" applyFill="0" applyBorder="0" applyAlignment="0" applyProtection="0">
      <alignment horizontal="left" indent="1"/>
    </xf>
    <xf numFmtId="165" fontId="54" fillId="0" borderId="0" applyNumberFormat="0" applyFont="0" applyFill="0" applyBorder="0" applyAlignment="0" applyProtection="0">
      <alignment horizontal="left" wrapText="1" indent="2"/>
    </xf>
    <xf numFmtId="0" fontId="54" fillId="0" borderId="0" applyNumberFormat="0" applyFont="0" applyFill="0" applyBorder="0" applyAlignment="0" applyProtection="0">
      <alignment horizontal="left" wrapText="1" indent="2"/>
    </xf>
    <xf numFmtId="297" fontId="54" fillId="0" borderId="0">
      <alignment horizontal="right"/>
    </xf>
    <xf numFmtId="297" fontId="54" fillId="0" borderId="0">
      <alignment horizontal="right"/>
    </xf>
    <xf numFmtId="297" fontId="54" fillId="0" borderId="0">
      <alignment horizontal="right"/>
    </xf>
    <xf numFmtId="1" fontId="87" fillId="0" borderId="0">
      <alignment vertical="top" wrapText="1"/>
    </xf>
    <xf numFmtId="0" fontId="2" fillId="116" borderId="0" applyNumberFormat="0" applyFont="0" applyBorder="0" applyAlignment="0" applyProtection="0"/>
    <xf numFmtId="0" fontId="2" fillId="66" borderId="0" applyNumberFormat="0" applyFont="0" applyBorder="0" applyAlignment="0" applyProtection="0"/>
    <xf numFmtId="0" fontId="2" fillId="74" borderId="0" applyNumberFormat="0" applyFont="0" applyBorder="0" applyAlignment="0" applyProtection="0"/>
    <xf numFmtId="0" fontId="2" fillId="41" borderId="0" applyNumberFormat="0" applyFont="0" applyBorder="0" applyAlignment="0" applyProtection="0"/>
    <xf numFmtId="0" fontId="2" fillId="117" borderId="0" applyNumberFormat="0" applyFont="0" applyBorder="0" applyAlignment="0" applyProtection="0"/>
    <xf numFmtId="0" fontId="30" fillId="0" borderId="0"/>
    <xf numFmtId="0" fontId="164" fillId="0" borderId="0" applyProtection="0"/>
    <xf numFmtId="165" fontId="291" fillId="0" borderId="0" applyNumberFormat="0" applyFill="0" applyBorder="0" applyAlignment="0" applyProtection="0"/>
    <xf numFmtId="165" fontId="292" fillId="0" borderId="0" applyNumberFormat="0" applyFill="0" applyBorder="0" applyAlignment="0" applyProtection="0"/>
    <xf numFmtId="164" fontId="10" fillId="0" borderId="0">
      <alignment horizontal="right"/>
    </xf>
    <xf numFmtId="0" fontId="293" fillId="38" borderId="0" applyNumberFormat="0" applyBorder="0" applyAlignment="0" applyProtection="0"/>
    <xf numFmtId="10" fontId="30" fillId="0" borderId="0"/>
    <xf numFmtId="165" fontId="294" fillId="45" borderId="22" applyNumberFormat="0" applyAlignment="0" applyProtection="0"/>
    <xf numFmtId="165" fontId="294" fillId="45" borderId="22" applyNumberFormat="0" applyAlignment="0" applyProtection="0"/>
    <xf numFmtId="165" fontId="294" fillId="45" borderId="22" applyNumberFormat="0" applyAlignment="0" applyProtection="0"/>
    <xf numFmtId="165" fontId="294" fillId="45" borderId="22" applyNumberFormat="0" applyAlignment="0" applyProtection="0"/>
    <xf numFmtId="165" fontId="295" fillId="37" borderId="15" applyNumberFormat="0" applyAlignment="0" applyProtection="0"/>
    <xf numFmtId="165" fontId="68" fillId="118" borderId="0" applyNumberFormat="0" applyBorder="0" applyAlignment="0" applyProtection="0"/>
    <xf numFmtId="165" fontId="68" fillId="44" borderId="0" applyNumberFormat="0" applyBorder="0" applyAlignment="0" applyProtection="0"/>
    <xf numFmtId="165" fontId="68" fillId="67" borderId="0" applyNumberFormat="0" applyBorder="0" applyAlignment="0" applyProtection="0"/>
    <xf numFmtId="165" fontId="68" fillId="43" borderId="0" applyNumberFormat="0" applyBorder="0" applyAlignment="0" applyProtection="0"/>
    <xf numFmtId="165" fontId="68" fillId="40" borderId="0" applyNumberFormat="0" applyBorder="0" applyAlignment="0" applyProtection="0"/>
    <xf numFmtId="165" fontId="68" fillId="41" borderId="0" applyNumberFormat="0" applyBorder="0" applyAlignment="0" applyProtection="0"/>
    <xf numFmtId="165" fontId="296" fillId="47" borderId="21" applyNumberFormat="0" applyAlignment="0" applyProtection="0"/>
    <xf numFmtId="165" fontId="296" fillId="47" borderId="21" applyNumberFormat="0" applyAlignment="0" applyProtection="0"/>
    <xf numFmtId="165" fontId="296" fillId="47" borderId="21" applyNumberFormat="0" applyAlignment="0" applyProtection="0"/>
    <xf numFmtId="165" fontId="296" fillId="47" borderId="21" applyNumberFormat="0" applyAlignment="0" applyProtection="0"/>
    <xf numFmtId="165" fontId="297" fillId="0" borderId="0" applyNumberFormat="0" applyFill="0" applyBorder="0" applyAlignment="0" applyProtection="0"/>
    <xf numFmtId="165" fontId="298" fillId="0" borderId="74" applyNumberFormat="0" applyFill="0" applyAlignment="0" applyProtection="0"/>
    <xf numFmtId="165" fontId="299" fillId="0" borderId="75" applyNumberFormat="0" applyFill="0" applyAlignment="0" applyProtection="0"/>
    <xf numFmtId="165" fontId="300" fillId="0" borderId="76" applyNumberFormat="0" applyFill="0" applyAlignment="0" applyProtection="0"/>
    <xf numFmtId="165" fontId="300" fillId="0" borderId="0" applyNumberFormat="0" applyFill="0" applyBorder="0" applyAlignment="0" applyProtection="0"/>
    <xf numFmtId="165" fontId="301" fillId="59" borderId="0" applyNumberFormat="0" applyBorder="0" applyAlignment="0" applyProtection="0"/>
    <xf numFmtId="165" fontId="302" fillId="57" borderId="0" applyNumberFormat="0" applyBorder="0" applyAlignment="0" applyProtection="0"/>
    <xf numFmtId="298" fontId="303" fillId="0" borderId="0" applyFont="0" applyFill="0" applyBorder="0" applyAlignment="0" applyProtection="0"/>
    <xf numFmtId="299" fontId="303" fillId="0" borderId="0" applyFont="0" applyFill="0" applyBorder="0" applyAlignment="0" applyProtection="0"/>
    <xf numFmtId="165" fontId="304" fillId="45" borderId="0" applyNumberFormat="0" applyBorder="0" applyAlignment="0" applyProtection="0"/>
    <xf numFmtId="165" fontId="305" fillId="0" borderId="0" applyNumberFormat="0" applyFill="0" applyBorder="0" applyAlignment="0" applyProtection="0"/>
    <xf numFmtId="165" fontId="306" fillId="39" borderId="19" applyNumberFormat="0" applyFont="0" applyAlignment="0" applyProtection="0"/>
    <xf numFmtId="165" fontId="306" fillId="39" borderId="19" applyNumberFormat="0" applyFont="0" applyAlignment="0" applyProtection="0"/>
    <xf numFmtId="165" fontId="306" fillId="39" borderId="19" applyNumberFormat="0" applyFont="0" applyAlignment="0" applyProtection="0"/>
    <xf numFmtId="165" fontId="306" fillId="39" borderId="19" applyNumberFormat="0" applyFont="0" applyAlignment="0" applyProtection="0"/>
    <xf numFmtId="165" fontId="305" fillId="0" borderId="77" applyNumberFormat="0" applyFill="0" applyAlignment="0" applyProtection="0"/>
    <xf numFmtId="165" fontId="307" fillId="0" borderId="78" applyNumberFormat="0" applyFill="0" applyAlignment="0" applyProtection="0"/>
    <xf numFmtId="165" fontId="307" fillId="0" borderId="78" applyNumberFormat="0" applyFill="0" applyAlignment="0" applyProtection="0"/>
    <xf numFmtId="165" fontId="307" fillId="0" borderId="78" applyNumberFormat="0" applyFill="0" applyAlignment="0" applyProtection="0"/>
    <xf numFmtId="165" fontId="307" fillId="0" borderId="78" applyNumberFormat="0" applyFill="0" applyAlignment="0" applyProtection="0"/>
    <xf numFmtId="165" fontId="308" fillId="0" borderId="0" applyNumberFormat="0" applyFill="0" applyBorder="0" applyAlignment="0" applyProtection="0"/>
    <xf numFmtId="165" fontId="309" fillId="47" borderId="22" applyNumberFormat="0" applyAlignment="0" applyProtection="0"/>
    <xf numFmtId="165" fontId="309" fillId="47" borderId="22" applyNumberFormat="0" applyAlignment="0" applyProtection="0"/>
    <xf numFmtId="165" fontId="309" fillId="47" borderId="22" applyNumberFormat="0" applyAlignment="0" applyProtection="0"/>
    <xf numFmtId="165" fontId="309" fillId="47" borderId="22" applyNumberFormat="0" applyAlignment="0" applyProtection="0"/>
    <xf numFmtId="0" fontId="69" fillId="118" borderId="0" applyNumberFormat="0" applyBorder="0" applyAlignment="0" applyProtection="0"/>
    <xf numFmtId="0" fontId="69" fillId="86" borderId="0" applyNumberFormat="0" applyBorder="0" applyAlignment="0" applyProtection="0"/>
    <xf numFmtId="0" fontId="69" fillId="44" borderId="0" applyNumberFormat="0" applyBorder="0" applyAlignment="0" applyProtection="0"/>
    <xf numFmtId="0" fontId="69" fillId="41" borderId="0" applyNumberFormat="0" applyBorder="0" applyAlignment="0" applyProtection="0"/>
    <xf numFmtId="0" fontId="69" fillId="67" borderId="0" applyNumberFormat="0" applyBorder="0" applyAlignment="0" applyProtection="0"/>
    <xf numFmtId="0" fontId="69" fillId="42" borderId="0" applyNumberFormat="0" applyBorder="0" applyAlignment="0" applyProtection="0"/>
    <xf numFmtId="0" fontId="69" fillId="43" borderId="0" applyNumberFormat="0" applyBorder="0" applyAlignment="0" applyProtection="0"/>
    <xf numFmtId="0" fontId="69" fillId="73" borderId="0" applyNumberFormat="0" applyBorder="0" applyAlignment="0" applyProtection="0"/>
    <xf numFmtId="0" fontId="69" fillId="40" borderId="0" applyNumberFormat="0" applyBorder="0" applyAlignment="0" applyProtection="0"/>
    <xf numFmtId="0" fontId="69" fillId="41" borderId="0" applyNumberFormat="0" applyBorder="0" applyAlignment="0" applyProtection="0"/>
    <xf numFmtId="0" fontId="69" fillId="44" borderId="0" applyNumberFormat="0" applyBorder="0" applyAlignment="0" applyProtection="0"/>
    <xf numFmtId="0" fontId="310" fillId="60" borderId="22" applyNumberFormat="0" applyAlignment="0" applyProtection="0"/>
    <xf numFmtId="0" fontId="311" fillId="60" borderId="22" applyNumberFormat="0" applyAlignment="0" applyProtection="0"/>
    <xf numFmtId="0" fontId="311" fillId="60" borderId="22" applyNumberFormat="0" applyAlignment="0" applyProtection="0"/>
    <xf numFmtId="0" fontId="311" fillId="60" borderId="22" applyNumberFormat="0" applyAlignment="0" applyProtection="0"/>
    <xf numFmtId="0" fontId="311" fillId="45" borderId="22" applyNumberFormat="0" applyAlignment="0" applyProtection="0"/>
    <xf numFmtId="0" fontId="311" fillId="45" borderId="22" applyNumberFormat="0" applyAlignment="0" applyProtection="0"/>
    <xf numFmtId="0" fontId="312" fillId="47" borderId="21" applyNumberFormat="0" applyAlignment="0" applyProtection="0"/>
    <xf numFmtId="0" fontId="312" fillId="55" borderId="21" applyNumberFormat="0" applyAlignment="0" applyProtection="0"/>
    <xf numFmtId="0" fontId="312" fillId="55" borderId="21" applyNumberFormat="0" applyAlignment="0" applyProtection="0"/>
    <xf numFmtId="0" fontId="312" fillId="55" borderId="21" applyNumberFormat="0" applyAlignment="0" applyProtection="0"/>
    <xf numFmtId="0" fontId="312" fillId="47" borderId="21" applyNumberFormat="0" applyAlignment="0" applyProtection="0"/>
    <xf numFmtId="0" fontId="312" fillId="47" borderId="21" applyNumberFormat="0" applyAlignment="0" applyProtection="0"/>
    <xf numFmtId="0" fontId="313" fillId="47" borderId="22" applyNumberFormat="0" applyAlignment="0" applyProtection="0"/>
    <xf numFmtId="0" fontId="314" fillId="55" borderId="22" applyNumberFormat="0" applyAlignment="0" applyProtection="0"/>
    <xf numFmtId="0" fontId="314" fillId="55" borderId="22" applyNumberFormat="0" applyAlignment="0" applyProtection="0"/>
    <xf numFmtId="0" fontId="314" fillId="55" borderId="22" applyNumberFormat="0" applyAlignment="0" applyProtection="0"/>
    <xf numFmtId="0" fontId="313" fillId="47" borderId="22" applyNumberFormat="0" applyAlignment="0" applyProtection="0"/>
    <xf numFmtId="0" fontId="313" fillId="47" borderId="22" applyNumberFormat="0" applyAlignment="0" applyProtection="0"/>
    <xf numFmtId="165" fontId="315" fillId="0" borderId="0" applyProtection="0"/>
    <xf numFmtId="0" fontId="315" fillId="0" borderId="0" applyProtection="0"/>
    <xf numFmtId="0" fontId="315" fillId="0" borderId="0" applyProtection="0"/>
    <xf numFmtId="165" fontId="315" fillId="0" borderId="0" applyProtection="0"/>
    <xf numFmtId="275" fontId="54" fillId="0" borderId="0" applyFont="0" applyFill="0" applyBorder="0" applyAlignment="0" applyProtection="0"/>
    <xf numFmtId="300" fontId="54" fillId="0" borderId="0" applyFont="0" applyFill="0" applyBorder="0" applyAlignment="0" applyProtection="0"/>
    <xf numFmtId="0" fontId="316" fillId="0" borderId="74" applyNumberFormat="0" applyFill="0" applyAlignment="0" applyProtection="0"/>
    <xf numFmtId="0" fontId="317" fillId="0" borderId="50" applyNumberFormat="0" applyFill="0" applyAlignment="0" applyProtection="0"/>
    <xf numFmtId="0" fontId="318" fillId="0" borderId="75" applyNumberFormat="0" applyFill="0" applyAlignment="0" applyProtection="0"/>
    <xf numFmtId="0" fontId="319" fillId="0" borderId="17" applyNumberFormat="0" applyFill="0" applyAlignment="0" applyProtection="0"/>
    <xf numFmtId="0" fontId="320" fillId="0" borderId="76" applyNumberFormat="0" applyFill="0" applyAlignment="0" applyProtection="0"/>
    <xf numFmtId="0" fontId="321" fillId="0" borderId="51" applyNumberFormat="0" applyFill="0" applyAlignment="0" applyProtection="0"/>
    <xf numFmtId="0" fontId="320" fillId="0" borderId="0" applyNumberFormat="0" applyFill="0" applyBorder="0" applyAlignment="0" applyProtection="0"/>
    <xf numFmtId="0" fontId="321" fillId="0" borderId="0" applyNumberFormat="0" applyFill="0" applyBorder="0" applyAlignment="0" applyProtection="0"/>
    <xf numFmtId="165" fontId="322" fillId="0" borderId="0" applyProtection="0"/>
    <xf numFmtId="0" fontId="322" fillId="0" borderId="0" applyProtection="0"/>
    <xf numFmtId="165" fontId="323" fillId="0" borderId="0" applyProtection="0"/>
    <xf numFmtId="0" fontId="323" fillId="0" borderId="0" applyProtection="0"/>
    <xf numFmtId="0" fontId="324" fillId="0" borderId="78" applyNumberFormat="0" applyFill="0" applyAlignment="0" applyProtection="0"/>
    <xf numFmtId="0" fontId="324" fillId="0" borderId="63" applyNumberFormat="0" applyFill="0" applyAlignment="0" applyProtection="0"/>
    <xf numFmtId="0" fontId="324" fillId="0" borderId="63" applyNumberFormat="0" applyFill="0" applyAlignment="0" applyProtection="0"/>
    <xf numFmtId="0" fontId="324" fillId="0" borderId="78" applyNumberFormat="0" applyFill="0" applyAlignment="0" applyProtection="0"/>
    <xf numFmtId="165" fontId="315" fillId="0" borderId="71" applyProtection="0"/>
    <xf numFmtId="0" fontId="315" fillId="0" borderId="71" applyProtection="0"/>
    <xf numFmtId="0" fontId="315" fillId="0" borderId="71" applyProtection="0"/>
    <xf numFmtId="0" fontId="315" fillId="0" borderId="71" applyProtection="0"/>
    <xf numFmtId="0" fontId="315" fillId="0" borderId="71" applyProtection="0"/>
    <xf numFmtId="0" fontId="315" fillId="0" borderId="71" applyProtection="0"/>
    <xf numFmtId="165" fontId="315" fillId="0" borderId="71" applyProtection="0"/>
    <xf numFmtId="0" fontId="325" fillId="37" borderId="15" applyNumberFormat="0" applyAlignment="0" applyProtection="0"/>
    <xf numFmtId="0" fontId="326" fillId="0" borderId="0" applyNumberFormat="0" applyFill="0" applyBorder="0" applyAlignment="0" applyProtection="0"/>
    <xf numFmtId="0" fontId="327" fillId="0" borderId="0" applyNumberFormat="0" applyFill="0" applyBorder="0" applyAlignment="0" applyProtection="0"/>
    <xf numFmtId="0" fontId="328" fillId="45" borderId="0" applyNumberFormat="0" applyBorder="0" applyAlignment="0" applyProtection="0"/>
    <xf numFmtId="0" fontId="329" fillId="45" borderId="0" applyNumberFormat="0" applyBorder="0" applyAlignment="0" applyProtection="0"/>
    <xf numFmtId="0" fontId="54" fillId="0" borderId="0"/>
    <xf numFmtId="0" fontId="330" fillId="0" borderId="0" applyNumberFormat="0" applyFill="0" applyBorder="0" applyAlignment="0" applyProtection="0">
      <alignment vertical="top"/>
      <protection locked="0"/>
    </xf>
    <xf numFmtId="0" fontId="331" fillId="59" borderId="0" applyNumberFormat="0" applyBorder="0" applyAlignment="0" applyProtection="0"/>
    <xf numFmtId="0" fontId="331" fillId="38" borderId="0" applyNumberFormat="0" applyBorder="0" applyAlignment="0" applyProtection="0"/>
    <xf numFmtId="0" fontId="332" fillId="0" borderId="0" applyNumberFormat="0" applyFill="0" applyBorder="0" applyAlignment="0" applyProtection="0"/>
    <xf numFmtId="0" fontId="333" fillId="39" borderId="19" applyNumberFormat="0" applyFont="0" applyAlignment="0" applyProtection="0"/>
    <xf numFmtId="0" fontId="333" fillId="39" borderId="19" applyNumberFormat="0" applyFont="0" applyAlignment="0" applyProtection="0"/>
    <xf numFmtId="0" fontId="333" fillId="39" borderId="19" applyNumberFormat="0" applyFont="0" applyAlignment="0" applyProtection="0"/>
    <xf numFmtId="0" fontId="333" fillId="39" borderId="19" applyNumberFormat="0" applyFont="0" applyAlignment="0" applyProtection="0"/>
    <xf numFmtId="0" fontId="334" fillId="39" borderId="19" applyNumberFormat="0" applyFont="0" applyAlignment="0" applyProtection="0"/>
    <xf numFmtId="0" fontId="334" fillId="39" borderId="19" applyNumberFormat="0" applyFont="0" applyAlignment="0" applyProtection="0"/>
    <xf numFmtId="0" fontId="334" fillId="39" borderId="19" applyNumberFormat="0" applyFont="0" applyAlignment="0" applyProtection="0"/>
    <xf numFmtId="0" fontId="333" fillId="39" borderId="19" applyNumberFormat="0" applyFont="0" applyAlignment="0" applyProtection="0"/>
    <xf numFmtId="0" fontId="333" fillId="39" borderId="19" applyNumberFormat="0" applyFont="0" applyAlignment="0" applyProtection="0"/>
    <xf numFmtId="10" fontId="315" fillId="0" borderId="0" applyProtection="0"/>
    <xf numFmtId="0" fontId="335" fillId="0" borderId="77" applyNumberFormat="0" applyFill="0" applyAlignment="0" applyProtection="0"/>
    <xf numFmtId="0" fontId="336" fillId="0" borderId="20" applyNumberFormat="0" applyFill="0" applyAlignment="0" applyProtection="0"/>
    <xf numFmtId="165" fontId="315" fillId="0" borderId="0"/>
    <xf numFmtId="0" fontId="315" fillId="0" borderId="0"/>
    <xf numFmtId="0" fontId="335" fillId="0" borderId="0" applyNumberFormat="0" applyFill="0" applyBorder="0" applyAlignment="0" applyProtection="0"/>
    <xf numFmtId="165" fontId="315" fillId="0" borderId="0"/>
    <xf numFmtId="301" fontId="161" fillId="0" borderId="0" applyFont="0" applyFill="0" applyBorder="0" applyAlignment="0" applyProtection="0"/>
    <xf numFmtId="302" fontId="161" fillId="0" borderId="0" applyFont="0" applyFill="0" applyBorder="0" applyAlignment="0" applyProtection="0"/>
    <xf numFmtId="0" fontId="337" fillId="0" borderId="0" applyNumberFormat="0" applyFill="0" applyBorder="0" applyAlignment="0" applyProtection="0"/>
    <xf numFmtId="0" fontId="337" fillId="0" borderId="0" applyNumberFormat="0" applyFill="0" applyBorder="0" applyAlignment="0" applyProtection="0"/>
    <xf numFmtId="2" fontId="315" fillId="0" borderId="0" applyProtection="0"/>
    <xf numFmtId="2" fontId="315" fillId="0" borderId="0" applyProtection="0"/>
    <xf numFmtId="2" fontId="315" fillId="0" borderId="0" applyProtection="0"/>
    <xf numFmtId="303" fontId="54" fillId="0" borderId="0" applyFont="0" applyFill="0" applyBorder="0" applyAlignment="0" applyProtection="0"/>
    <xf numFmtId="302" fontId="333" fillId="0" borderId="0" applyFont="0" applyFill="0" applyBorder="0" applyAlignment="0" applyProtection="0"/>
    <xf numFmtId="0" fontId="338" fillId="57" borderId="0" applyNumberFormat="0" applyBorder="0" applyAlignment="0" applyProtection="0"/>
    <xf numFmtId="0" fontId="338" fillId="46" borderId="0" applyNumberFormat="0" applyBorder="0" applyAlignment="0" applyProtection="0"/>
    <xf numFmtId="198" fontId="339" fillId="0" borderId="0" applyFont="0" applyFill="0" applyBorder="0" applyAlignment="0" applyProtection="0"/>
    <xf numFmtId="204" fontId="340" fillId="0" borderId="0" applyFont="0" applyFill="0" applyBorder="0" applyAlignment="0" applyProtection="0"/>
    <xf numFmtId="0" fontId="339" fillId="0" borderId="0" applyProtection="0"/>
    <xf numFmtId="198" fontId="341" fillId="0" borderId="0" applyFont="0" applyFill="0" applyBorder="0" applyAlignment="0" applyProtection="0"/>
    <xf numFmtId="0" fontId="342" fillId="0" borderId="0"/>
    <xf numFmtId="304" fontId="341" fillId="0" borderId="0" applyFont="0" applyFill="0" applyBorder="0" applyAlignment="0" applyProtection="0"/>
  </cellStyleXfs>
  <cellXfs count="89">
    <xf numFmtId="0" fontId="0" fillId="0" borderId="0" xfId="0"/>
    <xf numFmtId="164" fontId="0" fillId="0" borderId="0" xfId="0" applyNumberFormat="1"/>
    <xf numFmtId="0" fontId="3" fillId="2" borderId="1" xfId="1" applyFont="1" applyFill="1" applyBorder="1"/>
    <xf numFmtId="0" fontId="3" fillId="2" borderId="2" xfId="1" applyFont="1" applyFill="1" applyBorder="1"/>
    <xf numFmtId="0" fontId="3" fillId="2" borderId="3" xfId="1" applyFont="1" applyFill="1" applyBorder="1"/>
    <xf numFmtId="0" fontId="3" fillId="2" borderId="4" xfId="1" applyFont="1" applyFill="1" applyBorder="1"/>
    <xf numFmtId="0" fontId="3" fillId="2" borderId="0" xfId="1" applyFont="1" applyFill="1" applyBorder="1"/>
    <xf numFmtId="0" fontId="3" fillId="2" borderId="5" xfId="1" applyFont="1" applyFill="1" applyBorder="1"/>
    <xf numFmtId="0" fontId="3" fillId="2" borderId="4" xfId="1" applyFont="1" applyFill="1" applyBorder="1" applyAlignment="1">
      <alignment horizontal="centerContinuous"/>
    </xf>
    <xf numFmtId="0" fontId="3" fillId="2" borderId="0" xfId="1" applyFont="1" applyFill="1" applyBorder="1" applyAlignment="1">
      <alignment horizontal="centerContinuous"/>
    </xf>
    <xf numFmtId="0" fontId="8" fillId="0" borderId="0" xfId="0" applyFont="1"/>
    <xf numFmtId="0" fontId="3" fillId="2" borderId="4" xfId="1" applyFont="1" applyFill="1" applyBorder="1" applyAlignment="1">
      <alignment horizontal="left" wrapText="1" indent="1"/>
    </xf>
    <xf numFmtId="0" fontId="3" fillId="2" borderId="4" xfId="1" applyFont="1" applyFill="1" applyBorder="1" applyAlignment="1">
      <alignment vertical="top"/>
    </xf>
    <xf numFmtId="0" fontId="3" fillId="2" borderId="4" xfId="1" applyFont="1" applyFill="1" applyBorder="1" applyAlignment="1">
      <alignment horizontal="left" vertical="top"/>
    </xf>
    <xf numFmtId="0" fontId="3" fillId="2" borderId="4" xfId="1" applyFont="1" applyFill="1" applyBorder="1" applyAlignment="1">
      <alignment horizontal="left"/>
    </xf>
    <xf numFmtId="0" fontId="3" fillId="2" borderId="0" xfId="1" applyFont="1" applyFill="1" applyBorder="1" applyAlignment="1">
      <alignment horizontal="left"/>
    </xf>
    <xf numFmtId="0" fontId="3" fillId="2" borderId="5" xfId="1" applyFont="1" applyFill="1" applyBorder="1" applyAlignment="1">
      <alignment horizontal="left"/>
    </xf>
    <xf numFmtId="0" fontId="3" fillId="2" borderId="5" xfId="1" applyFont="1" applyFill="1" applyBorder="1" applyAlignment="1">
      <alignment horizontal="centerContinuous"/>
    </xf>
    <xf numFmtId="0" fontId="1" fillId="0" borderId="0" xfId="0" applyFont="1"/>
    <xf numFmtId="0" fontId="3" fillId="2" borderId="0" xfId="1" applyFont="1" applyFill="1" applyBorder="1" applyAlignment="1">
      <alignment vertical="center"/>
    </xf>
    <xf numFmtId="0" fontId="3" fillId="2" borderId="5" xfId="1" applyFont="1" applyFill="1" applyBorder="1" applyAlignment="1">
      <alignment vertical="center"/>
    </xf>
    <xf numFmtId="0" fontId="3" fillId="2" borderId="0" xfId="1" applyFont="1" applyFill="1" applyBorder="1" applyAlignment="1"/>
    <xf numFmtId="0" fontId="2" fillId="2" borderId="4" xfId="3" applyFont="1" applyFill="1" applyBorder="1"/>
    <xf numFmtId="0" fontId="3" fillId="2" borderId="6" xfId="1" applyFont="1" applyFill="1" applyBorder="1"/>
    <xf numFmtId="0" fontId="3" fillId="2" borderId="7" xfId="1" applyFont="1" applyFill="1" applyBorder="1"/>
    <xf numFmtId="0" fontId="3" fillId="2" borderId="8" xfId="1" applyFont="1" applyFill="1" applyBorder="1"/>
    <xf numFmtId="0" fontId="12" fillId="2" borderId="0" xfId="2" applyFont="1" applyFill="1" applyAlignment="1" applyProtection="1"/>
    <xf numFmtId="0" fontId="0" fillId="2" borderId="2" xfId="0" applyFill="1" applyBorder="1"/>
    <xf numFmtId="0" fontId="0" fillId="2" borderId="3" xfId="0" applyFill="1" applyBorder="1"/>
    <xf numFmtId="0" fontId="11" fillId="2" borderId="4" xfId="0" applyFont="1" applyFill="1" applyBorder="1"/>
    <xf numFmtId="0" fontId="0" fillId="2" borderId="0" xfId="0" applyFill="1" applyBorder="1"/>
    <xf numFmtId="0" fontId="12" fillId="2" borderId="5" xfId="2" applyFont="1" applyFill="1" applyBorder="1" applyAlignment="1" applyProtection="1"/>
    <xf numFmtId="0" fontId="11" fillId="2" borderId="0" xfId="0" applyFont="1" applyFill="1" applyBorder="1"/>
    <xf numFmtId="0" fontId="0" fillId="2" borderId="6" xfId="0" applyFill="1" applyBorder="1"/>
    <xf numFmtId="0" fontId="0" fillId="2" borderId="7" xfId="0" applyFill="1" applyBorder="1"/>
    <xf numFmtId="0" fontId="0" fillId="2" borderId="8" xfId="0" applyFill="1" applyBorder="1"/>
    <xf numFmtId="0" fontId="11" fillId="2" borderId="1" xfId="0" applyFont="1" applyFill="1" applyBorder="1"/>
    <xf numFmtId="0" fontId="0" fillId="0" borderId="0" xfId="0" applyFill="1"/>
    <xf numFmtId="1" fontId="0" fillId="0" borderId="0" xfId="0" quotePrefix="1" applyNumberFormat="1"/>
    <xf numFmtId="9" fontId="0" fillId="0" borderId="0" xfId="4" applyFont="1"/>
    <xf numFmtId="0" fontId="0" fillId="4" borderId="0" xfId="0" applyFill="1"/>
    <xf numFmtId="0" fontId="0" fillId="4" borderId="0" xfId="0" applyFill="1" applyAlignment="1">
      <alignment horizontal="right"/>
    </xf>
    <xf numFmtId="0" fontId="0" fillId="5" borderId="0" xfId="0" applyFill="1"/>
    <xf numFmtId="9" fontId="0" fillId="5" borderId="0" xfId="4" applyFont="1" applyFill="1"/>
    <xf numFmtId="0" fontId="11" fillId="2" borderId="0" xfId="0" applyFont="1" applyFill="1"/>
    <xf numFmtId="0" fontId="11" fillId="2" borderId="5" xfId="0" applyFont="1" applyFill="1" applyBorder="1"/>
    <xf numFmtId="0" fontId="3" fillId="2" borderId="0" xfId="1" applyFont="1" applyFill="1" applyBorder="1" applyAlignment="1">
      <alignment horizontal="left" vertical="top" wrapText="1"/>
    </xf>
    <xf numFmtId="0" fontId="0" fillId="2" borderId="0" xfId="0" applyFill="1"/>
    <xf numFmtId="0" fontId="0" fillId="2" borderId="5" xfId="0" applyFill="1" applyBorder="1"/>
    <xf numFmtId="0" fontId="1" fillId="0" borderId="0" xfId="0" applyFont="1" applyAlignment="1">
      <alignment horizontal="left" vertical="top" wrapText="1"/>
    </xf>
    <xf numFmtId="0" fontId="3" fillId="2" borderId="0" xfId="1" applyFont="1" applyFill="1" applyBorder="1" applyAlignment="1">
      <alignment horizontal="left" vertical="center" wrapText="1"/>
    </xf>
    <xf numFmtId="0" fontId="3" fillId="2" borderId="5" xfId="1" applyFont="1" applyFill="1" applyBorder="1" applyAlignment="1">
      <alignment horizontal="left" vertical="center" wrapText="1"/>
    </xf>
    <xf numFmtId="9" fontId="0" fillId="0" borderId="0" xfId="4" applyFont="1" applyFill="1"/>
    <xf numFmtId="9" fontId="0" fillId="0" borderId="0" xfId="4" applyNumberFormat="1" applyFont="1"/>
    <xf numFmtId="0" fontId="0" fillId="0" borderId="0" xfId="0" applyFont="1"/>
    <xf numFmtId="1" fontId="0" fillId="0" borderId="0" xfId="0" applyNumberFormat="1"/>
    <xf numFmtId="0" fontId="0" fillId="2" borderId="0" xfId="0" applyFill="1"/>
    <xf numFmtId="0" fontId="28" fillId="0" borderId="0" xfId="0" applyFont="1"/>
    <xf numFmtId="0" fontId="26" fillId="2" borderId="0" xfId="0" applyFont="1" applyFill="1"/>
    <xf numFmtId="14" fontId="117" fillId="2" borderId="0" xfId="0" applyNumberFormat="1" applyFont="1" applyFill="1" applyAlignment="1">
      <alignment horizontal="right"/>
    </xf>
    <xf numFmtId="14" fontId="117" fillId="2" borderId="0" xfId="0" quotePrefix="1" applyNumberFormat="1" applyFont="1" applyFill="1" applyAlignment="1">
      <alignment horizontal="right"/>
    </xf>
    <xf numFmtId="0" fontId="26" fillId="0" borderId="0" xfId="0" applyFont="1"/>
    <xf numFmtId="2" fontId="0" fillId="0" borderId="0" xfId="0" applyNumberFormat="1"/>
    <xf numFmtId="2" fontId="0" fillId="0" borderId="0" xfId="4" applyNumberFormat="1" applyFont="1"/>
    <xf numFmtId="0" fontId="0" fillId="2" borderId="0" xfId="0" applyFill="1"/>
    <xf numFmtId="0" fontId="3" fillId="2" borderId="0" xfId="1" applyFont="1" applyFill="1" applyBorder="1" applyAlignment="1">
      <alignment horizontal="left" vertical="top" wrapText="1"/>
    </xf>
    <xf numFmtId="0" fontId="3" fillId="2" borderId="5" xfId="1" applyFont="1" applyFill="1" applyBorder="1" applyAlignment="1">
      <alignment horizontal="left" vertical="top" wrapText="1"/>
    </xf>
    <xf numFmtId="0" fontId="0" fillId="2" borderId="0" xfId="0" applyFill="1"/>
    <xf numFmtId="0" fontId="0" fillId="2" borderId="5" xfId="0" applyFill="1" applyBorder="1"/>
    <xf numFmtId="0" fontId="1" fillId="0" borderId="0" xfId="0" applyFont="1" applyAlignment="1">
      <alignment horizontal="left" vertical="top" wrapText="1"/>
    </xf>
    <xf numFmtId="0" fontId="3" fillId="2" borderId="4" xfId="1" applyFont="1" applyFill="1" applyBorder="1" applyAlignment="1">
      <alignment horizontal="center"/>
    </xf>
    <xf numFmtId="0" fontId="3" fillId="2" borderId="0" xfId="1" applyFont="1" applyFill="1" applyBorder="1" applyAlignment="1">
      <alignment horizontal="center"/>
    </xf>
    <xf numFmtId="0" fontId="3" fillId="2" borderId="5" xfId="1" applyFont="1" applyFill="1" applyBorder="1" applyAlignment="1">
      <alignment horizontal="center"/>
    </xf>
    <xf numFmtId="0" fontId="3" fillId="2" borderId="0" xfId="1" applyFont="1" applyFill="1" applyBorder="1" applyAlignment="1">
      <alignment horizontal="left" vertical="center" wrapText="1"/>
    </xf>
    <xf numFmtId="0" fontId="3" fillId="2" borderId="5" xfId="1" applyFont="1" applyFill="1" applyBorder="1" applyAlignment="1">
      <alignment horizontal="left" vertical="center" wrapText="1"/>
    </xf>
    <xf numFmtId="0" fontId="9" fillId="2" borderId="0" xfId="2" applyFill="1" applyBorder="1" applyAlignment="1" applyProtection="1">
      <alignment horizontal="left"/>
    </xf>
    <xf numFmtId="0" fontId="9" fillId="2" borderId="5" xfId="2" applyFill="1" applyBorder="1" applyAlignment="1" applyProtection="1">
      <alignment horizontal="left"/>
    </xf>
    <xf numFmtId="0" fontId="4" fillId="2" borderId="4" xfId="1" applyFont="1" applyFill="1" applyBorder="1" applyAlignment="1">
      <alignment horizontal="center"/>
    </xf>
    <xf numFmtId="0" fontId="4" fillId="2" borderId="0" xfId="1" applyFont="1" applyFill="1" applyBorder="1" applyAlignment="1">
      <alignment horizontal="center"/>
    </xf>
    <xf numFmtId="0" fontId="4" fillId="2" borderId="5" xfId="1" applyFont="1" applyFill="1" applyBorder="1" applyAlignment="1">
      <alignment horizontal="center"/>
    </xf>
    <xf numFmtId="0" fontId="5" fillId="2" borderId="4" xfId="1" applyFont="1" applyFill="1" applyBorder="1" applyAlignment="1">
      <alignment horizontal="center"/>
    </xf>
    <xf numFmtId="0" fontId="5" fillId="2" borderId="0" xfId="1" applyFont="1" applyFill="1" applyBorder="1" applyAlignment="1">
      <alignment horizontal="center"/>
    </xf>
    <xf numFmtId="0" fontId="5" fillId="2" borderId="5" xfId="1" applyFont="1" applyFill="1" applyBorder="1" applyAlignment="1">
      <alignment horizontal="center"/>
    </xf>
    <xf numFmtId="0" fontId="6" fillId="2" borderId="4" xfId="1" applyFont="1" applyFill="1" applyBorder="1" applyAlignment="1">
      <alignment horizontal="center"/>
    </xf>
    <xf numFmtId="0" fontId="6" fillId="2" borderId="0" xfId="1" applyFont="1" applyFill="1" applyBorder="1" applyAlignment="1">
      <alignment horizontal="center"/>
    </xf>
    <xf numFmtId="0" fontId="6" fillId="2" borderId="5" xfId="1" applyFont="1" applyFill="1" applyBorder="1" applyAlignment="1">
      <alignment horizontal="center"/>
    </xf>
    <xf numFmtId="0" fontId="7" fillId="2" borderId="4" xfId="1" applyFont="1" applyFill="1" applyBorder="1" applyAlignment="1">
      <alignment horizontal="center"/>
    </xf>
    <xf numFmtId="0" fontId="7" fillId="2" borderId="0" xfId="1" applyFont="1" applyFill="1" applyBorder="1" applyAlignment="1">
      <alignment horizontal="center"/>
    </xf>
    <xf numFmtId="0" fontId="7" fillId="2" borderId="5" xfId="1" applyFont="1" applyFill="1" applyBorder="1" applyAlignment="1">
      <alignment horizontal="center"/>
    </xf>
  </cellXfs>
  <cellStyles count="4201">
    <cellStyle name=" 1" xfId="5"/>
    <cellStyle name="_x000d__x000a_JournalTemplate=C:\COMFO\CTALK\JOURSTD.TPL_x000d__x000a_LbStateAddress=3 3 0 251 1 89 2 311_x000d__x000a_LbStateJou" xfId="6"/>
    <cellStyle name="_x000d__x000a_JournalTemplate=C:\COMFO\CTALK\JOURSTD.TPL_x000d__x000a_LbStateAddress=3 3 0 251 1 89 2 311_x000d__x000a_LbStateJou 2" xfId="7"/>
    <cellStyle name="[RESUMO-OGE98.xls]CAPCMSOC" xfId="8"/>
    <cellStyle name="_Book1" xfId="9"/>
    <cellStyle name="_Book2" xfId="10"/>
    <cellStyle name="_Book3" xfId="11"/>
    <cellStyle name="_Book9" xfId="12"/>
    <cellStyle name="_LTU_BoP" xfId="13"/>
    <cellStyle name="_LTU_FIS" xfId="14"/>
    <cellStyle name="_LTU_FIS_Sep4 (2)1a" xfId="15"/>
    <cellStyle name="_LTU_Macro" xfId="16"/>
    <cellStyle name="_mxfisc" xfId="17"/>
    <cellStyle name="_Oil" xfId="18"/>
    <cellStyle name="_Oil 2" xfId="19"/>
    <cellStyle name="=C:\WINNT\SYSTEM32\COMMAND.COM" xfId="20"/>
    <cellStyle name="=C:\WINNT35\SYSTEM32\COMMAND.COM" xfId="21"/>
    <cellStyle name="‡" xfId="22"/>
    <cellStyle name="•W€_fysl11" xfId="23"/>
    <cellStyle name="^Cg" xfId="24"/>
    <cellStyle name="`FbN Z" xfId="25"/>
    <cellStyle name="«¢" xfId="26"/>
    <cellStyle name="©oµ 1" xfId="27"/>
    <cellStyle name="©oµ 2" xfId="28"/>
    <cellStyle name="©oµ 3" xfId="29"/>
    <cellStyle name="©oµ 4" xfId="30"/>
    <cellStyle name="" xfId="31"/>
    <cellStyle name=" 2" xfId="32"/>
    <cellStyle name=" 2 2" xfId="33"/>
    <cellStyle name="N Z" xfId="34"/>
    <cellStyle name="à¾¶" xfId="35"/>
    <cellStyle name="ANZg 1" xfId="36"/>
    <cellStyle name="ANZg 2" xfId="37"/>
    <cellStyle name="ANZg 3" xfId="38"/>
    <cellStyle name="ANZg 4" xfId="39"/>
    <cellStyle name="ANZg 5" xfId="40"/>
    <cellStyle name="ANZg 6" xfId="41"/>
    <cellStyle name="Ç¿çÅàÈ¢" xfId="42"/>
    <cellStyle name="Ç¢" xfId="43"/>
    <cellStyle name="oÍ" xfId="44"/>
    <cellStyle name="oÍ 2" xfId="45"/>
    <cellStyle name="oÍ 2 2" xfId="46"/>
    <cellStyle name="üÍ" xfId="47"/>
    <cellStyle name="üÍ 2" xfId="48"/>
    <cellStyle name="üÍ 2 2" xfId="49"/>
    <cellStyle name="vZ" xfId="50"/>
    <cellStyle name="vZ 2" xfId="51"/>
    <cellStyle name="vZ 2 2" xfId="52"/>
    <cellStyle name="W_fysl11" xfId="53"/>
    <cellStyle name="Wv" xfId="54"/>
    <cellStyle name="Wv 2" xfId="55"/>
    <cellStyle name="Wv 2 2" xfId="56"/>
    <cellStyle name="x¶" xfId="57"/>
    <cellStyle name="0mitP" xfId="58"/>
    <cellStyle name="0mitP 2" xfId="59"/>
    <cellStyle name="0mitP_WEOInput" xfId="60"/>
    <cellStyle name="0ohneP" xfId="61"/>
    <cellStyle name="0ohneP 2" xfId="62"/>
    <cellStyle name="0ohneP_WEOInput" xfId="63"/>
    <cellStyle name="1" xfId="64"/>
    <cellStyle name="1 indent" xfId="65"/>
    <cellStyle name="1 indent 2" xfId="66"/>
    <cellStyle name="1 indent 3" xfId="67"/>
    <cellStyle name="10mitP" xfId="68"/>
    <cellStyle name="10mitP 2" xfId="69"/>
    <cellStyle name="10mitP_WEOInput" xfId="70"/>
    <cellStyle name="12mitP" xfId="71"/>
    <cellStyle name="12mitP 2" xfId="72"/>
    <cellStyle name="12mitP_WEOInput" xfId="73"/>
    <cellStyle name="12ohneP" xfId="74"/>
    <cellStyle name="12ohneP 2" xfId="75"/>
    <cellStyle name="12ohneP_WEOInput" xfId="76"/>
    <cellStyle name="13mitP" xfId="77"/>
    <cellStyle name="13mitP 2" xfId="78"/>
    <cellStyle name="13mitP_WEOInput" xfId="79"/>
    <cellStyle name="1enter" xfId="80"/>
    <cellStyle name="1mitP" xfId="81"/>
    <cellStyle name="1mitP 2" xfId="82"/>
    <cellStyle name="1mitP_WEOInput" xfId="83"/>
    <cellStyle name="1ohneP" xfId="84"/>
    <cellStyle name="2 indents" xfId="85"/>
    <cellStyle name="2 indents 2" xfId="86"/>
    <cellStyle name="2 indents 3" xfId="87"/>
    <cellStyle name="20 % - Accent1" xfId="88"/>
    <cellStyle name="20 % - Accent2" xfId="89"/>
    <cellStyle name="20 % - Accent3" xfId="90"/>
    <cellStyle name="20 % - Accent4" xfId="91"/>
    <cellStyle name="20 % - Accent5" xfId="92"/>
    <cellStyle name="20 % - Accent6" xfId="93"/>
    <cellStyle name="20% - ANZg 1" xfId="94"/>
    <cellStyle name="20% - ANZg 2" xfId="95"/>
    <cellStyle name="20% - ANZg 3" xfId="96"/>
    <cellStyle name="20% - ANZg 4" xfId="97"/>
    <cellStyle name="20% - ANZg 5" xfId="98"/>
    <cellStyle name="20% - ANZg 6" xfId="99"/>
    <cellStyle name="20% - Accent1 2" xfId="100"/>
    <cellStyle name="20% - Accent1 3" xfId="101"/>
    <cellStyle name="20% - Accent2 2" xfId="102"/>
    <cellStyle name="20% - Accent2 3" xfId="103"/>
    <cellStyle name="20% - Accent3 2" xfId="104"/>
    <cellStyle name="20% - Accent3 3" xfId="105"/>
    <cellStyle name="20% - Accent4 2" xfId="106"/>
    <cellStyle name="20% - Accent4 3" xfId="107"/>
    <cellStyle name="20% - Accent5 2" xfId="108"/>
    <cellStyle name="20% - Accent5 3" xfId="109"/>
    <cellStyle name="20% - Accent6 2" xfId="110"/>
    <cellStyle name="20% - Accent6 3" xfId="111"/>
    <cellStyle name="20% - akcent 1" xfId="112"/>
    <cellStyle name="20% - akcent 2" xfId="113"/>
    <cellStyle name="20% - akcent 3" xfId="114"/>
    <cellStyle name="20% - akcent 4" xfId="115"/>
    <cellStyle name="20% - akcent 5" xfId="116"/>
    <cellStyle name="20% - akcent 6" xfId="117"/>
    <cellStyle name="20% - Énfasis1" xfId="118"/>
    <cellStyle name="20% - Énfasis2" xfId="119"/>
    <cellStyle name="20% - Énfasis3" xfId="120"/>
    <cellStyle name="20% - Énfasis4" xfId="121"/>
    <cellStyle name="20% - Énfasis5" xfId="122"/>
    <cellStyle name="20% - Énfasis6" xfId="123"/>
    <cellStyle name="20% - Έμφαση1" xfId="124"/>
    <cellStyle name="20% - Έμφαση2" xfId="125"/>
    <cellStyle name="20% - Έμφαση3" xfId="126"/>
    <cellStyle name="20% - Έμφαση4" xfId="127"/>
    <cellStyle name="20% - Έμφαση5" xfId="128"/>
    <cellStyle name="20% - Έμφαση6" xfId="129"/>
    <cellStyle name="20% - Акцент1" xfId="130"/>
    <cellStyle name="20% - Акцент1 2" xfId="131"/>
    <cellStyle name="20% - Акцент2" xfId="132"/>
    <cellStyle name="20% - Акцент2 2" xfId="133"/>
    <cellStyle name="20% - Акцент3" xfId="134"/>
    <cellStyle name="20% - Акцент3 2" xfId="135"/>
    <cellStyle name="20% - Акцент4" xfId="136"/>
    <cellStyle name="20% - Акцент4 2" xfId="137"/>
    <cellStyle name="20% - Акцент5" xfId="138"/>
    <cellStyle name="20% - Акцент6" xfId="139"/>
    <cellStyle name="20% - Акцент6 2" xfId="140"/>
    <cellStyle name="2mitP" xfId="141"/>
    <cellStyle name="2ohneP" xfId="142"/>
    <cellStyle name="3 indents" xfId="143"/>
    <cellStyle name="3 indents 2" xfId="144"/>
    <cellStyle name="3 indents 3" xfId="145"/>
    <cellStyle name="3mitP" xfId="146"/>
    <cellStyle name="3mitP 2" xfId="147"/>
    <cellStyle name="3mitP_WEOInput" xfId="148"/>
    <cellStyle name="3ohneP" xfId="149"/>
    <cellStyle name="3ohneP 2" xfId="150"/>
    <cellStyle name="3ohneP_WEOInput" xfId="151"/>
    <cellStyle name="4 indents" xfId="152"/>
    <cellStyle name="4 indents 2" xfId="153"/>
    <cellStyle name="4 indents 3" xfId="154"/>
    <cellStyle name="40 % - Accent1" xfId="155"/>
    <cellStyle name="40 % - Accent2" xfId="156"/>
    <cellStyle name="40 % - Accent3" xfId="157"/>
    <cellStyle name="40 % - Accent4" xfId="158"/>
    <cellStyle name="40 % - Accent5" xfId="159"/>
    <cellStyle name="40 % - Accent6" xfId="160"/>
    <cellStyle name="40% - ANZg 1" xfId="161"/>
    <cellStyle name="40% - ANZg 2" xfId="162"/>
    <cellStyle name="40% - ANZg 3" xfId="163"/>
    <cellStyle name="40% - ANZg 4" xfId="164"/>
    <cellStyle name="40% - ANZg 5" xfId="165"/>
    <cellStyle name="40% - ANZg 6" xfId="166"/>
    <cellStyle name="40% - Accent1 2" xfId="167"/>
    <cellStyle name="40% - Accent1 3" xfId="168"/>
    <cellStyle name="40% - Accent2 2" xfId="169"/>
    <cellStyle name="40% - Accent2 3" xfId="170"/>
    <cellStyle name="40% - Accent3 2" xfId="171"/>
    <cellStyle name="40% - Accent3 3" xfId="172"/>
    <cellStyle name="40% - Accent4 2" xfId="173"/>
    <cellStyle name="40% - Accent4 3" xfId="174"/>
    <cellStyle name="40% - Accent5 2" xfId="175"/>
    <cellStyle name="40% - Accent5 3" xfId="176"/>
    <cellStyle name="40% - Accent6 2" xfId="177"/>
    <cellStyle name="40% - Accent6 3" xfId="178"/>
    <cellStyle name="40% - akcent 1" xfId="179"/>
    <cellStyle name="40% - akcent 2" xfId="180"/>
    <cellStyle name="40% - akcent 3" xfId="181"/>
    <cellStyle name="40% - akcent 4" xfId="182"/>
    <cellStyle name="40% - akcent 5" xfId="183"/>
    <cellStyle name="40% - akcent 6" xfId="184"/>
    <cellStyle name="40% - Énfasis1" xfId="185"/>
    <cellStyle name="40% - Énfasis2" xfId="186"/>
    <cellStyle name="40% - Énfasis3" xfId="187"/>
    <cellStyle name="40% - Énfasis4" xfId="188"/>
    <cellStyle name="40% - Énfasis5" xfId="189"/>
    <cellStyle name="40% - Énfasis6" xfId="190"/>
    <cellStyle name="40% - Έμφαση1" xfId="191"/>
    <cellStyle name="40% - Έμφαση2" xfId="192"/>
    <cellStyle name="40% - Έμφαση3" xfId="193"/>
    <cellStyle name="40% - Έμφαση4" xfId="194"/>
    <cellStyle name="40% - Έμφαση5" xfId="195"/>
    <cellStyle name="40% - Έμφαση6" xfId="196"/>
    <cellStyle name="40% - Акцент1" xfId="197"/>
    <cellStyle name="40% - Акцент1 2" xfId="198"/>
    <cellStyle name="40% - Акцент2" xfId="199"/>
    <cellStyle name="40% - Акцент3" xfId="200"/>
    <cellStyle name="40% - Акцент3 2" xfId="201"/>
    <cellStyle name="40% - Акцент4" xfId="202"/>
    <cellStyle name="40% - Акцент4 2" xfId="203"/>
    <cellStyle name="40% - Акцент5" xfId="204"/>
    <cellStyle name="40% - Акцент5 2" xfId="205"/>
    <cellStyle name="40% - Акцент6" xfId="206"/>
    <cellStyle name="40% - Акцент6 2" xfId="207"/>
    <cellStyle name="4mitP" xfId="208"/>
    <cellStyle name="4mitP 2" xfId="209"/>
    <cellStyle name="4mitP_WEOInput" xfId="210"/>
    <cellStyle name="4ohneP" xfId="211"/>
    <cellStyle name="5 indents" xfId="212"/>
    <cellStyle name="5 indents 2" xfId="213"/>
    <cellStyle name="5 indents 3" xfId="214"/>
    <cellStyle name="60 % - Accent1" xfId="215"/>
    <cellStyle name="60 % - Accent2" xfId="216"/>
    <cellStyle name="60 % - Accent3" xfId="217"/>
    <cellStyle name="60 % - Accent4" xfId="218"/>
    <cellStyle name="60 % - Accent5" xfId="219"/>
    <cellStyle name="60 % - Accent6" xfId="220"/>
    <cellStyle name="60% - ANZg 1" xfId="221"/>
    <cellStyle name="60% - ANZg 2" xfId="222"/>
    <cellStyle name="60% - ANZg 3" xfId="223"/>
    <cellStyle name="60% - ANZg 4" xfId="224"/>
    <cellStyle name="60% - ANZg 5" xfId="225"/>
    <cellStyle name="60% - ANZg 6" xfId="226"/>
    <cellStyle name="60% - Accent1 2" xfId="227"/>
    <cellStyle name="60% - Accent2 2" xfId="228"/>
    <cellStyle name="60% - Accent3 2" xfId="229"/>
    <cellStyle name="60% - Accent4 2" xfId="230"/>
    <cellStyle name="60% - Accent5 2" xfId="231"/>
    <cellStyle name="60% - Accent6 2" xfId="232"/>
    <cellStyle name="60% - akcent 1" xfId="233"/>
    <cellStyle name="60% - akcent 2" xfId="234"/>
    <cellStyle name="60% - akcent 3" xfId="235"/>
    <cellStyle name="60% - akcent 4" xfId="236"/>
    <cellStyle name="60% - akcent 5" xfId="237"/>
    <cellStyle name="60% - akcent 6" xfId="238"/>
    <cellStyle name="60% - Énfasis1" xfId="239"/>
    <cellStyle name="60% - Énfasis2" xfId="240"/>
    <cellStyle name="60% - Énfasis3" xfId="241"/>
    <cellStyle name="60% - Énfasis4" xfId="242"/>
    <cellStyle name="60% - Énfasis5" xfId="243"/>
    <cellStyle name="60% - Énfasis6" xfId="244"/>
    <cellStyle name="60% - Έμφαση1" xfId="245"/>
    <cellStyle name="60% - Έμφαση2" xfId="246"/>
    <cellStyle name="60% - Έμφαση3" xfId="247"/>
    <cellStyle name="60% - Έμφαση4" xfId="248"/>
    <cellStyle name="60% - Έμφαση5" xfId="249"/>
    <cellStyle name="60% - Έμφαση6" xfId="250"/>
    <cellStyle name="60% - Акцент1" xfId="251"/>
    <cellStyle name="60% - Акцент1 2" xfId="252"/>
    <cellStyle name="60% - Акцент2" xfId="253"/>
    <cellStyle name="60% - Акцент2 2" xfId="254"/>
    <cellStyle name="60% - Акцент3" xfId="255"/>
    <cellStyle name="60% - Акцент3 2" xfId="256"/>
    <cellStyle name="60% - Акцент4" xfId="257"/>
    <cellStyle name="60% - Акцент4 2" xfId="258"/>
    <cellStyle name="60% - Акцент5" xfId="259"/>
    <cellStyle name="60% - Акцент5 2" xfId="260"/>
    <cellStyle name="60% - Акцент6" xfId="261"/>
    <cellStyle name="60% - Акцент6 2" xfId="262"/>
    <cellStyle name="6mitP" xfId="263"/>
    <cellStyle name="6mitP 2" xfId="264"/>
    <cellStyle name="6mitP_WEOInput" xfId="265"/>
    <cellStyle name="6ohneP" xfId="266"/>
    <cellStyle name="6ohneP 2" xfId="267"/>
    <cellStyle name="6ohneP_WEOInput" xfId="268"/>
    <cellStyle name="7mitP" xfId="269"/>
    <cellStyle name="7mitP 2" xfId="270"/>
    <cellStyle name="7mitP_WEOInput" xfId="271"/>
    <cellStyle name="9mitP" xfId="272"/>
    <cellStyle name="9mitP 2" xfId="273"/>
    <cellStyle name="9mitP_WEOInput" xfId="274"/>
    <cellStyle name="9ohneP" xfId="275"/>
    <cellStyle name="9ohneP 2" xfId="276"/>
    <cellStyle name="9ohneP_WEOInput" xfId="277"/>
    <cellStyle name="Accent1 - 20%" xfId="278"/>
    <cellStyle name="Accent1 - 40%" xfId="279"/>
    <cellStyle name="Accent1 - 60%" xfId="280"/>
    <cellStyle name="Accent1 2" xfId="281"/>
    <cellStyle name="Accent2 - 20%" xfId="282"/>
    <cellStyle name="Accent2 - 40%" xfId="283"/>
    <cellStyle name="Accent2 - 60%" xfId="284"/>
    <cellStyle name="Accent2 2" xfId="285"/>
    <cellStyle name="Accent3 - 20%" xfId="286"/>
    <cellStyle name="Accent3 - 40%" xfId="287"/>
    <cellStyle name="Accent3 - 60%" xfId="288"/>
    <cellStyle name="Accent3 2" xfId="289"/>
    <cellStyle name="Accent4 - 20%" xfId="290"/>
    <cellStyle name="Accent4 - 40%" xfId="291"/>
    <cellStyle name="Accent4 - 60%" xfId="292"/>
    <cellStyle name="Accent4 2" xfId="293"/>
    <cellStyle name="Accent5 - 20%" xfId="294"/>
    <cellStyle name="Accent5 - 40%" xfId="295"/>
    <cellStyle name="Accent5 - 60%" xfId="296"/>
    <cellStyle name="Accent5 2" xfId="297"/>
    <cellStyle name="Accent6 - 20%" xfId="298"/>
    <cellStyle name="Accent6 - 40%" xfId="299"/>
    <cellStyle name="Accent6 - 60%" xfId="300"/>
    <cellStyle name="Accent6 2" xfId="301"/>
    <cellStyle name="Aeia?nnueea" xfId="302"/>
    <cellStyle name="Ãèïåðññûëêà" xfId="303"/>
    <cellStyle name="Akcent 1" xfId="304"/>
    <cellStyle name="Akcent 2" xfId="305"/>
    <cellStyle name="Akcent 3" xfId="306"/>
    <cellStyle name="Akcent 4" xfId="307"/>
    <cellStyle name="Akcent 5" xfId="308"/>
    <cellStyle name="Akcent 6" xfId="309"/>
    <cellStyle name="ANCLAS,REZONES Y SUS PARTES,DE FUNDICION,DE HIERRO O DE ACERO" xfId="310"/>
    <cellStyle name="annee semestre" xfId="311"/>
    <cellStyle name="annee semestre 2" xfId="312"/>
    <cellStyle name="annee semestre 2 2" xfId="313"/>
    <cellStyle name="annee semestre 3" xfId="314"/>
    <cellStyle name="ArialBold8" xfId="315"/>
    <cellStyle name="ArialBold8 2" xfId="316"/>
    <cellStyle name="ArialBold8 3" xfId="317"/>
    <cellStyle name="ArialNormal8" xfId="318"/>
    <cellStyle name="ArialNormal8 2" xfId="319"/>
    <cellStyle name="ArialNormal8 3" xfId="320"/>
    <cellStyle name="Array" xfId="321"/>
    <cellStyle name="Array 2" xfId="322"/>
    <cellStyle name="Array Enter" xfId="323"/>
    <cellStyle name="Array Enter 2" xfId="324"/>
    <cellStyle name="Array Enter 2 2" xfId="325"/>
    <cellStyle name="Array Enter 3" xfId="326"/>
    <cellStyle name="Array_Book3" xfId="327"/>
    <cellStyle name="AutoFormat Options" xfId="328"/>
    <cellStyle name="AVERAGE" xfId="329"/>
    <cellStyle name="Avertissement" xfId="330"/>
    <cellStyle name="b0let" xfId="331"/>
    <cellStyle name="b0let 10" xfId="332"/>
    <cellStyle name="b0let 11" xfId="333"/>
    <cellStyle name="b0let 12" xfId="334"/>
    <cellStyle name="b0let 13" xfId="335"/>
    <cellStyle name="b0let 14" xfId="336"/>
    <cellStyle name="b0let 15" xfId="337"/>
    <cellStyle name="b0let 16" xfId="338"/>
    <cellStyle name="b0let 17" xfId="339"/>
    <cellStyle name="b0let 18" xfId="340"/>
    <cellStyle name="b0let 19" xfId="341"/>
    <cellStyle name="b0let 2" xfId="342"/>
    <cellStyle name="b0let 2 2" xfId="343"/>
    <cellStyle name="b0let 2 3" xfId="344"/>
    <cellStyle name="b0let 20" xfId="345"/>
    <cellStyle name="b0let 21" xfId="346"/>
    <cellStyle name="b0let 22" xfId="347"/>
    <cellStyle name="b0let 23" xfId="348"/>
    <cellStyle name="b0let 24" xfId="349"/>
    <cellStyle name="b0let 25" xfId="350"/>
    <cellStyle name="b0let 26" xfId="351"/>
    <cellStyle name="b0let 27" xfId="352"/>
    <cellStyle name="b0let 28" xfId="353"/>
    <cellStyle name="b0let 29" xfId="354"/>
    <cellStyle name="b0let 3" xfId="355"/>
    <cellStyle name="b0let 30" xfId="356"/>
    <cellStyle name="b0let 31" xfId="357"/>
    <cellStyle name="b0let 32" xfId="358"/>
    <cellStyle name="b0let 33" xfId="359"/>
    <cellStyle name="b0let 34" xfId="360"/>
    <cellStyle name="b0let 4" xfId="361"/>
    <cellStyle name="b0let 5" xfId="362"/>
    <cellStyle name="b0let 6" xfId="363"/>
    <cellStyle name="b0let 7" xfId="364"/>
    <cellStyle name="b0let 8" xfId="365"/>
    <cellStyle name="b0let 9" xfId="366"/>
    <cellStyle name="Bad 2" xfId="367"/>
    <cellStyle name="Big" xfId="368"/>
    <cellStyle name="Bold" xfId="369"/>
    <cellStyle name="Bol-Data" xfId="370"/>
    <cellStyle name="Bol-Data 2" xfId="371"/>
    <cellStyle name="BoldRight" xfId="372"/>
    <cellStyle name="bolet" xfId="373"/>
    <cellStyle name="bolet 2" xfId="374"/>
    <cellStyle name="bolet 2 2" xfId="375"/>
    <cellStyle name="bolet 3" xfId="376"/>
    <cellStyle name="Boletim" xfId="377"/>
    <cellStyle name="Boletim 10" xfId="378"/>
    <cellStyle name="Boletim 11" xfId="379"/>
    <cellStyle name="Boletim 12" xfId="380"/>
    <cellStyle name="Boletim 13" xfId="381"/>
    <cellStyle name="Boletim 14" xfId="382"/>
    <cellStyle name="Boletim 15" xfId="383"/>
    <cellStyle name="Boletim 16" xfId="384"/>
    <cellStyle name="Boletim 17" xfId="385"/>
    <cellStyle name="Boletim 18" xfId="386"/>
    <cellStyle name="Boletim 19" xfId="387"/>
    <cellStyle name="Boletim 2" xfId="388"/>
    <cellStyle name="Boletim 2 2" xfId="389"/>
    <cellStyle name="Boletim 2 3" xfId="390"/>
    <cellStyle name="Boletim 20" xfId="391"/>
    <cellStyle name="Boletim 21" xfId="392"/>
    <cellStyle name="Boletim 22" xfId="393"/>
    <cellStyle name="Boletim 23" xfId="394"/>
    <cellStyle name="Boletim 24" xfId="395"/>
    <cellStyle name="Boletim 25" xfId="396"/>
    <cellStyle name="Boletim 26" xfId="397"/>
    <cellStyle name="Boletim 27" xfId="398"/>
    <cellStyle name="Boletim 28" xfId="399"/>
    <cellStyle name="Boletim 29" xfId="400"/>
    <cellStyle name="Boletim 3" xfId="401"/>
    <cellStyle name="Boletim 30" xfId="402"/>
    <cellStyle name="Boletim 31" xfId="403"/>
    <cellStyle name="Boletim 32" xfId="404"/>
    <cellStyle name="Boletim 33" xfId="405"/>
    <cellStyle name="Boletim 4" xfId="406"/>
    <cellStyle name="Boletim 5" xfId="407"/>
    <cellStyle name="Boletim 6" xfId="408"/>
    <cellStyle name="Boletim 7" xfId="409"/>
    <cellStyle name="Boletim 8" xfId="410"/>
    <cellStyle name="Boletim 9" xfId="411"/>
    <cellStyle name="Buena" xfId="412"/>
    <cellStyle name="Ç¥ÁØ_¿ù°£¿ä¾àº¸°í" xfId="413"/>
    <cellStyle name="Cabe‡alho 1" xfId="414"/>
    <cellStyle name="Cabe‡alho 1 10" xfId="415"/>
    <cellStyle name="Cabe‡alho 1 11" xfId="416"/>
    <cellStyle name="Cabe‡alho 1 12" xfId="417"/>
    <cellStyle name="Cabe‡alho 1 13" xfId="418"/>
    <cellStyle name="Cabe‡alho 1 14" xfId="419"/>
    <cellStyle name="Cabe‡alho 1 15" xfId="420"/>
    <cellStyle name="Cabe‡alho 1 16" xfId="421"/>
    <cellStyle name="Cabe‡alho 1 17" xfId="422"/>
    <cellStyle name="Cabe‡alho 1 18" xfId="423"/>
    <cellStyle name="Cabe‡alho 1 19" xfId="424"/>
    <cellStyle name="Cabe‡alho 1 2" xfId="425"/>
    <cellStyle name="Cabe‡alho 1 2 2" xfId="426"/>
    <cellStyle name="Cabe‡alho 1 2 3" xfId="427"/>
    <cellStyle name="Cabe‡alho 1 20" xfId="428"/>
    <cellStyle name="Cabe‡alho 1 21" xfId="429"/>
    <cellStyle name="Cabe‡alho 1 22" xfId="430"/>
    <cellStyle name="Cabe‡alho 1 23" xfId="431"/>
    <cellStyle name="Cabe‡alho 1 24" xfId="432"/>
    <cellStyle name="Cabe‡alho 1 25" xfId="433"/>
    <cellStyle name="Cabe‡alho 1 26" xfId="434"/>
    <cellStyle name="Cabe‡alho 1 27" xfId="435"/>
    <cellStyle name="Cabe‡alho 1 28" xfId="436"/>
    <cellStyle name="Cabe‡alho 1 29" xfId="437"/>
    <cellStyle name="Cabe‡alho 1 3" xfId="438"/>
    <cellStyle name="Cabe‡alho 1 30" xfId="439"/>
    <cellStyle name="Cabe‡alho 1 31" xfId="440"/>
    <cellStyle name="Cabe‡alho 1 32" xfId="441"/>
    <cellStyle name="Cabe‡alho 1 33" xfId="442"/>
    <cellStyle name="Cabe‡alho 1 34" xfId="443"/>
    <cellStyle name="Cabe‡alho 1 4" xfId="444"/>
    <cellStyle name="Cabe‡alho 1 5" xfId="445"/>
    <cellStyle name="Cabe‡alho 1 6" xfId="446"/>
    <cellStyle name="Cabe‡alho 1 7" xfId="447"/>
    <cellStyle name="Cabe‡alho 1 8" xfId="448"/>
    <cellStyle name="Cabe‡alho 1 9" xfId="449"/>
    <cellStyle name="Cabe‡alho 2" xfId="450"/>
    <cellStyle name="Cabe‡alho 2 10" xfId="451"/>
    <cellStyle name="Cabe‡alho 2 11" xfId="452"/>
    <cellStyle name="Cabe‡alho 2 12" xfId="453"/>
    <cellStyle name="Cabe‡alho 2 13" xfId="454"/>
    <cellStyle name="Cabe‡alho 2 14" xfId="455"/>
    <cellStyle name="Cabe‡alho 2 15" xfId="456"/>
    <cellStyle name="Cabe‡alho 2 16" xfId="457"/>
    <cellStyle name="Cabe‡alho 2 17" xfId="458"/>
    <cellStyle name="Cabe‡alho 2 18" xfId="459"/>
    <cellStyle name="Cabe‡alho 2 19" xfId="460"/>
    <cellStyle name="Cabe‡alho 2 2" xfId="461"/>
    <cellStyle name="Cabe‡alho 2 2 2" xfId="462"/>
    <cellStyle name="Cabe‡alho 2 2 3" xfId="463"/>
    <cellStyle name="Cabe‡alho 2 20" xfId="464"/>
    <cellStyle name="Cabe‡alho 2 21" xfId="465"/>
    <cellStyle name="Cabe‡alho 2 22" xfId="466"/>
    <cellStyle name="Cabe‡alho 2 23" xfId="467"/>
    <cellStyle name="Cabe‡alho 2 24" xfId="468"/>
    <cellStyle name="Cabe‡alho 2 25" xfId="469"/>
    <cellStyle name="Cabe‡alho 2 26" xfId="470"/>
    <cellStyle name="Cabe‡alho 2 27" xfId="471"/>
    <cellStyle name="Cabe‡alho 2 28" xfId="472"/>
    <cellStyle name="Cabe‡alho 2 29" xfId="473"/>
    <cellStyle name="Cabe‡alho 2 3" xfId="474"/>
    <cellStyle name="Cabe‡alho 2 30" xfId="475"/>
    <cellStyle name="Cabe‡alho 2 31" xfId="476"/>
    <cellStyle name="Cabe‡alho 2 32" xfId="477"/>
    <cellStyle name="Cabe‡alho 2 33" xfId="478"/>
    <cellStyle name="Cabe‡alho 2 34" xfId="479"/>
    <cellStyle name="Cabe‡alho 2 4" xfId="480"/>
    <cellStyle name="Cabe‡alho 2 5" xfId="481"/>
    <cellStyle name="Cabe‡alho 2 6" xfId="482"/>
    <cellStyle name="Cabe‡alho 2 7" xfId="483"/>
    <cellStyle name="Cabe‡alho 2 8" xfId="484"/>
    <cellStyle name="Cabe‡alho 2 9" xfId="485"/>
    <cellStyle name="Cabeçalho 1" xfId="486"/>
    <cellStyle name="Cabeçalho 1 10" xfId="487"/>
    <cellStyle name="Cabeçalho 1 11" xfId="488"/>
    <cellStyle name="Cabeçalho 1 12" xfId="489"/>
    <cellStyle name="Cabeçalho 1 13" xfId="490"/>
    <cellStyle name="Cabeçalho 1 14" xfId="491"/>
    <cellStyle name="Cabeçalho 1 15" xfId="492"/>
    <cellStyle name="Cabeçalho 1 16" xfId="493"/>
    <cellStyle name="Cabeçalho 1 17" xfId="494"/>
    <cellStyle name="Cabeçalho 1 18" xfId="495"/>
    <cellStyle name="Cabeçalho 1 19" xfId="496"/>
    <cellStyle name="Cabeçalho 1 2" xfId="497"/>
    <cellStyle name="Cabeçalho 1 2 2" xfId="498"/>
    <cellStyle name="Cabeçalho 1 2 3" xfId="499"/>
    <cellStyle name="Cabeçalho 1 20" xfId="500"/>
    <cellStyle name="Cabeçalho 1 21" xfId="501"/>
    <cellStyle name="Cabeçalho 1 22" xfId="502"/>
    <cellStyle name="Cabeçalho 1 23" xfId="503"/>
    <cellStyle name="Cabeçalho 1 24" xfId="504"/>
    <cellStyle name="Cabeçalho 1 25" xfId="505"/>
    <cellStyle name="Cabeçalho 1 26" xfId="506"/>
    <cellStyle name="Cabeçalho 1 27" xfId="507"/>
    <cellStyle name="Cabeçalho 1 28" xfId="508"/>
    <cellStyle name="Cabeçalho 1 29" xfId="509"/>
    <cellStyle name="Cabeçalho 1 3" xfId="510"/>
    <cellStyle name="Cabeçalho 1 30" xfId="511"/>
    <cellStyle name="Cabeçalho 1 31" xfId="512"/>
    <cellStyle name="Cabeçalho 1 32" xfId="513"/>
    <cellStyle name="Cabeçalho 1 33" xfId="514"/>
    <cellStyle name="Cabeçalho 1 4" xfId="515"/>
    <cellStyle name="Cabeçalho 1 5" xfId="516"/>
    <cellStyle name="Cabeçalho 1 6" xfId="517"/>
    <cellStyle name="Cabeçalho 1 7" xfId="518"/>
    <cellStyle name="Cabeçalho 1 8" xfId="519"/>
    <cellStyle name="Cabeçalho 1 9" xfId="520"/>
    <cellStyle name="Cabeçalho 2" xfId="521"/>
    <cellStyle name="Cabeçalho 2 10" xfId="522"/>
    <cellStyle name="Cabeçalho 2 11" xfId="523"/>
    <cellStyle name="Cabeçalho 2 12" xfId="524"/>
    <cellStyle name="Cabeçalho 2 13" xfId="525"/>
    <cellStyle name="Cabeçalho 2 14" xfId="526"/>
    <cellStyle name="Cabeçalho 2 15" xfId="527"/>
    <cellStyle name="Cabeçalho 2 16" xfId="528"/>
    <cellStyle name="Cabeçalho 2 17" xfId="529"/>
    <cellStyle name="Cabeçalho 2 18" xfId="530"/>
    <cellStyle name="Cabeçalho 2 19" xfId="531"/>
    <cellStyle name="Cabeçalho 2 2" xfId="532"/>
    <cellStyle name="Cabeçalho 2 2 2" xfId="533"/>
    <cellStyle name="Cabeçalho 2 2 3" xfId="534"/>
    <cellStyle name="Cabeçalho 2 20" xfId="535"/>
    <cellStyle name="Cabeçalho 2 21" xfId="536"/>
    <cellStyle name="Cabeçalho 2 22" xfId="537"/>
    <cellStyle name="Cabeçalho 2 23" xfId="538"/>
    <cellStyle name="Cabeçalho 2 24" xfId="539"/>
    <cellStyle name="Cabeçalho 2 25" xfId="540"/>
    <cellStyle name="Cabeçalho 2 26" xfId="541"/>
    <cellStyle name="Cabeçalho 2 27" xfId="542"/>
    <cellStyle name="Cabeçalho 2 28" xfId="543"/>
    <cellStyle name="Cabeçalho 2 29" xfId="544"/>
    <cellStyle name="Cabeçalho 2 3" xfId="545"/>
    <cellStyle name="Cabeçalho 2 30" xfId="546"/>
    <cellStyle name="Cabeçalho 2 31" xfId="547"/>
    <cellStyle name="Cabeçalho 2 32" xfId="548"/>
    <cellStyle name="Cabeçalho 2 33" xfId="549"/>
    <cellStyle name="Cabeçalho 2 34" xfId="550"/>
    <cellStyle name="Cabeçalho 2 4" xfId="551"/>
    <cellStyle name="Cabeçalho 2 5" xfId="552"/>
    <cellStyle name="Cabeçalho 2 6" xfId="553"/>
    <cellStyle name="Cabeçalho 2 7" xfId="554"/>
    <cellStyle name="Cabeçalho 2 8" xfId="555"/>
    <cellStyle name="Cabeçalho 2 9" xfId="556"/>
    <cellStyle name="Cabecera 1" xfId="557"/>
    <cellStyle name="Cabecera 1 2" xfId="558"/>
    <cellStyle name="Cabecera 2" xfId="559"/>
    <cellStyle name="Cabecera 2 2" xfId="560"/>
    <cellStyle name="caché" xfId="561"/>
    <cellStyle name="Calc Currency (0)" xfId="562"/>
    <cellStyle name="Calc Currency (2)" xfId="563"/>
    <cellStyle name="Calc Currency (2) 2" xfId="564"/>
    <cellStyle name="Calc Percent (0)" xfId="565"/>
    <cellStyle name="Calc Percent (1)" xfId="566"/>
    <cellStyle name="Calc Percent (2)" xfId="567"/>
    <cellStyle name="Calc Units (0)" xfId="568"/>
    <cellStyle name="Calc Units (0) 2" xfId="569"/>
    <cellStyle name="Calc Units (1)" xfId="570"/>
    <cellStyle name="Calc Units (1) 2" xfId="571"/>
    <cellStyle name="Calc Units (2)" xfId="572"/>
    <cellStyle name="Calc Units (2) 2" xfId="573"/>
    <cellStyle name="Calcul" xfId="574"/>
    <cellStyle name="Calculation 2" xfId="575"/>
    <cellStyle name="Calculation 2 2" xfId="576"/>
    <cellStyle name="Calculation 2 2 2" xfId="577"/>
    <cellStyle name="Cálculo" xfId="578"/>
    <cellStyle name="Capítulo" xfId="579"/>
    <cellStyle name="Capítulo 10" xfId="580"/>
    <cellStyle name="Capítulo 11" xfId="581"/>
    <cellStyle name="Capítulo 12" xfId="582"/>
    <cellStyle name="Capítulo 13" xfId="583"/>
    <cellStyle name="Capítulo 14" xfId="584"/>
    <cellStyle name="Capítulo 15" xfId="585"/>
    <cellStyle name="Capítulo 16" xfId="586"/>
    <cellStyle name="Capítulo 17" xfId="587"/>
    <cellStyle name="Capítulo 18" xfId="588"/>
    <cellStyle name="Capítulo 19" xfId="589"/>
    <cellStyle name="Capítulo 2" xfId="590"/>
    <cellStyle name="Capítulo 2 2" xfId="591"/>
    <cellStyle name="Capítulo 2 3" xfId="592"/>
    <cellStyle name="Capítulo 20" xfId="593"/>
    <cellStyle name="Capítulo 21" xfId="594"/>
    <cellStyle name="Capítulo 22" xfId="595"/>
    <cellStyle name="Capítulo 23" xfId="596"/>
    <cellStyle name="Capítulo 24" xfId="597"/>
    <cellStyle name="Capítulo 25" xfId="598"/>
    <cellStyle name="Capítulo 26" xfId="599"/>
    <cellStyle name="Capítulo 27" xfId="600"/>
    <cellStyle name="Capítulo 28" xfId="601"/>
    <cellStyle name="Capítulo 29" xfId="602"/>
    <cellStyle name="Capítulo 3" xfId="603"/>
    <cellStyle name="Capítulo 30" xfId="604"/>
    <cellStyle name="Capítulo 31" xfId="605"/>
    <cellStyle name="Capítulo 32" xfId="606"/>
    <cellStyle name="Capítulo 33" xfId="607"/>
    <cellStyle name="Capítulo 4" xfId="608"/>
    <cellStyle name="Capítulo 5" xfId="609"/>
    <cellStyle name="Capítulo 6" xfId="610"/>
    <cellStyle name="Capítulo 7" xfId="611"/>
    <cellStyle name="Capítulo 8" xfId="612"/>
    <cellStyle name="Capítulo 9" xfId="613"/>
    <cellStyle name="Celda de comprobación" xfId="614"/>
    <cellStyle name="Celda vinculada" xfId="615"/>
    <cellStyle name="Celkem" xfId="616"/>
    <cellStyle name="cell" xfId="617"/>
    <cellStyle name="cell 2" xfId="618"/>
    <cellStyle name="Cellule liée" xfId="619"/>
    <cellStyle name="Check Cell 2" xfId="620"/>
    <cellStyle name="CHF" xfId="621"/>
    <cellStyle name="CHF 2" xfId="622"/>
    <cellStyle name="Clive" xfId="623"/>
    <cellStyle name="Clive 2" xfId="624"/>
    <cellStyle name="Clive_WEOInput" xfId="625"/>
    <cellStyle name="clsAltData" xfId="626"/>
    <cellStyle name="clsAltData 2" xfId="627"/>
    <cellStyle name="clsAltDataPrezn1" xfId="628"/>
    <cellStyle name="clsAltDataPrezn1 2" xfId="629"/>
    <cellStyle name="clsAltDataPrezn3" xfId="630"/>
    <cellStyle name="clsAltDataPrezn3 2" xfId="631"/>
    <cellStyle name="clsAltDataPrezn4" xfId="632"/>
    <cellStyle name="clsAltDataPrezn4 2" xfId="633"/>
    <cellStyle name="clsAltDataPrezn5" xfId="634"/>
    <cellStyle name="clsAltDataPrezn5 2" xfId="635"/>
    <cellStyle name="clsAltDataPrezn6" xfId="636"/>
    <cellStyle name="clsAltDataPrezn6 2" xfId="637"/>
    <cellStyle name="clsAltMRVData" xfId="638"/>
    <cellStyle name="clsAltMRVData 2" xfId="639"/>
    <cellStyle name="clsAltMRVDataPrezn1" xfId="640"/>
    <cellStyle name="clsAltMRVDataPrezn1 2" xfId="641"/>
    <cellStyle name="clsAltMRVDataPrezn3" xfId="642"/>
    <cellStyle name="clsAltMRVDataPrezn3 2" xfId="643"/>
    <cellStyle name="clsAltMRVDataPrezn4" xfId="644"/>
    <cellStyle name="clsAltMRVDataPrezn4 2" xfId="645"/>
    <cellStyle name="clsAltMRVDataPrezn5" xfId="646"/>
    <cellStyle name="clsAltMRVDataPrezn5 2" xfId="647"/>
    <cellStyle name="clsAltMRVDataPrezn6" xfId="648"/>
    <cellStyle name="clsAltMRVDataPrezn6 2" xfId="649"/>
    <cellStyle name="clsAltRowHeader" xfId="650"/>
    <cellStyle name="clsAltRowHeader 2" xfId="651"/>
    <cellStyle name="clsBlank" xfId="652"/>
    <cellStyle name="clsColumnHeader" xfId="653"/>
    <cellStyle name="clsColumnHeader 2" xfId="654"/>
    <cellStyle name="clsColumnHeader1" xfId="655"/>
    <cellStyle name="clsColumnHeader2" xfId="656"/>
    <cellStyle name="clsData" xfId="657"/>
    <cellStyle name="clsData 2" xfId="658"/>
    <cellStyle name="clsDataPrezn1" xfId="659"/>
    <cellStyle name="clsDataPrezn1 2" xfId="660"/>
    <cellStyle name="clsDataPrezn3" xfId="661"/>
    <cellStyle name="clsDataPrezn3 2" xfId="662"/>
    <cellStyle name="clsDataPrezn4" xfId="663"/>
    <cellStyle name="clsDataPrezn4 2" xfId="664"/>
    <cellStyle name="clsDataPrezn5" xfId="665"/>
    <cellStyle name="clsDataPrezn5 2" xfId="666"/>
    <cellStyle name="clsDataPrezn6" xfId="667"/>
    <cellStyle name="clsDataPrezn6 2" xfId="668"/>
    <cellStyle name="clsDefault" xfId="669"/>
    <cellStyle name="clsDefault 2" xfId="670"/>
    <cellStyle name="clsFooter" xfId="671"/>
    <cellStyle name="clsFooter 2" xfId="672"/>
    <cellStyle name="clsIndexTableData" xfId="673"/>
    <cellStyle name="clsIndexTableHdr" xfId="674"/>
    <cellStyle name="clsIndexTableTitle" xfId="675"/>
    <cellStyle name="clsIndexTableTitle 2" xfId="676"/>
    <cellStyle name="clsMRVData" xfId="677"/>
    <cellStyle name="clsMRVData 2" xfId="678"/>
    <cellStyle name="clsMRVDataPrezn1" xfId="679"/>
    <cellStyle name="clsMRVDataPrezn1 2" xfId="680"/>
    <cellStyle name="clsMRVDataPrezn3" xfId="681"/>
    <cellStyle name="clsMRVDataPrezn3 2" xfId="682"/>
    <cellStyle name="clsMRVDataPrezn4" xfId="683"/>
    <cellStyle name="clsMRVDataPrezn4 2" xfId="684"/>
    <cellStyle name="clsMRVDataPrezn5" xfId="685"/>
    <cellStyle name="clsMRVDataPrezn5 2" xfId="686"/>
    <cellStyle name="clsMRVDataPrezn6" xfId="687"/>
    <cellStyle name="clsMRVDataPrezn6 2" xfId="688"/>
    <cellStyle name="clsMRVRow" xfId="689"/>
    <cellStyle name="clsReportFooter" xfId="690"/>
    <cellStyle name="clsReportFooter 2" xfId="691"/>
    <cellStyle name="clsReportFooter_e8cce338-128e-4929-87b2-8fdbc7656ea8" xfId="692"/>
    <cellStyle name="clsReportHeader" xfId="693"/>
    <cellStyle name="clsReportHeader 2" xfId="694"/>
    <cellStyle name="clsReportHeader_e8cce338-128e-4929-87b2-8fdbc7656ea8" xfId="695"/>
    <cellStyle name="clsRowHeader" xfId="696"/>
    <cellStyle name="clsRowHeader 2" xfId="697"/>
    <cellStyle name="clsRowHeader_CIV MDG Progress - WB  (2)" xfId="698"/>
    <cellStyle name="clsRptComment" xfId="699"/>
    <cellStyle name="clsRptComment 2" xfId="700"/>
    <cellStyle name="clsScale" xfId="701"/>
    <cellStyle name="clsScale 2" xfId="702"/>
    <cellStyle name="clsSection" xfId="703"/>
    <cellStyle name="clsSection 2" xfId="704"/>
    <cellStyle name="clsSection_CIV MDG Progress - WB  (2)" xfId="705"/>
    <cellStyle name="column" xfId="706"/>
    <cellStyle name="Column Heading" xfId="707"/>
    <cellStyle name="Column Heading 2" xfId="708"/>
    <cellStyle name="Column Heading Center" xfId="709"/>
    <cellStyle name="Column Heading Center 2" xfId="710"/>
    <cellStyle name="Column Heading Center 2 2" xfId="711"/>
    <cellStyle name="Column Heading Center 3" xfId="712"/>
    <cellStyle name="Column Heading Center 3 2" xfId="713"/>
    <cellStyle name="Column Heading Center 4" xfId="714"/>
    <cellStyle name="Column Spanner" xfId="715"/>
    <cellStyle name="Column Spanner 2" xfId="716"/>
    <cellStyle name="Column Spanner No Borders" xfId="717"/>
    <cellStyle name="Column Spanner No Borders 2" xfId="718"/>
    <cellStyle name="Column Spanner No Borders 2 2" xfId="719"/>
    <cellStyle name="Column Spanner No Borders 3" xfId="720"/>
    <cellStyle name="Column Spanner No Borders 3 2" xfId="721"/>
    <cellStyle name="Column Spanner No Borders 4" xfId="722"/>
    <cellStyle name="Column Spanner No Borders 4 2" xfId="723"/>
    <cellStyle name="Column Spanner No Borders 5" xfId="724"/>
    <cellStyle name="Comma  - Style1" xfId="725"/>
    <cellStyle name="Comma  - Style1 2" xfId="726"/>
    <cellStyle name="Comma  - Style2" xfId="727"/>
    <cellStyle name="Comma  - Style3" xfId="728"/>
    <cellStyle name="Comma  - Style4" xfId="729"/>
    <cellStyle name="Comma  - Style5" xfId="730"/>
    <cellStyle name="Comma  - Style6" xfId="731"/>
    <cellStyle name="Comma  - Style7" xfId="732"/>
    <cellStyle name="Comma  - Style8" xfId="733"/>
    <cellStyle name="Comma  [1]" xfId="734"/>
    <cellStyle name="Comma [0] 2" xfId="735"/>
    <cellStyle name="Comma [0] 3" xfId="736"/>
    <cellStyle name="Comma [00]" xfId="737"/>
    <cellStyle name="Comma [00] 2" xfId="738"/>
    <cellStyle name="Comma [1]" xfId="739"/>
    <cellStyle name="Comma 0" xfId="740"/>
    <cellStyle name="Comma 10" xfId="741"/>
    <cellStyle name="Comma 10 2" xfId="742"/>
    <cellStyle name="Comma 11" xfId="743"/>
    <cellStyle name="Comma 11 2" xfId="744"/>
    <cellStyle name="Comma 12" xfId="745"/>
    <cellStyle name="Comma 12 2" xfId="746"/>
    <cellStyle name="Comma 13" xfId="747"/>
    <cellStyle name="Comma 13 2" xfId="748"/>
    <cellStyle name="Comma 14" xfId="749"/>
    <cellStyle name="Comma 14 2" xfId="750"/>
    <cellStyle name="Comma 15" xfId="751"/>
    <cellStyle name="Comma 15 2" xfId="752"/>
    <cellStyle name="Comma 16" xfId="753"/>
    <cellStyle name="Comma 16 2" xfId="754"/>
    <cellStyle name="Comma 17" xfId="755"/>
    <cellStyle name="Comma 17 2" xfId="756"/>
    <cellStyle name="Comma 18" xfId="757"/>
    <cellStyle name="Comma 18 2" xfId="758"/>
    <cellStyle name="Comma 19" xfId="759"/>
    <cellStyle name="Comma 19 2" xfId="760"/>
    <cellStyle name="Comma 2" xfId="761"/>
    <cellStyle name="Comma 2 2" xfId="762"/>
    <cellStyle name="Comma 2 2 2" xfId="763"/>
    <cellStyle name="Comma 2 3" xfId="764"/>
    <cellStyle name="Comma 2 3 2" xfId="765"/>
    <cellStyle name="Comma 2 4" xfId="766"/>
    <cellStyle name="Comma 2 5" xfId="767"/>
    <cellStyle name="Comma 20" xfId="768"/>
    <cellStyle name="Comma 20 2" xfId="769"/>
    <cellStyle name="Comma 21" xfId="770"/>
    <cellStyle name="Comma 21 2" xfId="771"/>
    <cellStyle name="Comma 22" xfId="772"/>
    <cellStyle name="Comma 22 2" xfId="773"/>
    <cellStyle name="Comma 23" xfId="774"/>
    <cellStyle name="Comma 23 2" xfId="775"/>
    <cellStyle name="Comma 24" xfId="776"/>
    <cellStyle name="Comma 24 2" xfId="777"/>
    <cellStyle name="Comma 25" xfId="778"/>
    <cellStyle name="Comma 25 2" xfId="779"/>
    <cellStyle name="Comma 26" xfId="780"/>
    <cellStyle name="Comma 26 2" xfId="781"/>
    <cellStyle name="Comma 27" xfId="782"/>
    <cellStyle name="Comma 27 2" xfId="783"/>
    <cellStyle name="Comma 28" xfId="784"/>
    <cellStyle name="Comma 28 2" xfId="785"/>
    <cellStyle name="Comma 29" xfId="786"/>
    <cellStyle name="Comma 29 2" xfId="787"/>
    <cellStyle name="Comma 3" xfId="788"/>
    <cellStyle name="Comma 3 2" xfId="789"/>
    <cellStyle name="Comma 3 2 2" xfId="790"/>
    <cellStyle name="Comma 3 2 3" xfId="791"/>
    <cellStyle name="Comma 3 2 4" xfId="792"/>
    <cellStyle name="Comma 3 3" xfId="793"/>
    <cellStyle name="Comma 3 4" xfId="794"/>
    <cellStyle name="Comma 3 5" xfId="795"/>
    <cellStyle name="Comma 30" xfId="796"/>
    <cellStyle name="Comma 30 2" xfId="797"/>
    <cellStyle name="Comma 31" xfId="798"/>
    <cellStyle name="Comma 31 2" xfId="799"/>
    <cellStyle name="Comma 32" xfId="800"/>
    <cellStyle name="Comma 32 2" xfId="801"/>
    <cellStyle name="Comma 33" xfId="802"/>
    <cellStyle name="Comma 33 2" xfId="803"/>
    <cellStyle name="Comma 34" xfId="804"/>
    <cellStyle name="Comma 34 2" xfId="805"/>
    <cellStyle name="Comma 4" xfId="806"/>
    <cellStyle name="Comma 4 2" xfId="807"/>
    <cellStyle name="Comma 4 2 2" xfId="808"/>
    <cellStyle name="Comma 4 3" xfId="809"/>
    <cellStyle name="Comma 4 3 2" xfId="810"/>
    <cellStyle name="Comma 4 4" xfId="811"/>
    <cellStyle name="Comma 5" xfId="812"/>
    <cellStyle name="Comma 5 2" xfId="813"/>
    <cellStyle name="Comma 6" xfId="814"/>
    <cellStyle name="Comma 6 2" xfId="815"/>
    <cellStyle name="Comma 6 3" xfId="816"/>
    <cellStyle name="Comma 7" xfId="817"/>
    <cellStyle name="Comma 7 2" xfId="818"/>
    <cellStyle name="Comma 8" xfId="819"/>
    <cellStyle name="Comma 8 2" xfId="820"/>
    <cellStyle name="Comma 9" xfId="821"/>
    <cellStyle name="Comma 9 2" xfId="822"/>
    <cellStyle name="Comma(0)" xfId="823"/>
    <cellStyle name="comma(1)" xfId="824"/>
    <cellStyle name="Comma(3)" xfId="825"/>
    <cellStyle name="Comma(3) 2" xfId="826"/>
    <cellStyle name="Comma[0]" xfId="827"/>
    <cellStyle name="Comma[1]" xfId="828"/>
    <cellStyle name="Comma[2]__" xfId="829"/>
    <cellStyle name="Comma[3]" xfId="830"/>
    <cellStyle name="Comma[mine]" xfId="831"/>
    <cellStyle name="Comma[mine] 2" xfId="832"/>
    <cellStyle name="Comma0" xfId="833"/>
    <cellStyle name="Comma0 - Modelo1" xfId="834"/>
    <cellStyle name="Comma0 - Style1" xfId="835"/>
    <cellStyle name="Comma0 - Style3" xfId="836"/>
    <cellStyle name="Comma0 10" xfId="837"/>
    <cellStyle name="Comma0 10 2" xfId="838"/>
    <cellStyle name="Comma0 11" xfId="839"/>
    <cellStyle name="Comma0 11 2" xfId="840"/>
    <cellStyle name="Comma0 12" xfId="841"/>
    <cellStyle name="Comma0 12 2" xfId="842"/>
    <cellStyle name="Comma0 13" xfId="843"/>
    <cellStyle name="Comma0 13 2" xfId="844"/>
    <cellStyle name="Comma0 14" xfId="845"/>
    <cellStyle name="Comma0 14 2" xfId="846"/>
    <cellStyle name="Comma0 15" xfId="847"/>
    <cellStyle name="Comma0 15 2" xfId="848"/>
    <cellStyle name="Comma0 16" xfId="849"/>
    <cellStyle name="Comma0 16 2" xfId="850"/>
    <cellStyle name="Comma0 17" xfId="851"/>
    <cellStyle name="Comma0 17 2" xfId="852"/>
    <cellStyle name="Comma0 18" xfId="853"/>
    <cellStyle name="Comma0 18 2" xfId="854"/>
    <cellStyle name="Comma0 19" xfId="855"/>
    <cellStyle name="Comma0 19 2" xfId="856"/>
    <cellStyle name="Comma0 2" xfId="857"/>
    <cellStyle name="Comma0 2 2" xfId="858"/>
    <cellStyle name="Comma0 2 2 2" xfId="859"/>
    <cellStyle name="Comma0 2 3" xfId="860"/>
    <cellStyle name="Comma0 2 3 2" xfId="861"/>
    <cellStyle name="Comma0 20" xfId="862"/>
    <cellStyle name="Comma0 20 2" xfId="863"/>
    <cellStyle name="Comma0 21" xfId="864"/>
    <cellStyle name="Comma0 21 2" xfId="865"/>
    <cellStyle name="Comma0 22" xfId="866"/>
    <cellStyle name="Comma0 22 2" xfId="867"/>
    <cellStyle name="Comma0 23" xfId="868"/>
    <cellStyle name="Comma0 23 2" xfId="869"/>
    <cellStyle name="Comma0 24" xfId="870"/>
    <cellStyle name="Comma0 24 2" xfId="871"/>
    <cellStyle name="Comma0 25" xfId="872"/>
    <cellStyle name="Comma0 25 2" xfId="873"/>
    <cellStyle name="Comma0 26" xfId="874"/>
    <cellStyle name="Comma0 26 2" xfId="875"/>
    <cellStyle name="Comma0 27" xfId="876"/>
    <cellStyle name="Comma0 27 2" xfId="877"/>
    <cellStyle name="Comma0 28" xfId="878"/>
    <cellStyle name="Comma0 28 2" xfId="879"/>
    <cellStyle name="Comma0 29" xfId="880"/>
    <cellStyle name="Comma0 29 2" xfId="881"/>
    <cellStyle name="Comma0 3" xfId="882"/>
    <cellStyle name="Comma0 3 2" xfId="883"/>
    <cellStyle name="Comma0 30" xfId="884"/>
    <cellStyle name="Comma0 30 2" xfId="885"/>
    <cellStyle name="Comma0 31" xfId="886"/>
    <cellStyle name="Comma0 31 2" xfId="887"/>
    <cellStyle name="Comma0 32" xfId="888"/>
    <cellStyle name="Comma0 32 2" xfId="889"/>
    <cellStyle name="Comma0 33" xfId="890"/>
    <cellStyle name="Comma0 33 2" xfId="891"/>
    <cellStyle name="Comma0 34" xfId="892"/>
    <cellStyle name="Comma0 34 2" xfId="893"/>
    <cellStyle name="Comma0 35" xfId="894"/>
    <cellStyle name="Comma0 4" xfId="895"/>
    <cellStyle name="Comma0 4 2" xfId="896"/>
    <cellStyle name="Comma0 5" xfId="897"/>
    <cellStyle name="Comma0 5 2" xfId="898"/>
    <cellStyle name="Comma0 6" xfId="899"/>
    <cellStyle name="Comma0 6 2" xfId="900"/>
    <cellStyle name="Comma0 7" xfId="901"/>
    <cellStyle name="Comma0 7 2" xfId="902"/>
    <cellStyle name="Comma0 8" xfId="903"/>
    <cellStyle name="Comma0 8 2" xfId="904"/>
    <cellStyle name="Comma0 9" xfId="905"/>
    <cellStyle name="Comma0 9 2" xfId="906"/>
    <cellStyle name="Comma0_BG Money (current)" xfId="907"/>
    <cellStyle name="Comma1 - Modelo2" xfId="908"/>
    <cellStyle name="Comma1 - Style2" xfId="909"/>
    <cellStyle name="Commentaire" xfId="910"/>
    <cellStyle name="Continued" xfId="911"/>
    <cellStyle name="Continued 9pt" xfId="912"/>
    <cellStyle name="Continued 9pt 2" xfId="913"/>
    <cellStyle name="Continued 9pt 3" xfId="914"/>
    <cellStyle name="Curren - Style3" xfId="915"/>
    <cellStyle name="Curren - Style3 2" xfId="916"/>
    <cellStyle name="Curren - Style4" xfId="917"/>
    <cellStyle name="Curren - Style4 2" xfId="918"/>
    <cellStyle name="Currency (0.00)" xfId="919"/>
    <cellStyle name="Currency (0.00) 2" xfId="920"/>
    <cellStyle name="Currency [0] 2" xfId="921"/>
    <cellStyle name="Currency [00]" xfId="922"/>
    <cellStyle name="Currency [00] 2" xfId="923"/>
    <cellStyle name="Currency 0" xfId="924"/>
    <cellStyle name="Currency 10" xfId="925"/>
    <cellStyle name="Currency 10 2" xfId="926"/>
    <cellStyle name="Currency 11" xfId="927"/>
    <cellStyle name="Currency 11 2" xfId="928"/>
    <cellStyle name="Currency 12" xfId="929"/>
    <cellStyle name="Currency 12 2" xfId="930"/>
    <cellStyle name="Currency 13" xfId="931"/>
    <cellStyle name="Currency 13 2" xfId="932"/>
    <cellStyle name="Currency 14" xfId="933"/>
    <cellStyle name="Currency 14 2" xfId="934"/>
    <cellStyle name="Currency 15" xfId="935"/>
    <cellStyle name="Currency 15 2" xfId="936"/>
    <cellStyle name="Currency 16" xfId="937"/>
    <cellStyle name="Currency 16 2" xfId="938"/>
    <cellStyle name="Currency 17" xfId="939"/>
    <cellStyle name="Currency 17 2" xfId="940"/>
    <cellStyle name="Currency 18" xfId="941"/>
    <cellStyle name="Currency 18 2" xfId="942"/>
    <cellStyle name="Currency 19" xfId="943"/>
    <cellStyle name="Currency 19 2" xfId="944"/>
    <cellStyle name="Currency 2" xfId="945"/>
    <cellStyle name="Currency 2 2" xfId="946"/>
    <cellStyle name="Currency 2 2 2" xfId="947"/>
    <cellStyle name="Currency 2 3" xfId="948"/>
    <cellStyle name="Currency 2 3 2" xfId="949"/>
    <cellStyle name="Currency 20" xfId="950"/>
    <cellStyle name="Currency 20 2" xfId="951"/>
    <cellStyle name="Currency 21" xfId="952"/>
    <cellStyle name="Currency 21 2" xfId="953"/>
    <cellStyle name="Currency 22" xfId="954"/>
    <cellStyle name="Currency 22 2" xfId="955"/>
    <cellStyle name="Currency 23" xfId="956"/>
    <cellStyle name="Currency 23 2" xfId="957"/>
    <cellStyle name="Currency 24" xfId="958"/>
    <cellStyle name="Currency 24 2" xfId="959"/>
    <cellStyle name="Currency 25" xfId="960"/>
    <cellStyle name="Currency 25 2" xfId="961"/>
    <cellStyle name="Currency 26" xfId="962"/>
    <cellStyle name="Currency 26 2" xfId="963"/>
    <cellStyle name="Currency 27" xfId="964"/>
    <cellStyle name="Currency 27 2" xfId="965"/>
    <cellStyle name="Currency 28" xfId="966"/>
    <cellStyle name="Currency 28 2" xfId="967"/>
    <cellStyle name="Currency 29" xfId="968"/>
    <cellStyle name="Currency 29 2" xfId="969"/>
    <cellStyle name="Currency 3" xfId="970"/>
    <cellStyle name="Currency 3 2" xfId="971"/>
    <cellStyle name="Currency 30" xfId="972"/>
    <cellStyle name="Currency 30 2" xfId="973"/>
    <cellStyle name="Currency 31" xfId="974"/>
    <cellStyle name="Currency 31 2" xfId="975"/>
    <cellStyle name="Currency 32" xfId="976"/>
    <cellStyle name="Currency 32 2" xfId="977"/>
    <cellStyle name="Currency 33" xfId="978"/>
    <cellStyle name="Currency 33 2" xfId="979"/>
    <cellStyle name="Currency 34" xfId="980"/>
    <cellStyle name="Currency 34 2" xfId="981"/>
    <cellStyle name="Currency 35" xfId="982"/>
    <cellStyle name="Currency 4" xfId="983"/>
    <cellStyle name="Currency 4 2" xfId="984"/>
    <cellStyle name="Currency 5" xfId="985"/>
    <cellStyle name="Currency 5 2" xfId="986"/>
    <cellStyle name="Currency 6" xfId="987"/>
    <cellStyle name="Currency 6 2" xfId="988"/>
    <cellStyle name="Currency 7" xfId="989"/>
    <cellStyle name="Currency 7 2" xfId="990"/>
    <cellStyle name="Currency 8" xfId="991"/>
    <cellStyle name="Currency 8 2" xfId="992"/>
    <cellStyle name="Currency 9" xfId="993"/>
    <cellStyle name="Currency 9 2" xfId="994"/>
    <cellStyle name="Currency0" xfId="995"/>
    <cellStyle name="Currency0 10" xfId="996"/>
    <cellStyle name="Currency0 10 2" xfId="997"/>
    <cellStyle name="Currency0 11" xfId="998"/>
    <cellStyle name="Currency0 11 2" xfId="999"/>
    <cellStyle name="Currency0 12" xfId="1000"/>
    <cellStyle name="Currency0 12 2" xfId="1001"/>
    <cellStyle name="Currency0 13" xfId="1002"/>
    <cellStyle name="Currency0 13 2" xfId="1003"/>
    <cellStyle name="Currency0 14" xfId="1004"/>
    <cellStyle name="Currency0 14 2" xfId="1005"/>
    <cellStyle name="Currency0 15" xfId="1006"/>
    <cellStyle name="Currency0 15 2" xfId="1007"/>
    <cellStyle name="Currency0 16" xfId="1008"/>
    <cellStyle name="Currency0 16 2" xfId="1009"/>
    <cellStyle name="Currency0 17" xfId="1010"/>
    <cellStyle name="Currency0 17 2" xfId="1011"/>
    <cellStyle name="Currency0 18" xfId="1012"/>
    <cellStyle name="Currency0 18 2" xfId="1013"/>
    <cellStyle name="Currency0 19" xfId="1014"/>
    <cellStyle name="Currency0 19 2" xfId="1015"/>
    <cellStyle name="Currency0 2" xfId="1016"/>
    <cellStyle name="Currency0 2 2" xfId="1017"/>
    <cellStyle name="Currency0 2 2 2" xfId="1018"/>
    <cellStyle name="Currency0 2 3" xfId="1019"/>
    <cellStyle name="Currency0 2 3 2" xfId="1020"/>
    <cellStyle name="Currency0 20" xfId="1021"/>
    <cellStyle name="Currency0 20 2" xfId="1022"/>
    <cellStyle name="Currency0 21" xfId="1023"/>
    <cellStyle name="Currency0 21 2" xfId="1024"/>
    <cellStyle name="Currency0 22" xfId="1025"/>
    <cellStyle name="Currency0 22 2" xfId="1026"/>
    <cellStyle name="Currency0 23" xfId="1027"/>
    <cellStyle name="Currency0 23 2" xfId="1028"/>
    <cellStyle name="Currency0 24" xfId="1029"/>
    <cellStyle name="Currency0 24 2" xfId="1030"/>
    <cellStyle name="Currency0 25" xfId="1031"/>
    <cellStyle name="Currency0 25 2" xfId="1032"/>
    <cellStyle name="Currency0 26" xfId="1033"/>
    <cellStyle name="Currency0 26 2" xfId="1034"/>
    <cellStyle name="Currency0 27" xfId="1035"/>
    <cellStyle name="Currency0 27 2" xfId="1036"/>
    <cellStyle name="Currency0 28" xfId="1037"/>
    <cellStyle name="Currency0 28 2" xfId="1038"/>
    <cellStyle name="Currency0 29" xfId="1039"/>
    <cellStyle name="Currency0 29 2" xfId="1040"/>
    <cellStyle name="Currency0 3" xfId="1041"/>
    <cellStyle name="Currency0 3 2" xfId="1042"/>
    <cellStyle name="Currency0 30" xfId="1043"/>
    <cellStyle name="Currency0 30 2" xfId="1044"/>
    <cellStyle name="Currency0 31" xfId="1045"/>
    <cellStyle name="Currency0 31 2" xfId="1046"/>
    <cellStyle name="Currency0 32" xfId="1047"/>
    <cellStyle name="Currency0 32 2" xfId="1048"/>
    <cellStyle name="Currency0 33" xfId="1049"/>
    <cellStyle name="Currency0 33 2" xfId="1050"/>
    <cellStyle name="Currency0 34" xfId="1051"/>
    <cellStyle name="Currency0 34 2" xfId="1052"/>
    <cellStyle name="Currency0 35" xfId="1053"/>
    <cellStyle name="Currency0 4" xfId="1054"/>
    <cellStyle name="Currency0 4 2" xfId="1055"/>
    <cellStyle name="Currency0 5" xfId="1056"/>
    <cellStyle name="Currency0 5 2" xfId="1057"/>
    <cellStyle name="Currency0 6" xfId="1058"/>
    <cellStyle name="Currency0 6 2" xfId="1059"/>
    <cellStyle name="Currency0 7" xfId="1060"/>
    <cellStyle name="Currency0 7 2" xfId="1061"/>
    <cellStyle name="Currency0 8" xfId="1062"/>
    <cellStyle name="Currency0 8 2" xfId="1063"/>
    <cellStyle name="Currency0 9" xfId="1064"/>
    <cellStyle name="Currency0 9 2" xfId="1065"/>
    <cellStyle name="Currency0_Comp_aut" xfId="1066"/>
    <cellStyle name="Dane wejściowe" xfId="1067"/>
    <cellStyle name="Dane wyjściowe" xfId="1068"/>
    <cellStyle name="Data" xfId="1069"/>
    <cellStyle name="Data 10" xfId="1070"/>
    <cellStyle name="Data 11" xfId="1071"/>
    <cellStyle name="Data 12" xfId="1072"/>
    <cellStyle name="Data 13" xfId="1073"/>
    <cellStyle name="Data 14" xfId="1074"/>
    <cellStyle name="Data 15" xfId="1075"/>
    <cellStyle name="Data 16" xfId="1076"/>
    <cellStyle name="Data 17" xfId="1077"/>
    <cellStyle name="Data 18" xfId="1078"/>
    <cellStyle name="Data 19" xfId="1079"/>
    <cellStyle name="Data 2" xfId="1080"/>
    <cellStyle name="Data 2 2" xfId="1081"/>
    <cellStyle name="Data 2 3" xfId="1082"/>
    <cellStyle name="Data 2 4" xfId="1083"/>
    <cellStyle name="Data 20" xfId="1084"/>
    <cellStyle name="Data 21" xfId="1085"/>
    <cellStyle name="Data 22" xfId="1086"/>
    <cellStyle name="Data 23" xfId="1087"/>
    <cellStyle name="Data 24" xfId="1088"/>
    <cellStyle name="Data 25" xfId="1089"/>
    <cellStyle name="Data 26" xfId="1090"/>
    <cellStyle name="Data 27" xfId="1091"/>
    <cellStyle name="Data 28" xfId="1092"/>
    <cellStyle name="Data 29" xfId="1093"/>
    <cellStyle name="Data 3" xfId="1094"/>
    <cellStyle name="Data 30" xfId="1095"/>
    <cellStyle name="Data 31" xfId="1096"/>
    <cellStyle name="Data 32" xfId="1097"/>
    <cellStyle name="Data 33" xfId="1098"/>
    <cellStyle name="Data 34" xfId="1099"/>
    <cellStyle name="Data 4" xfId="1100"/>
    <cellStyle name="Data 5" xfId="1101"/>
    <cellStyle name="Data 6" xfId="1102"/>
    <cellStyle name="Data 7" xfId="1103"/>
    <cellStyle name="Data 8" xfId="1104"/>
    <cellStyle name="Data 9" xfId="1105"/>
    <cellStyle name="Data Helvetica Righ" xfId="1106"/>
    <cellStyle name="Data Helvetica Righ 2" xfId="1107"/>
    <cellStyle name="Data Helvetica Right" xfId="1108"/>
    <cellStyle name="Data Helvetica Right 2" xfId="1109"/>
    <cellStyle name="Data Helvetica Right 3" xfId="1110"/>
    <cellStyle name="DataC" xfId="1111"/>
    <cellStyle name="DataC 2" xfId="1112"/>
    <cellStyle name="DataC 3" xfId="1113"/>
    <cellStyle name="Date" xfId="1114"/>
    <cellStyle name="Date 10" xfId="1115"/>
    <cellStyle name="Date 10 2" xfId="1116"/>
    <cellStyle name="Date 11" xfId="1117"/>
    <cellStyle name="Date 11 2" xfId="1118"/>
    <cellStyle name="Date 12" xfId="1119"/>
    <cellStyle name="Date 12 2" xfId="1120"/>
    <cellStyle name="Date 13" xfId="1121"/>
    <cellStyle name="Date 13 2" xfId="1122"/>
    <cellStyle name="Date 14" xfId="1123"/>
    <cellStyle name="Date 14 2" xfId="1124"/>
    <cellStyle name="Date 15" xfId="1125"/>
    <cellStyle name="Date 15 2" xfId="1126"/>
    <cellStyle name="Date 16" xfId="1127"/>
    <cellStyle name="Date 16 2" xfId="1128"/>
    <cellStyle name="Date 17" xfId="1129"/>
    <cellStyle name="Date 17 2" xfId="1130"/>
    <cellStyle name="Date 18" xfId="1131"/>
    <cellStyle name="Date 18 2" xfId="1132"/>
    <cellStyle name="Date 19" xfId="1133"/>
    <cellStyle name="Date 19 2" xfId="1134"/>
    <cellStyle name="Date 2" xfId="1135"/>
    <cellStyle name="Date 2 2" xfId="1136"/>
    <cellStyle name="Date 2 2 2" xfId="1137"/>
    <cellStyle name="Date 2 3" xfId="1138"/>
    <cellStyle name="Date 2 3 2" xfId="1139"/>
    <cellStyle name="Date 20" xfId="1140"/>
    <cellStyle name="Date 20 2" xfId="1141"/>
    <cellStyle name="Date 21" xfId="1142"/>
    <cellStyle name="Date 21 2" xfId="1143"/>
    <cellStyle name="Date 22" xfId="1144"/>
    <cellStyle name="Date 22 2" xfId="1145"/>
    <cellStyle name="Date 23" xfId="1146"/>
    <cellStyle name="Date 23 2" xfId="1147"/>
    <cellStyle name="Date 24" xfId="1148"/>
    <cellStyle name="Date 24 2" xfId="1149"/>
    <cellStyle name="Date 25" xfId="1150"/>
    <cellStyle name="Date 25 2" xfId="1151"/>
    <cellStyle name="Date 26" xfId="1152"/>
    <cellStyle name="Date 26 2" xfId="1153"/>
    <cellStyle name="Date 27" xfId="1154"/>
    <cellStyle name="Date 27 2" xfId="1155"/>
    <cellStyle name="Date 28" xfId="1156"/>
    <cellStyle name="Date 28 2" xfId="1157"/>
    <cellStyle name="Date 29" xfId="1158"/>
    <cellStyle name="Date 29 2" xfId="1159"/>
    <cellStyle name="Date 3" xfId="1160"/>
    <cellStyle name="Date 3 2" xfId="1161"/>
    <cellStyle name="Date 30" xfId="1162"/>
    <cellStyle name="Date 30 2" xfId="1163"/>
    <cellStyle name="Date 31" xfId="1164"/>
    <cellStyle name="Date 31 2" xfId="1165"/>
    <cellStyle name="Date 32" xfId="1166"/>
    <cellStyle name="Date 32 2" xfId="1167"/>
    <cellStyle name="Date 33" xfId="1168"/>
    <cellStyle name="Date 33 2" xfId="1169"/>
    <cellStyle name="Date 34" xfId="1170"/>
    <cellStyle name="Date 34 2" xfId="1171"/>
    <cellStyle name="Date 35" xfId="1172"/>
    <cellStyle name="Date 4" xfId="1173"/>
    <cellStyle name="Date 4 2" xfId="1174"/>
    <cellStyle name="Date 5" xfId="1175"/>
    <cellStyle name="Date 5 2" xfId="1176"/>
    <cellStyle name="Date 6" xfId="1177"/>
    <cellStyle name="Date 6 2" xfId="1178"/>
    <cellStyle name="Date 7" xfId="1179"/>
    <cellStyle name="Date 7 2" xfId="1180"/>
    <cellStyle name="Date 8" xfId="1181"/>
    <cellStyle name="Date 8 2" xfId="1182"/>
    <cellStyle name="Date 9" xfId="1183"/>
    <cellStyle name="Date 9 2" xfId="1184"/>
    <cellStyle name="Date Aligned" xfId="1185"/>
    <cellStyle name="Date Released" xfId="1186"/>
    <cellStyle name="Date Short" xfId="1187"/>
    <cellStyle name="Datum" xfId="1188"/>
    <cellStyle name="day of week" xfId="1189"/>
    <cellStyle name="DEM" xfId="1190"/>
    <cellStyle name="DEM 2" xfId="1191"/>
    <cellStyle name="DEM_WEOInput" xfId="1192"/>
    <cellStyle name="Dezimal [0]_CoAsDCol" xfId="1193"/>
    <cellStyle name="Dezimal_CoAsDCol" xfId="1194"/>
    <cellStyle name="Dia" xfId="1195"/>
    <cellStyle name="diskette" xfId="1196"/>
    <cellStyle name="diskette 2" xfId="1197"/>
    <cellStyle name="Dobre" xfId="1198"/>
    <cellStyle name="données" xfId="1199"/>
    <cellStyle name="donnéesbord" xfId="1200"/>
    <cellStyle name="donnéesbord 2" xfId="1201"/>
    <cellStyle name="Dotted Line" xfId="1202"/>
    <cellStyle name="Dziesiêtny [0]_Locas" xfId="1203"/>
    <cellStyle name="Dziesiętny 2" xfId="1204"/>
    <cellStyle name="Dziesiętny 2 2" xfId="1205"/>
    <cellStyle name="Dziesiętny 2 3" xfId="1206"/>
    <cellStyle name="Dziesiętny 2 4" xfId="1207"/>
    <cellStyle name="Dziesiętny 2 5" xfId="1208"/>
    <cellStyle name="Dziesiętny 2 6" xfId="1209"/>
    <cellStyle name="Dziesiętny 2 7" xfId="1210"/>
    <cellStyle name="Dziesiętny 3" xfId="1211"/>
    <cellStyle name="Dziesiętny 3 2" xfId="1212"/>
    <cellStyle name="Dziesiętny 3 3" xfId="1213"/>
    <cellStyle name="Dziesiętny 3 4" xfId="1214"/>
    <cellStyle name="Dziesiętny 3 5" xfId="1215"/>
    <cellStyle name="Dziesiętny 3 6" xfId="1216"/>
    <cellStyle name="Dziesiętny 3 7" xfId="1217"/>
    <cellStyle name="Dziesiętny 4" xfId="1218"/>
    <cellStyle name="Dziesiętny 4 2" xfId="1219"/>
    <cellStyle name="Dziesiętny 4 3" xfId="1220"/>
    <cellStyle name="Dziesiętny 4 4" xfId="1221"/>
    <cellStyle name="Dziesiętny 4 5" xfId="1222"/>
    <cellStyle name="Dziesiętny 5" xfId="1223"/>
    <cellStyle name="Dziesiętny 5 2" xfId="1224"/>
    <cellStyle name="Dziesiętny 5 3" xfId="1225"/>
    <cellStyle name="Dziesiętny 5 4" xfId="1226"/>
    <cellStyle name="Dziesiętny 5 5" xfId="1227"/>
    <cellStyle name="Dziesiętny 6" xfId="1228"/>
    <cellStyle name="Dziesiętny 6 2" xfId="1229"/>
    <cellStyle name="Dziesiętny 6 3" xfId="1230"/>
    <cellStyle name="Dziesiętny 8" xfId="1231"/>
    <cellStyle name="Dziesiêtny_Locas" xfId="1232"/>
    <cellStyle name="Emphasis 1" xfId="1233"/>
    <cellStyle name="Emphasis 2" xfId="1234"/>
    <cellStyle name="Emphasis 3" xfId="1235"/>
    <cellStyle name="Encabez1" xfId="1236"/>
    <cellStyle name="Encabez2" xfId="1237"/>
    <cellStyle name="Encabezado 4" xfId="1238"/>
    <cellStyle name="Énfasis1" xfId="1239"/>
    <cellStyle name="Énfasis2" xfId="1240"/>
    <cellStyle name="Énfasis3" xfId="1241"/>
    <cellStyle name="Énfasis4" xfId="1242"/>
    <cellStyle name="Énfasis5" xfId="1243"/>
    <cellStyle name="Énfasis6" xfId="1244"/>
    <cellStyle name="Enter Currency (0)" xfId="1245"/>
    <cellStyle name="Enter Currency (0) 2" xfId="1246"/>
    <cellStyle name="Enter Currency (2)" xfId="1247"/>
    <cellStyle name="Enter Currency (2) 2" xfId="1248"/>
    <cellStyle name="Enter Units (0)" xfId="1249"/>
    <cellStyle name="Enter Units (0) 2" xfId="1250"/>
    <cellStyle name="Enter Units (1)" xfId="1251"/>
    <cellStyle name="Enter Units (1) 2" xfId="1252"/>
    <cellStyle name="Enter Units (2)" xfId="1253"/>
    <cellStyle name="Enter Units (2) 2" xfId="1254"/>
    <cellStyle name="Entrada" xfId="1255"/>
    <cellStyle name="Entrée" xfId="1256"/>
    <cellStyle name="eptembre" xfId="1257"/>
    <cellStyle name="eptembre 2" xfId="1258"/>
    <cellStyle name="eptembre 2 2" xfId="1259"/>
    <cellStyle name="eptembre 2 2 2" xfId="1260"/>
    <cellStyle name="eptembre 2 2 2 2" xfId="1261"/>
    <cellStyle name="eptembre 2 3" xfId="1262"/>
    <cellStyle name="eptembre 2 3 2" xfId="1263"/>
    <cellStyle name="eptembre 2 4" xfId="1264"/>
    <cellStyle name="eptembre 3" xfId="1265"/>
    <cellStyle name="eptembre 3 2" xfId="1266"/>
    <cellStyle name="eptembre 3 2 2" xfId="1267"/>
    <cellStyle name="eptembre 3 2 2 2" xfId="1268"/>
    <cellStyle name="eptembre 3 3" xfId="1269"/>
    <cellStyle name="eptembre 3 3 2" xfId="1270"/>
    <cellStyle name="eptembre 3 4" xfId="1271"/>
    <cellStyle name="eptembre 4" xfId="1272"/>
    <cellStyle name="eptembre 4 2" xfId="1273"/>
    <cellStyle name="eptembre 4 2 2" xfId="1274"/>
    <cellStyle name="eptembre_Readme" xfId="1275"/>
    <cellStyle name="Euro" xfId="1276"/>
    <cellStyle name="Euro 10" xfId="1277"/>
    <cellStyle name="Euro 10 2" xfId="1278"/>
    <cellStyle name="Euro 11" xfId="1279"/>
    <cellStyle name="Euro 11 2" xfId="1280"/>
    <cellStyle name="Euro 12" xfId="1281"/>
    <cellStyle name="Euro 12 2" xfId="1282"/>
    <cellStyle name="Euro 13" xfId="1283"/>
    <cellStyle name="Euro 13 2" xfId="1284"/>
    <cellStyle name="Euro 14" xfId="1285"/>
    <cellStyle name="Euro 14 2" xfId="1286"/>
    <cellStyle name="Euro 15" xfId="1287"/>
    <cellStyle name="Euro 15 2" xfId="1288"/>
    <cellStyle name="Euro 16" xfId="1289"/>
    <cellStyle name="Euro 16 2" xfId="1290"/>
    <cellStyle name="Euro 17" xfId="1291"/>
    <cellStyle name="Euro 17 2" xfId="1292"/>
    <cellStyle name="Euro 18" xfId="1293"/>
    <cellStyle name="Euro 18 2" xfId="1294"/>
    <cellStyle name="Euro 19" xfId="1295"/>
    <cellStyle name="Euro 19 2" xfId="1296"/>
    <cellStyle name="Euro 2" xfId="1297"/>
    <cellStyle name="Euro 2 2" xfId="1298"/>
    <cellStyle name="Euro 2 2 2" xfId="1299"/>
    <cellStyle name="Euro 2 3" xfId="1300"/>
    <cellStyle name="Euro 2 3 2" xfId="1301"/>
    <cellStyle name="Euro 20" xfId="1302"/>
    <cellStyle name="Euro 20 2" xfId="1303"/>
    <cellStyle name="Euro 21" xfId="1304"/>
    <cellStyle name="Euro 21 2" xfId="1305"/>
    <cellStyle name="Euro 22" xfId="1306"/>
    <cellStyle name="Euro 22 2" xfId="1307"/>
    <cellStyle name="Euro 23" xfId="1308"/>
    <cellStyle name="Euro 23 2" xfId="1309"/>
    <cellStyle name="Euro 24" xfId="1310"/>
    <cellStyle name="Euro 24 2" xfId="1311"/>
    <cellStyle name="Euro 25" xfId="1312"/>
    <cellStyle name="Euro 25 2" xfId="1313"/>
    <cellStyle name="Euro 26" xfId="1314"/>
    <cellStyle name="Euro 26 2" xfId="1315"/>
    <cellStyle name="Euro 27" xfId="1316"/>
    <cellStyle name="Euro 27 2" xfId="1317"/>
    <cellStyle name="Euro 28" xfId="1318"/>
    <cellStyle name="Euro 28 2" xfId="1319"/>
    <cellStyle name="Euro 29" xfId="1320"/>
    <cellStyle name="Euro 29 2" xfId="1321"/>
    <cellStyle name="Euro 3" xfId="1322"/>
    <cellStyle name="Euro 3 2" xfId="1323"/>
    <cellStyle name="Euro 30" xfId="1324"/>
    <cellStyle name="Euro 30 2" xfId="1325"/>
    <cellStyle name="Euro 31" xfId="1326"/>
    <cellStyle name="Euro 31 2" xfId="1327"/>
    <cellStyle name="Euro 32" xfId="1328"/>
    <cellStyle name="Euro 32 2" xfId="1329"/>
    <cellStyle name="Euro 33" xfId="1330"/>
    <cellStyle name="Euro 33 2" xfId="1331"/>
    <cellStyle name="Euro 34" xfId="1332"/>
    <cellStyle name="Euro 34 2" xfId="1333"/>
    <cellStyle name="Euro 35" xfId="1334"/>
    <cellStyle name="Euro 4" xfId="1335"/>
    <cellStyle name="Euro 4 2" xfId="1336"/>
    <cellStyle name="Euro 5" xfId="1337"/>
    <cellStyle name="Euro 5 2" xfId="1338"/>
    <cellStyle name="Euro 6" xfId="1339"/>
    <cellStyle name="Euro 6 2" xfId="1340"/>
    <cellStyle name="Euro 7" xfId="1341"/>
    <cellStyle name="Euro 7 2" xfId="1342"/>
    <cellStyle name="Euro 8" xfId="1343"/>
    <cellStyle name="Euro 8 2" xfId="1344"/>
    <cellStyle name="Euro 9" xfId="1345"/>
    <cellStyle name="Euro 9 2" xfId="1346"/>
    <cellStyle name="Euro_Comp_aut" xfId="1347"/>
    <cellStyle name="Excel.Chart" xfId="1348"/>
    <cellStyle name="Explanatory Text 2" xfId="1349"/>
    <cellStyle name="Ezres [0]_10mell99" xfId="1350"/>
    <cellStyle name="Ezres_10mell99" xfId="1351"/>
    <cellStyle name="f‰H_x0010_‹Ëf‰h,ÿt$_x0018_è¸Wÿÿé&gt;Ëÿÿ÷Ç_x0001_" xfId="1352"/>
    <cellStyle name="f‰H_x0010_‹Ëf‰h,ÿt$_x0018_è¸Wÿÿé&gt;Ëÿÿ÷Ç_x0001_ 2" xfId="1353"/>
    <cellStyle name="F2" xfId="1354"/>
    <cellStyle name="F2 2" xfId="1355"/>
    <cellStyle name="F3" xfId="1356"/>
    <cellStyle name="F3 2" xfId="1357"/>
    <cellStyle name="F4" xfId="1358"/>
    <cellStyle name="F4 2" xfId="1359"/>
    <cellStyle name="F4 2 2" xfId="1360"/>
    <cellStyle name="F5" xfId="1361"/>
    <cellStyle name="F5 - Style8" xfId="1362"/>
    <cellStyle name="F5 2" xfId="1363"/>
    <cellStyle name="F6" xfId="1364"/>
    <cellStyle name="F6 - Style5" xfId="1365"/>
    <cellStyle name="F6 2" xfId="1366"/>
    <cellStyle name="F7" xfId="1367"/>
    <cellStyle name="F7 - Style7" xfId="1368"/>
    <cellStyle name="F7 2" xfId="1369"/>
    <cellStyle name="F8" xfId="1370"/>
    <cellStyle name="F8 - Style6" xfId="1371"/>
    <cellStyle name="F8 2" xfId="1372"/>
    <cellStyle name="F8 2 2" xfId="1373"/>
    <cellStyle name="facha" xfId="1374"/>
    <cellStyle name="Factor" xfId="1375"/>
    <cellStyle name="Fecha" xfId="1376"/>
    <cellStyle name="Fecha 2" xfId="1377"/>
    <cellStyle name="Fijo" xfId="1378"/>
    <cellStyle name="Fijo 2" xfId="1379"/>
    <cellStyle name="Financiero" xfId="1380"/>
    <cellStyle name="Finanční0" xfId="1381"/>
    <cellStyle name="financniO" xfId="1382"/>
    <cellStyle name="Finanèní0" xfId="1383"/>
    <cellStyle name="Fixed" xfId="1384"/>
    <cellStyle name="Fixed 10" xfId="1385"/>
    <cellStyle name="Fixed 10 2" xfId="1386"/>
    <cellStyle name="Fixed 11" xfId="1387"/>
    <cellStyle name="Fixed 11 2" xfId="1388"/>
    <cellStyle name="Fixed 12" xfId="1389"/>
    <cellStyle name="Fixed 12 2" xfId="1390"/>
    <cellStyle name="Fixed 13" xfId="1391"/>
    <cellStyle name="Fixed 13 2" xfId="1392"/>
    <cellStyle name="Fixed 14" xfId="1393"/>
    <cellStyle name="Fixed 14 2" xfId="1394"/>
    <cellStyle name="Fixed 15" xfId="1395"/>
    <cellStyle name="Fixed 15 2" xfId="1396"/>
    <cellStyle name="Fixed 16" xfId="1397"/>
    <cellStyle name="Fixed 16 2" xfId="1398"/>
    <cellStyle name="Fixed 17" xfId="1399"/>
    <cellStyle name="Fixed 17 2" xfId="1400"/>
    <cellStyle name="Fixed 18" xfId="1401"/>
    <cellStyle name="Fixed 18 2" xfId="1402"/>
    <cellStyle name="Fixed 19" xfId="1403"/>
    <cellStyle name="Fixed 19 2" xfId="1404"/>
    <cellStyle name="Fixed 2" xfId="1405"/>
    <cellStyle name="Fixed 2 2" xfId="1406"/>
    <cellStyle name="Fixed 2 2 2" xfId="1407"/>
    <cellStyle name="Fixed 2 3" xfId="1408"/>
    <cellStyle name="Fixed 2 3 2" xfId="1409"/>
    <cellStyle name="Fixed 20" xfId="1410"/>
    <cellStyle name="Fixed 20 2" xfId="1411"/>
    <cellStyle name="Fixed 21" xfId="1412"/>
    <cellStyle name="Fixed 21 2" xfId="1413"/>
    <cellStyle name="Fixed 22" xfId="1414"/>
    <cellStyle name="Fixed 22 2" xfId="1415"/>
    <cellStyle name="Fixed 23" xfId="1416"/>
    <cellStyle name="Fixed 23 2" xfId="1417"/>
    <cellStyle name="Fixed 24" xfId="1418"/>
    <cellStyle name="Fixed 24 2" xfId="1419"/>
    <cellStyle name="Fixed 25" xfId="1420"/>
    <cellStyle name="Fixed 25 2" xfId="1421"/>
    <cellStyle name="Fixed 26" xfId="1422"/>
    <cellStyle name="Fixed 26 2" xfId="1423"/>
    <cellStyle name="Fixed 27" xfId="1424"/>
    <cellStyle name="Fixed 27 2" xfId="1425"/>
    <cellStyle name="Fixed 28" xfId="1426"/>
    <cellStyle name="Fixed 28 2" xfId="1427"/>
    <cellStyle name="Fixed 29" xfId="1428"/>
    <cellStyle name="Fixed 29 2" xfId="1429"/>
    <cellStyle name="Fixed 3" xfId="1430"/>
    <cellStyle name="Fixed 3 2" xfId="1431"/>
    <cellStyle name="Fixed 30" xfId="1432"/>
    <cellStyle name="Fixed 30 2" xfId="1433"/>
    <cellStyle name="Fixed 31" xfId="1434"/>
    <cellStyle name="Fixed 31 2" xfId="1435"/>
    <cellStyle name="Fixed 32" xfId="1436"/>
    <cellStyle name="Fixed 32 2" xfId="1437"/>
    <cellStyle name="Fixed 33" xfId="1438"/>
    <cellStyle name="Fixed 33 2" xfId="1439"/>
    <cellStyle name="Fixed 34" xfId="1440"/>
    <cellStyle name="Fixed 34 2" xfId="1441"/>
    <cellStyle name="Fixed 35" xfId="1442"/>
    <cellStyle name="Fixed 4" xfId="1443"/>
    <cellStyle name="Fixed 4 2" xfId="1444"/>
    <cellStyle name="Fixed 5" xfId="1445"/>
    <cellStyle name="Fixed 5 2" xfId="1446"/>
    <cellStyle name="Fixed 6" xfId="1447"/>
    <cellStyle name="Fixed 6 2" xfId="1448"/>
    <cellStyle name="Fixed 7" xfId="1449"/>
    <cellStyle name="Fixed 7 2" xfId="1450"/>
    <cellStyle name="Fixed 8" xfId="1451"/>
    <cellStyle name="Fixed 8 2" xfId="1452"/>
    <cellStyle name="Fixed 9" xfId="1453"/>
    <cellStyle name="Fixed 9 2" xfId="1454"/>
    <cellStyle name="fixed0 - Style4" xfId="1455"/>
    <cellStyle name="fixed0 - Style4 2" xfId="1456"/>
    <cellStyle name="Fixed1 - Style1" xfId="1457"/>
    <cellStyle name="Fixed1 - Style2" xfId="1458"/>
    <cellStyle name="Fixed2 - Style2" xfId="1459"/>
    <cellStyle name="Fixo" xfId="1460"/>
    <cellStyle name="Fixo 10" xfId="1461"/>
    <cellStyle name="Fixo 11" xfId="1462"/>
    <cellStyle name="Fixo 12" xfId="1463"/>
    <cellStyle name="Fixo 13" xfId="1464"/>
    <cellStyle name="Fixo 14" xfId="1465"/>
    <cellStyle name="Fixo 15" xfId="1466"/>
    <cellStyle name="Fixo 16" xfId="1467"/>
    <cellStyle name="Fixo 17" xfId="1468"/>
    <cellStyle name="Fixo 18" xfId="1469"/>
    <cellStyle name="Fixo 19" xfId="1470"/>
    <cellStyle name="Fixo 2" xfId="1471"/>
    <cellStyle name="Fixo 2 2" xfId="1472"/>
    <cellStyle name="Fixo 2 3" xfId="1473"/>
    <cellStyle name="Fixo 2 4" xfId="1474"/>
    <cellStyle name="Fixo 20" xfId="1475"/>
    <cellStyle name="Fixo 21" xfId="1476"/>
    <cellStyle name="Fixo 22" xfId="1477"/>
    <cellStyle name="Fixo 23" xfId="1478"/>
    <cellStyle name="Fixo 24" xfId="1479"/>
    <cellStyle name="Fixo 25" xfId="1480"/>
    <cellStyle name="Fixo 26" xfId="1481"/>
    <cellStyle name="Fixo 27" xfId="1482"/>
    <cellStyle name="Fixo 28" xfId="1483"/>
    <cellStyle name="Fixo 29" xfId="1484"/>
    <cellStyle name="Fixo 3" xfId="1485"/>
    <cellStyle name="Fixo 30" xfId="1486"/>
    <cellStyle name="Fixo 31" xfId="1487"/>
    <cellStyle name="Fixo 32" xfId="1488"/>
    <cellStyle name="Fixo 33" xfId="1489"/>
    <cellStyle name="Fixo 34" xfId="1490"/>
    <cellStyle name="Fixo 4" xfId="1491"/>
    <cellStyle name="Fixo 5" xfId="1492"/>
    <cellStyle name="Fixo 6" xfId="1493"/>
    <cellStyle name="Fixo 7" xfId="1494"/>
    <cellStyle name="Fixo 8" xfId="1495"/>
    <cellStyle name="Fixo 9" xfId="1496"/>
    <cellStyle name="Footnote" xfId="1497"/>
    <cellStyle name="formula1" xfId="1498"/>
    <cellStyle name="formula2" xfId="1499"/>
    <cellStyle name="formula3" xfId="1500"/>
    <cellStyle name="Fuss" xfId="1501"/>
    <cellStyle name="Fuss 2" xfId="1502"/>
    <cellStyle name="Fuss_WEOInput" xfId="1503"/>
    <cellStyle name="Good 2" xfId="1504"/>
    <cellStyle name="GOVDATA" xfId="1505"/>
    <cellStyle name="Grey" xfId="1506"/>
    <cellStyle name="Grey 2" xfId="1507"/>
    <cellStyle name="Grey 3" xfId="1508"/>
    <cellStyle name="Grey_WEOInput" xfId="1509"/>
    <cellStyle name="Hard Percent" xfId="1510"/>
    <cellStyle name="hard_num" xfId="1511"/>
    <cellStyle name="Header" xfId="1512"/>
    <cellStyle name="Header style" xfId="1513"/>
    <cellStyle name="Header style 2" xfId="1514"/>
    <cellStyle name="Header style 3" xfId="1515"/>
    <cellStyle name="Header style_Comp_aut" xfId="1516"/>
    <cellStyle name="Header1" xfId="1517"/>
    <cellStyle name="Header2" xfId="1518"/>
    <cellStyle name="Header2 2" xfId="1519"/>
    <cellStyle name="Header2 2 2" xfId="1520"/>
    <cellStyle name="Header2 2 2 2" xfId="1521"/>
    <cellStyle name="Header2 2 2 2 2" xfId="1522"/>
    <cellStyle name="Header2 2 2 2 2 2" xfId="1523"/>
    <cellStyle name="Header2 2 2 3" xfId="1524"/>
    <cellStyle name="Header2 2 2 3 2" xfId="1525"/>
    <cellStyle name="Header2 2 2 4" xfId="1526"/>
    <cellStyle name="Header2 2 3" xfId="1527"/>
    <cellStyle name="Header2 2 3 2" xfId="1528"/>
    <cellStyle name="Header2 2 3 2 2" xfId="1529"/>
    <cellStyle name="Header2 2 3 2 2 2" xfId="1530"/>
    <cellStyle name="Header2 2 3 3" xfId="1531"/>
    <cellStyle name="Header2 2 3 3 2" xfId="1532"/>
    <cellStyle name="Header2 2 3 4" xfId="1533"/>
    <cellStyle name="Header2 2 4" xfId="1534"/>
    <cellStyle name="Header2 2 4 2" xfId="1535"/>
    <cellStyle name="Header2 2 4 2 2" xfId="1536"/>
    <cellStyle name="Header2 2_Readme" xfId="1537"/>
    <cellStyle name="Header2 3" xfId="1538"/>
    <cellStyle name="Header2 3 2" xfId="1539"/>
    <cellStyle name="Header2 3 2 2" xfId="1540"/>
    <cellStyle name="Header2 3 2 2 2" xfId="1541"/>
    <cellStyle name="Header2 3 3" xfId="1542"/>
    <cellStyle name="Header2 3 3 2" xfId="1543"/>
    <cellStyle name="Header2 3 4" xfId="1544"/>
    <cellStyle name="Header2 4" xfId="1545"/>
    <cellStyle name="Header2 4 2" xfId="1546"/>
    <cellStyle name="Header2 4 2 2" xfId="1547"/>
    <cellStyle name="Header2 4 2 2 2" xfId="1548"/>
    <cellStyle name="Header2 4 3" xfId="1549"/>
    <cellStyle name="Header2 4 3 2" xfId="1550"/>
    <cellStyle name="Header2 4 4" xfId="1551"/>
    <cellStyle name="Header2 5" xfId="1552"/>
    <cellStyle name="Header2 5 2" xfId="1553"/>
    <cellStyle name="Header2 5 2 2" xfId="1554"/>
    <cellStyle name="Header2_Readme" xfId="1555"/>
    <cellStyle name="Heading" xfId="1556"/>
    <cellStyle name="Heading 1 10" xfId="1557"/>
    <cellStyle name="Heading 1 11" xfId="1558"/>
    <cellStyle name="Heading 1 12" xfId="1559"/>
    <cellStyle name="Heading 1 13" xfId="1560"/>
    <cellStyle name="Heading 1 14" xfId="1561"/>
    <cellStyle name="Heading 1 15" xfId="1562"/>
    <cellStyle name="Heading 1 16" xfId="1563"/>
    <cellStyle name="Heading 1 17" xfId="1564"/>
    <cellStyle name="Heading 1 18" xfId="1565"/>
    <cellStyle name="Heading 1 19" xfId="1566"/>
    <cellStyle name="Heading 1 2" xfId="1567"/>
    <cellStyle name="Heading 1 2 2" xfId="1568"/>
    <cellStyle name="Heading 1 2 3" xfId="1569"/>
    <cellStyle name="Heading 1 20" xfId="1570"/>
    <cellStyle name="Heading 1 21" xfId="1571"/>
    <cellStyle name="Heading 1 22" xfId="1572"/>
    <cellStyle name="Heading 1 23" xfId="1573"/>
    <cellStyle name="Heading 1 24" xfId="1574"/>
    <cellStyle name="Heading 1 25" xfId="1575"/>
    <cellStyle name="Heading 1 26" xfId="1576"/>
    <cellStyle name="Heading 1 27" xfId="1577"/>
    <cellStyle name="Heading 1 28" xfId="1578"/>
    <cellStyle name="Heading 1 29" xfId="1579"/>
    <cellStyle name="Heading 1 3" xfId="1580"/>
    <cellStyle name="Heading 1 30" xfId="1581"/>
    <cellStyle name="Heading 1 31" xfId="1582"/>
    <cellStyle name="Heading 1 32" xfId="1583"/>
    <cellStyle name="Heading 1 33" xfId="1584"/>
    <cellStyle name="Heading 1 34" xfId="1585"/>
    <cellStyle name="Heading 1 4" xfId="1586"/>
    <cellStyle name="Heading 1 5" xfId="1587"/>
    <cellStyle name="Heading 1 6" xfId="1588"/>
    <cellStyle name="Heading 1 7" xfId="1589"/>
    <cellStyle name="Heading 1 8" xfId="1590"/>
    <cellStyle name="Heading 1 9" xfId="1591"/>
    <cellStyle name="Heading 2 10" xfId="1592"/>
    <cellStyle name="Heading 2 11" xfId="1593"/>
    <cellStyle name="Heading 2 12" xfId="1594"/>
    <cellStyle name="Heading 2 13" xfId="1595"/>
    <cellStyle name="Heading 2 14" xfId="1596"/>
    <cellStyle name="Heading 2 15" xfId="1597"/>
    <cellStyle name="Heading 2 16" xfId="1598"/>
    <cellStyle name="Heading 2 17" xfId="1599"/>
    <cellStyle name="Heading 2 18" xfId="1600"/>
    <cellStyle name="Heading 2 19" xfId="1601"/>
    <cellStyle name="Heading 2 2" xfId="1602"/>
    <cellStyle name="Heading 2 2 2" xfId="1603"/>
    <cellStyle name="Heading 2 2 3" xfId="1604"/>
    <cellStyle name="Heading 2 20" xfId="1605"/>
    <cellStyle name="Heading 2 21" xfId="1606"/>
    <cellStyle name="Heading 2 22" xfId="1607"/>
    <cellStyle name="Heading 2 23" xfId="1608"/>
    <cellStyle name="Heading 2 24" xfId="1609"/>
    <cellStyle name="Heading 2 25" xfId="1610"/>
    <cellStyle name="Heading 2 26" xfId="1611"/>
    <cellStyle name="Heading 2 27" xfId="1612"/>
    <cellStyle name="Heading 2 28" xfId="1613"/>
    <cellStyle name="Heading 2 29" xfId="1614"/>
    <cellStyle name="Heading 2 3" xfId="1615"/>
    <cellStyle name="Heading 2 30" xfId="1616"/>
    <cellStyle name="Heading 2 31" xfId="1617"/>
    <cellStyle name="Heading 2 32" xfId="1618"/>
    <cellStyle name="Heading 2 33" xfId="1619"/>
    <cellStyle name="Heading 2 34" xfId="1620"/>
    <cellStyle name="Heading 2 35" xfId="1621"/>
    <cellStyle name="Heading 2 4" xfId="1622"/>
    <cellStyle name="Heading 2 5" xfId="1623"/>
    <cellStyle name="Heading 2 6" xfId="1624"/>
    <cellStyle name="Heading 2 7" xfId="1625"/>
    <cellStyle name="Heading 2 8" xfId="1626"/>
    <cellStyle name="Heading 2 9" xfId="1627"/>
    <cellStyle name="Heading 3 2" xfId="1628"/>
    <cellStyle name="Heading 4 2" xfId="1629"/>
    <cellStyle name="Heading1" xfId="1630"/>
    <cellStyle name="Heading1 2" xfId="1631"/>
    <cellStyle name="Heading1 3" xfId="1632"/>
    <cellStyle name="Heading2" xfId="1633"/>
    <cellStyle name="Heading2 2" xfId="1634"/>
    <cellStyle name="Heading2 3" xfId="1635"/>
    <cellStyle name="Hiperhivatkozás" xfId="1636"/>
    <cellStyle name="Hipervínculo" xfId="1637"/>
    <cellStyle name="Hipervínculo visitado" xfId="1638"/>
    <cellStyle name="Hipervínculo_10-01-03 2003 2003 NUEVOS RON -NUEVOS INTERESES" xfId="1639"/>
    <cellStyle name="Hyp◥rlink" xfId="1640"/>
    <cellStyle name="Hyperlink" xfId="2" builtinId="8"/>
    <cellStyle name="Hyperlink 2" xfId="1641"/>
    <cellStyle name="Hyperlink 2 2" xfId="1642"/>
    <cellStyle name="Hyperlink 2 2 2" xfId="1643"/>
    <cellStyle name="Hyperlink 2 3" xfId="1644"/>
    <cellStyle name="Hyperlink 2 4" xfId="1645"/>
    <cellStyle name="Hyperlink 2 5" xfId="1646"/>
    <cellStyle name="Hyperlink 2 5 2" xfId="1647"/>
    <cellStyle name="Hyperlink 2 6" xfId="1648"/>
    <cellStyle name="Hyperlink 2_G20exp&amp;revtrends" xfId="1649"/>
    <cellStyle name="Hyperlink 3" xfId="1650"/>
    <cellStyle name="Hyperlink 3 2" xfId="1651"/>
    <cellStyle name="Hyperlink 3 2 2" xfId="1652"/>
    <cellStyle name="Hyperlink 4" xfId="1653"/>
    <cellStyle name="Hyperlink 5" xfId="1654"/>
    <cellStyle name="Hyperlink seguido_NFGC_SPE_1995_2003" xfId="1655"/>
    <cellStyle name="Hyperlink䟟monetáris.xls Chart 4" xfId="1656"/>
    <cellStyle name="Iau?iue_Eeno1" xfId="1657"/>
    <cellStyle name="Îáû÷íûé_Table16" xfId="1658"/>
    <cellStyle name="imf-one decimal" xfId="1659"/>
    <cellStyle name="imf-one decimal 2" xfId="1660"/>
    <cellStyle name="imf-one decimal 3" xfId="1661"/>
    <cellStyle name="imf-zero decimal" xfId="1662"/>
    <cellStyle name="imf-zero decimal 2" xfId="1663"/>
    <cellStyle name="imf-zero decimal 3" xfId="1664"/>
    <cellStyle name="Incorrecto" xfId="1665"/>
    <cellStyle name="Index" xfId="1666"/>
    <cellStyle name="Input [yellow]" xfId="1667"/>
    <cellStyle name="Input [yellow] 2" xfId="1668"/>
    <cellStyle name="Input [yellow] 2 2" xfId="1669"/>
    <cellStyle name="Input [yellow] 3" xfId="1670"/>
    <cellStyle name="Input [yellow] 3 2" xfId="1671"/>
    <cellStyle name="Input [yellow] 4" xfId="1672"/>
    <cellStyle name="Input [yellow]_WEOInput" xfId="1673"/>
    <cellStyle name="Input 2" xfId="1674"/>
    <cellStyle name="Input 2 2" xfId="1675"/>
    <cellStyle name="Input 2 2 2" xfId="1676"/>
    <cellStyle name="Input 3" xfId="1677"/>
    <cellStyle name="Input 3 2" xfId="1678"/>
    <cellStyle name="Input 3 2 2" xfId="1679"/>
    <cellStyle name="Input 4" xfId="1680"/>
    <cellStyle name="Input 4 2" xfId="1681"/>
    <cellStyle name="Input 4 2 2" xfId="1682"/>
    <cellStyle name="Input 5" xfId="1683"/>
    <cellStyle name="Input 5 2" xfId="1684"/>
    <cellStyle name="Input 5 2 2" xfId="1685"/>
    <cellStyle name="Input 6" xfId="1686"/>
    <cellStyle name="Input 6 2" xfId="1687"/>
    <cellStyle name="Input 6 2 2" xfId="1688"/>
    <cellStyle name="Input 7" xfId="1689"/>
    <cellStyle name="Input 7 2" xfId="1690"/>
    <cellStyle name="Input 7 2 2" xfId="1691"/>
    <cellStyle name="Insatisfaisant" xfId="1692"/>
    <cellStyle name="Ioe?uaaaoayny aeia?nnueea" xfId="1693"/>
    <cellStyle name="Îòêðûâàâøàÿñÿ ãèïåðññûëêà" xfId="1694"/>
    <cellStyle name="İzlenen Köprü" xfId="1695"/>
    <cellStyle name="jo[" xfId="1696"/>
    <cellStyle name="JPY" xfId="1697"/>
    <cellStyle name="JPY 2" xfId="1698"/>
    <cellStyle name="Komma (0)" xfId="1699"/>
    <cellStyle name="Komma (0) 2" xfId="1700"/>
    <cellStyle name="Komórka połączona" xfId="1701"/>
    <cellStyle name="Komórka zaznaczona" xfId="1702"/>
    <cellStyle name="Köprü" xfId="1703"/>
    <cellStyle name="Label" xfId="1704"/>
    <cellStyle name="Last Note" xfId="1705"/>
    <cellStyle name="Last Note 2" xfId="1706"/>
    <cellStyle name="leftli - Style3" xfId="1707"/>
    <cellStyle name="level3" xfId="1708"/>
    <cellStyle name="Lien hypertexte" xfId="1709"/>
    <cellStyle name="Lien hypertexte visité" xfId="1710"/>
    <cellStyle name="Lien hypertexte_CivMon" xfId="1711"/>
    <cellStyle name="Linea horizontal" xfId="1712"/>
    <cellStyle name="Link Currency (0)" xfId="1713"/>
    <cellStyle name="Link Currency (0) 2" xfId="1714"/>
    <cellStyle name="Link Currency (2)" xfId="1715"/>
    <cellStyle name="Link Currency (2) 2" xfId="1716"/>
    <cellStyle name="Link Units (0)" xfId="1717"/>
    <cellStyle name="Link Units (0) 2" xfId="1718"/>
    <cellStyle name="Link Units (1)" xfId="1719"/>
    <cellStyle name="Link Units (1) 2" xfId="1720"/>
    <cellStyle name="Link Units (2)" xfId="1721"/>
    <cellStyle name="Link Units (2) 2" xfId="1722"/>
    <cellStyle name="link_ext" xfId="1723"/>
    <cellStyle name="Linked Cell 2" xfId="1724"/>
    <cellStyle name="MacroCode" xfId="1725"/>
    <cellStyle name="MacroCode 2" xfId="1726"/>
    <cellStyle name="makro0696" xfId="1727"/>
    <cellStyle name="MandOTableHeadline" xfId="1728"/>
    <cellStyle name="Map Data Values" xfId="1729"/>
    <cellStyle name="Map Data Values 2" xfId="1730"/>
    <cellStyle name="Map Distance" xfId="1731"/>
    <cellStyle name="Map Distance 2" xfId="1732"/>
    <cellStyle name="Map Legend" xfId="1733"/>
    <cellStyle name="Map Legend 2" xfId="1734"/>
    <cellStyle name="Map Object Names" xfId="1735"/>
    <cellStyle name="Map Object Names 2" xfId="1736"/>
    <cellStyle name="Map Title" xfId="1737"/>
    <cellStyle name="Map Title 2" xfId="1738"/>
    <cellStyle name="Már látott hiperhivatkozás" xfId="1739"/>
    <cellStyle name="Měna0" xfId="1740"/>
    <cellStyle name="Mheading1" xfId="1741"/>
    <cellStyle name="Mheading2" xfId="1742"/>
    <cellStyle name="Mi|liers [0]_Module1 (2)" xfId="1743"/>
    <cellStyle name="Millares [0]_10 AVERIAS MASIVAS + ANT" xfId="1744"/>
    <cellStyle name="Millares 2" xfId="1745"/>
    <cellStyle name="Millares_10 AVERIAS MASIVAS + ANT" xfId="1746"/>
    <cellStyle name="Milliers [0]_Annexe vf.xls Graphique 1" xfId="1747"/>
    <cellStyle name="Milliers_12.06.02 MATRIX OF HIPC DEBT RELIEF SCHEDULE UPDATED" xfId="1748"/>
    <cellStyle name="millions" xfId="1749"/>
    <cellStyle name="Mìna0" xfId="1750"/>
    <cellStyle name="mitP" xfId="1751"/>
    <cellStyle name="Moeda [0]_%PIB" xfId="1752"/>
    <cellStyle name="Moeda 2" xfId="1753"/>
    <cellStyle name="Moeda_%PIB" xfId="1754"/>
    <cellStyle name="Moeda0" xfId="1755"/>
    <cellStyle name="Moeda0 10" xfId="1756"/>
    <cellStyle name="Moeda0 10 2" xfId="1757"/>
    <cellStyle name="Moeda0 11" xfId="1758"/>
    <cellStyle name="Moeda0 11 2" xfId="1759"/>
    <cellStyle name="Moeda0 12" xfId="1760"/>
    <cellStyle name="Moeda0 12 2" xfId="1761"/>
    <cellStyle name="Moeda0 13" xfId="1762"/>
    <cellStyle name="Moeda0 13 2" xfId="1763"/>
    <cellStyle name="Moeda0 14" xfId="1764"/>
    <cellStyle name="Moeda0 14 2" xfId="1765"/>
    <cellStyle name="Moeda0 15" xfId="1766"/>
    <cellStyle name="Moeda0 15 2" xfId="1767"/>
    <cellStyle name="Moeda0 16" xfId="1768"/>
    <cellStyle name="Moeda0 16 2" xfId="1769"/>
    <cellStyle name="Moeda0 17" xfId="1770"/>
    <cellStyle name="Moeda0 17 2" xfId="1771"/>
    <cellStyle name="Moeda0 18" xfId="1772"/>
    <cellStyle name="Moeda0 18 2" xfId="1773"/>
    <cellStyle name="Moeda0 19" xfId="1774"/>
    <cellStyle name="Moeda0 19 2" xfId="1775"/>
    <cellStyle name="Moeda0 2" xfId="1776"/>
    <cellStyle name="Moeda0 2 2" xfId="1777"/>
    <cellStyle name="Moeda0 2 2 2" xfId="1778"/>
    <cellStyle name="Moeda0 2 3" xfId="1779"/>
    <cellStyle name="Moeda0 2 3 2" xfId="1780"/>
    <cellStyle name="Moeda0 2 4" xfId="1781"/>
    <cellStyle name="Moeda0 20" xfId="1782"/>
    <cellStyle name="Moeda0 20 2" xfId="1783"/>
    <cellStyle name="Moeda0 21" xfId="1784"/>
    <cellStyle name="Moeda0 21 2" xfId="1785"/>
    <cellStyle name="Moeda0 22" xfId="1786"/>
    <cellStyle name="Moeda0 22 2" xfId="1787"/>
    <cellStyle name="Moeda0 23" xfId="1788"/>
    <cellStyle name="Moeda0 23 2" xfId="1789"/>
    <cellStyle name="Moeda0 24" xfId="1790"/>
    <cellStyle name="Moeda0 24 2" xfId="1791"/>
    <cellStyle name="Moeda0 25" xfId="1792"/>
    <cellStyle name="Moeda0 25 2" xfId="1793"/>
    <cellStyle name="Moeda0 26" xfId="1794"/>
    <cellStyle name="Moeda0 26 2" xfId="1795"/>
    <cellStyle name="Moeda0 27" xfId="1796"/>
    <cellStyle name="Moeda0 27 2" xfId="1797"/>
    <cellStyle name="Moeda0 28" xfId="1798"/>
    <cellStyle name="Moeda0 28 2" xfId="1799"/>
    <cellStyle name="Moeda0 29" xfId="1800"/>
    <cellStyle name="Moeda0 29 2" xfId="1801"/>
    <cellStyle name="Moeda0 3" xfId="1802"/>
    <cellStyle name="Moeda0 3 2" xfId="1803"/>
    <cellStyle name="Moeda0 30" xfId="1804"/>
    <cellStyle name="Moeda0 30 2" xfId="1805"/>
    <cellStyle name="Moeda0 31" xfId="1806"/>
    <cellStyle name="Moeda0 31 2" xfId="1807"/>
    <cellStyle name="Moeda0 32" xfId="1808"/>
    <cellStyle name="Moeda0 32 2" xfId="1809"/>
    <cellStyle name="Moeda0 33" xfId="1810"/>
    <cellStyle name="Moeda0 33 2" xfId="1811"/>
    <cellStyle name="Moeda0 34" xfId="1812"/>
    <cellStyle name="Moeda0 34 2" xfId="1813"/>
    <cellStyle name="Moeda0 35" xfId="1814"/>
    <cellStyle name="Moeda0 4" xfId="1815"/>
    <cellStyle name="Moeda0 4 2" xfId="1816"/>
    <cellStyle name="Moeda0 5" xfId="1817"/>
    <cellStyle name="Moeda0 5 2" xfId="1818"/>
    <cellStyle name="Moeda0 6" xfId="1819"/>
    <cellStyle name="Moeda0 6 2" xfId="1820"/>
    <cellStyle name="Moeda0 7" xfId="1821"/>
    <cellStyle name="Moeda0 7 2" xfId="1822"/>
    <cellStyle name="Moeda0 8" xfId="1823"/>
    <cellStyle name="Moeda0 8 2" xfId="1824"/>
    <cellStyle name="Moeda0 9" xfId="1825"/>
    <cellStyle name="Moeda0 9 2" xfId="1826"/>
    <cellStyle name="Moneda [0]_10 AVERIAS MASIVAS + ANT" xfId="1827"/>
    <cellStyle name="Moneda_10 AVERIAS MASIVAS + ANT" xfId="1828"/>
    <cellStyle name="Monétaire [0]_Annexe vf.xls Graphique 1" xfId="1829"/>
    <cellStyle name="Monétaire_Annexe vf.xls Graphique 1" xfId="1830"/>
    <cellStyle name="Monetario" xfId="1831"/>
    <cellStyle name="Monetario 2" xfId="1832"/>
    <cellStyle name="Monetario0" xfId="1833"/>
    <cellStyle name="Monetario0 2" xfId="1834"/>
    <cellStyle name="Money" xfId="1835"/>
    <cellStyle name="Month" xfId="1836"/>
    <cellStyle name="MS_Arabic" xfId="1837"/>
    <cellStyle name="MTW" xfId="1838"/>
    <cellStyle name="MTW 2" xfId="1839"/>
    <cellStyle name="MTW_WEOInput" xfId="1840"/>
    <cellStyle name="Multiple" xfId="1841"/>
    <cellStyle name="N " xfId="1842"/>
    <cellStyle name="Nagłówek 1" xfId="1843"/>
    <cellStyle name="Nagłówek 2" xfId="1844"/>
    <cellStyle name="Nagłówek 3" xfId="1845"/>
    <cellStyle name="Nagłówek 4" xfId="1846"/>
    <cellStyle name="Navadno_Slo" xfId="1847"/>
    <cellStyle name="Nedefinován" xfId="1848"/>
    <cellStyle name="Neutral 2" xfId="1849"/>
    <cellStyle name="Neutralne" xfId="1850"/>
    <cellStyle name="Neutre" xfId="1851"/>
    <cellStyle name="no dec" xfId="1852"/>
    <cellStyle name="Non défini" xfId="1853"/>
    <cellStyle name="Non défini 2" xfId="1854"/>
    <cellStyle name="Non défini_WEOInput" xfId="1855"/>
    <cellStyle name="Normaali_CENTRAL" xfId="1856"/>
    <cellStyle name="Normaallaad_kuu2004kontrolligauusJAANUAR" xfId="1857"/>
    <cellStyle name="Normal" xfId="0" builtinId="0"/>
    <cellStyle name="Normal - Modelo1" xfId="1858"/>
    <cellStyle name="Normal - Style1" xfId="1859"/>
    <cellStyle name="Normal - Style1 2" xfId="1860"/>
    <cellStyle name="Normal - Style1 3" xfId="1861"/>
    <cellStyle name="Normal - Style2" xfId="1862"/>
    <cellStyle name="Normal - Style2 2" xfId="1863"/>
    <cellStyle name="Normal - Style2 3" xfId="1864"/>
    <cellStyle name="Normal - Style3" xfId="1865"/>
    <cellStyle name="Normal - Style3 2" xfId="1866"/>
    <cellStyle name="Normal - Style4" xfId="1867"/>
    <cellStyle name="Normal - Style5" xfId="1868"/>
    <cellStyle name="Normal - Style5 2" xfId="1869"/>
    <cellStyle name="Normal - Style6" xfId="1870"/>
    <cellStyle name="Normal - Style6 2" xfId="1871"/>
    <cellStyle name="Normal - Style7" xfId="1872"/>
    <cellStyle name="Normal - Style7 2" xfId="1873"/>
    <cellStyle name="Normal - Style8" xfId="1874"/>
    <cellStyle name="Normal - Style8 2" xfId="1875"/>
    <cellStyle name="Normal 10" xfId="1876"/>
    <cellStyle name="Normal 10 10" xfId="1877"/>
    <cellStyle name="Normal 10 11" xfId="1878"/>
    <cellStyle name="Normal 10 12" xfId="1879"/>
    <cellStyle name="Normal 10 13" xfId="1880"/>
    <cellStyle name="Normal 10 14" xfId="1881"/>
    <cellStyle name="Normal 10 2" xfId="1882"/>
    <cellStyle name="Normal 10 2 2" xfId="1883"/>
    <cellStyle name="Normal 10 3" xfId="1884"/>
    <cellStyle name="Normal 10 3 2" xfId="1885"/>
    <cellStyle name="Normal 10 3 3" xfId="1886"/>
    <cellStyle name="Normal 10 3 4" xfId="1887"/>
    <cellStyle name="Normal 10 3 5" xfId="1888"/>
    <cellStyle name="Normal 10 4" xfId="1889"/>
    <cellStyle name="Normal 10 4 2" xfId="1890"/>
    <cellStyle name="Normal 10 4 3" xfId="1891"/>
    <cellStyle name="Normal 10 4 4" xfId="1892"/>
    <cellStyle name="Normal 10 4 5" xfId="1893"/>
    <cellStyle name="Normal 10 5" xfId="1894"/>
    <cellStyle name="Normal 10 5 2" xfId="1895"/>
    <cellStyle name="Normal 10 5 3" xfId="1896"/>
    <cellStyle name="Normal 10 5 4" xfId="1897"/>
    <cellStyle name="Normal 10 5 5" xfId="1898"/>
    <cellStyle name="Normal 10 6" xfId="1899"/>
    <cellStyle name="Normal 10 6 2" xfId="1900"/>
    <cellStyle name="Normal 10 6 3" xfId="1901"/>
    <cellStyle name="Normal 10 6 4" xfId="1902"/>
    <cellStyle name="Normal 10 6 5" xfId="1903"/>
    <cellStyle name="Normal 10 7" xfId="1904"/>
    <cellStyle name="Normal 10 7 2" xfId="1905"/>
    <cellStyle name="Normal 10 7 3" xfId="1906"/>
    <cellStyle name="Normal 10 7 4" xfId="1907"/>
    <cellStyle name="Normal 10 7 5" xfId="1908"/>
    <cellStyle name="Normal 10 8" xfId="1909"/>
    <cellStyle name="Normal 10 9" xfId="1910"/>
    <cellStyle name="Normal 11" xfId="1911"/>
    <cellStyle name="Normal 11 10" xfId="1912"/>
    <cellStyle name="Normal 11 11" xfId="1913"/>
    <cellStyle name="Normal 11 12" xfId="1914"/>
    <cellStyle name="Normal 11 13" xfId="1915"/>
    <cellStyle name="Normal 11 14" xfId="1916"/>
    <cellStyle name="Normal 11 2" xfId="1917"/>
    <cellStyle name="Normal 11 2 2" xfId="1918"/>
    <cellStyle name="Normal 11 3" xfId="1919"/>
    <cellStyle name="Normal 11 4" xfId="1920"/>
    <cellStyle name="Normal 11 5" xfId="1921"/>
    <cellStyle name="Normal 11 6" xfId="1922"/>
    <cellStyle name="Normal 11 7" xfId="1923"/>
    <cellStyle name="Normal 11 8" xfId="1924"/>
    <cellStyle name="Normal 11 9" xfId="1925"/>
    <cellStyle name="Normal 12" xfId="1926"/>
    <cellStyle name="Normal 12 10" xfId="1927"/>
    <cellStyle name="Normal 12 11" xfId="1928"/>
    <cellStyle name="Normal 12 12" xfId="1929"/>
    <cellStyle name="Normal 12 13" xfId="1930"/>
    <cellStyle name="Normal 12 14" xfId="1931"/>
    <cellStyle name="Normal 12 2" xfId="1932"/>
    <cellStyle name="Normal 12 2 2" xfId="1933"/>
    <cellStyle name="Normal 12 3" xfId="1934"/>
    <cellStyle name="Normal 12 4" xfId="1935"/>
    <cellStyle name="Normal 12 5" xfId="1936"/>
    <cellStyle name="Normal 12 6" xfId="1937"/>
    <cellStyle name="Normal 12 7" xfId="1938"/>
    <cellStyle name="Normal 12 8" xfId="1939"/>
    <cellStyle name="Normal 12 9" xfId="1940"/>
    <cellStyle name="Normal 13" xfId="1941"/>
    <cellStyle name="Normal 13 10" xfId="1942"/>
    <cellStyle name="Normal 13 11" xfId="1943"/>
    <cellStyle name="Normal 13 12" xfId="1944"/>
    <cellStyle name="Normal 13 2" xfId="1945"/>
    <cellStyle name="Normal 13 2 2" xfId="1946"/>
    <cellStyle name="Normal 13 2 2 2" xfId="1947"/>
    <cellStyle name="Normal 13 2 2 3" xfId="1948"/>
    <cellStyle name="Normal 13 2 2 4" xfId="1949"/>
    <cellStyle name="Normal 13 2 2 5" xfId="1950"/>
    <cellStyle name="Normal 13 2 3" xfId="1951"/>
    <cellStyle name="Normal 13 2 4" xfId="1952"/>
    <cellStyle name="Normal 13 2 5" xfId="1953"/>
    <cellStyle name="Normal 13 3" xfId="1954"/>
    <cellStyle name="Normal 13 4" xfId="1955"/>
    <cellStyle name="Normal 13 5" xfId="1956"/>
    <cellStyle name="Normal 13 6" xfId="1957"/>
    <cellStyle name="Normal 13 7" xfId="1958"/>
    <cellStyle name="Normal 13 8" xfId="1959"/>
    <cellStyle name="Normal 13 9" xfId="1960"/>
    <cellStyle name="Normal 14" xfId="1961"/>
    <cellStyle name="Normal 14 10" xfId="1962"/>
    <cellStyle name="Normal 14 11" xfId="1963"/>
    <cellStyle name="Normal 14 12" xfId="1964"/>
    <cellStyle name="Normal 14 2" xfId="1965"/>
    <cellStyle name="Normal 14 2 2" xfId="1966"/>
    <cellStyle name="Normal 14 2 2 2" xfId="1967"/>
    <cellStyle name="Normal 14 2 2 3" xfId="1968"/>
    <cellStyle name="Normal 14 2 2 4" xfId="1969"/>
    <cellStyle name="Normal 14 2 2 5" xfId="1970"/>
    <cellStyle name="Normal 14 2 3" xfId="1971"/>
    <cellStyle name="Normal 14 2 4" xfId="1972"/>
    <cellStyle name="Normal 14 2 5" xfId="1973"/>
    <cellStyle name="Normal 14 3" xfId="1974"/>
    <cellStyle name="Normal 14 4" xfId="1975"/>
    <cellStyle name="Normal 14 5" xfId="1976"/>
    <cellStyle name="Normal 14 6" xfId="1977"/>
    <cellStyle name="Normal 14 7" xfId="1978"/>
    <cellStyle name="Normal 14 8" xfId="1979"/>
    <cellStyle name="Normal 14 9" xfId="1980"/>
    <cellStyle name="Normal 15" xfId="1981"/>
    <cellStyle name="Normal 15 10" xfId="1982"/>
    <cellStyle name="Normal 15 11" xfId="1983"/>
    <cellStyle name="Normal 15 12" xfId="1984"/>
    <cellStyle name="Normal 15 2" xfId="1985"/>
    <cellStyle name="Normal 15 2 2" xfId="1986"/>
    <cellStyle name="Normal 15 2 2 2" xfId="1987"/>
    <cellStyle name="Normal 15 2 2 3" xfId="1988"/>
    <cellStyle name="Normal 15 2 2 4" xfId="1989"/>
    <cellStyle name="Normal 15 2 2 5" xfId="1990"/>
    <cellStyle name="Normal 15 2 3" xfId="1991"/>
    <cellStyle name="Normal 15 2 4" xfId="1992"/>
    <cellStyle name="Normal 15 2 5" xfId="1993"/>
    <cellStyle name="Normal 15 3" xfId="1994"/>
    <cellStyle name="Normal 15 4" xfId="1995"/>
    <cellStyle name="Normal 15 5" xfId="1996"/>
    <cellStyle name="Normal 15 6" xfId="1997"/>
    <cellStyle name="Normal 15 7" xfId="1998"/>
    <cellStyle name="Normal 15 8" xfId="1999"/>
    <cellStyle name="Normal 15 9" xfId="2000"/>
    <cellStyle name="Normal 16" xfId="2001"/>
    <cellStyle name="Normal 16 10" xfId="2002"/>
    <cellStyle name="Normal 16 11" xfId="2003"/>
    <cellStyle name="Normal 16 12" xfId="2004"/>
    <cellStyle name="Normal 16 2" xfId="2005"/>
    <cellStyle name="Normal 16 2 2" xfId="2006"/>
    <cellStyle name="Normal 16 2 2 2" xfId="2007"/>
    <cellStyle name="Normal 16 2 2 3" xfId="2008"/>
    <cellStyle name="Normal 16 2 2 4" xfId="2009"/>
    <cellStyle name="Normal 16 2 2 5" xfId="2010"/>
    <cellStyle name="Normal 16 2 3" xfId="2011"/>
    <cellStyle name="Normal 16 2 4" xfId="2012"/>
    <cellStyle name="Normal 16 2 5" xfId="2013"/>
    <cellStyle name="Normal 16 3" xfId="2014"/>
    <cellStyle name="Normal 16 4" xfId="2015"/>
    <cellStyle name="Normal 16 5" xfId="2016"/>
    <cellStyle name="Normal 16 6" xfId="2017"/>
    <cellStyle name="Normal 16 7" xfId="2018"/>
    <cellStyle name="Normal 16 8" xfId="2019"/>
    <cellStyle name="Normal 16 9" xfId="2020"/>
    <cellStyle name="Normal 17" xfId="2021"/>
    <cellStyle name="Normal 17 10" xfId="2022"/>
    <cellStyle name="Normal 17 11" xfId="2023"/>
    <cellStyle name="Normal 17 12" xfId="2024"/>
    <cellStyle name="Normal 17 13" xfId="2025"/>
    <cellStyle name="Normal 17 14" xfId="2026"/>
    <cellStyle name="Normal 17 15" xfId="2027"/>
    <cellStyle name="Normal 17 16" xfId="2028"/>
    <cellStyle name="Normal 17 17" xfId="2029"/>
    <cellStyle name="Normal 17 18" xfId="2030"/>
    <cellStyle name="Normal 17 19" xfId="2031"/>
    <cellStyle name="Normal 17 2" xfId="2032"/>
    <cellStyle name="Normal 17 2 2" xfId="2033"/>
    <cellStyle name="Normal 17 2 2 2" xfId="2034"/>
    <cellStyle name="Normal 17 2 2 3" xfId="2035"/>
    <cellStyle name="Normal 17 2 2 4" xfId="2036"/>
    <cellStyle name="Normal 17 2 2 5" xfId="2037"/>
    <cellStyle name="Normal 17 2 3" xfId="2038"/>
    <cellStyle name="Normal 17 2 4" xfId="2039"/>
    <cellStyle name="Normal 17 2 5" xfId="2040"/>
    <cellStyle name="Normal 17 20" xfId="2041"/>
    <cellStyle name="Normal 17 21" xfId="2042"/>
    <cellStyle name="Normal 17 22" xfId="2043"/>
    <cellStyle name="Normal 17 3" xfId="2044"/>
    <cellStyle name="Normal 17 4" xfId="2045"/>
    <cellStyle name="Normal 17 5" xfId="2046"/>
    <cellStyle name="Normal 17 6" xfId="2047"/>
    <cellStyle name="Normal 17 7" xfId="2048"/>
    <cellStyle name="Normal 17 8" xfId="2049"/>
    <cellStyle name="Normal 17 9" xfId="2050"/>
    <cellStyle name="Normal 18" xfId="2051"/>
    <cellStyle name="Normal 18 10" xfId="2052"/>
    <cellStyle name="Normal 18 11" xfId="2053"/>
    <cellStyle name="Normal 18 12" xfId="2054"/>
    <cellStyle name="Normal 18 13" xfId="2055"/>
    <cellStyle name="Normal 18 14" xfId="2056"/>
    <cellStyle name="Normal 18 15" xfId="2057"/>
    <cellStyle name="Normal 18 2" xfId="2058"/>
    <cellStyle name="Normal 18 2 10" xfId="2059"/>
    <cellStyle name="Normal 18 2 11" xfId="2060"/>
    <cellStyle name="Normal 18 2 12" xfId="2061"/>
    <cellStyle name="Normal 18 2 2" xfId="2062"/>
    <cellStyle name="Normal 18 2 2 2" xfId="2063"/>
    <cellStyle name="Normal 18 2 3" xfId="2064"/>
    <cellStyle name="Normal 18 2 4" xfId="2065"/>
    <cellStyle name="Normal 18 2 5" xfId="2066"/>
    <cellStyle name="Normal 18 2 6" xfId="2067"/>
    <cellStyle name="Normal 18 2 7" xfId="2068"/>
    <cellStyle name="Normal 18 2 8" xfId="2069"/>
    <cellStyle name="Normal 18 2 9" xfId="2070"/>
    <cellStyle name="Normal 18 3" xfId="2071"/>
    <cellStyle name="Normal 18 4" xfId="2072"/>
    <cellStyle name="Normal 18 5" xfId="2073"/>
    <cellStyle name="Normal 18 6" xfId="2074"/>
    <cellStyle name="Normal 18 6 2" xfId="2075"/>
    <cellStyle name="Normal 18 6 2 2" xfId="2076"/>
    <cellStyle name="Normal 18 6 2 3" xfId="2077"/>
    <cellStyle name="Normal 18 6 2 4" xfId="2078"/>
    <cellStyle name="Normal 18 6 2 5" xfId="2079"/>
    <cellStyle name="Normal 18 6 3" xfId="2080"/>
    <cellStyle name="Normal 18 6 4" xfId="2081"/>
    <cellStyle name="Normal 18 6 5" xfId="2082"/>
    <cellStyle name="Normal 18 7" xfId="2083"/>
    <cellStyle name="Normal 18 7 2" xfId="2084"/>
    <cellStyle name="Normal 18 7 3" xfId="2085"/>
    <cellStyle name="Normal 18 7 4" xfId="2086"/>
    <cellStyle name="Normal 18 7 5" xfId="2087"/>
    <cellStyle name="Normal 18 8" xfId="2088"/>
    <cellStyle name="Normal 18 8 2" xfId="2089"/>
    <cellStyle name="Normal 18 8 3" xfId="2090"/>
    <cellStyle name="Normal 18 8 4" xfId="2091"/>
    <cellStyle name="Normal 18 8 5" xfId="2092"/>
    <cellStyle name="Normal 18 9" xfId="2093"/>
    <cellStyle name="Normal 18 9 2" xfId="2094"/>
    <cellStyle name="Normal 18 9 3" xfId="2095"/>
    <cellStyle name="Normal 18 9 4" xfId="2096"/>
    <cellStyle name="Normal 18 9 5" xfId="2097"/>
    <cellStyle name="Normal 19" xfId="2098"/>
    <cellStyle name="Normal 19 10" xfId="2099"/>
    <cellStyle name="Normal 19 11" xfId="2100"/>
    <cellStyle name="Normal 19 12" xfId="2101"/>
    <cellStyle name="Normal 19 2" xfId="2102"/>
    <cellStyle name="Normal 19 2 2" xfId="2103"/>
    <cellStyle name="Normal 19 2 2 2" xfId="2104"/>
    <cellStyle name="Normal 19 2 2 3" xfId="2105"/>
    <cellStyle name="Normal 19 2 2 4" xfId="2106"/>
    <cellStyle name="Normal 19 2 2 5" xfId="2107"/>
    <cellStyle name="Normal 19 2 3" xfId="2108"/>
    <cellStyle name="Normal 19 2 4" xfId="2109"/>
    <cellStyle name="Normal 19 2 5" xfId="2110"/>
    <cellStyle name="Normal 19 3" xfId="2111"/>
    <cellStyle name="Normal 19 4" xfId="2112"/>
    <cellStyle name="Normal 19 5" xfId="2113"/>
    <cellStyle name="Normal 19 6" xfId="2114"/>
    <cellStyle name="Normal 19 7" xfId="2115"/>
    <cellStyle name="Normal 19 8" xfId="2116"/>
    <cellStyle name="Normal 19 9" xfId="2117"/>
    <cellStyle name="Normal 2" xfId="2118"/>
    <cellStyle name="Normal 2 10" xfId="2119"/>
    <cellStyle name="Normal 2 11" xfId="2120"/>
    <cellStyle name="Normal 2 12" xfId="2121"/>
    <cellStyle name="Normal 2 13" xfId="2122"/>
    <cellStyle name="Normal 2 14" xfId="2123"/>
    <cellStyle name="Normal 2 15" xfId="2124"/>
    <cellStyle name="Normal 2 16" xfId="2125"/>
    <cellStyle name="Normal 2 17" xfId="2126"/>
    <cellStyle name="Normal 2 18" xfId="2127"/>
    <cellStyle name="Normal 2 19" xfId="2128"/>
    <cellStyle name="Normal 2 2" xfId="1"/>
    <cellStyle name="Normal 2 2 10" xfId="2129"/>
    <cellStyle name="Normal 2 2 11" xfId="2130"/>
    <cellStyle name="Normal 2 2 12" xfId="2131"/>
    <cellStyle name="Normal 2 2 2" xfId="2132"/>
    <cellStyle name="Normal 2 2 2 10" xfId="2133"/>
    <cellStyle name="Normal 2 2 2 2" xfId="2134"/>
    <cellStyle name="Normal 2 2 2 2 2" xfId="2135"/>
    <cellStyle name="Normal 2 2 2 2 3" xfId="2136"/>
    <cellStyle name="Normal 2 2 2 2 4" xfId="2137"/>
    <cellStyle name="Normal 2 2 2 2 5" xfId="2138"/>
    <cellStyle name="Normal 2 2 2 2 6" xfId="2139"/>
    <cellStyle name="Normal 2 2 2 3" xfId="2140"/>
    <cellStyle name="Normal 2 2 2 3 2" xfId="2141"/>
    <cellStyle name="Normal 2 2 2 4" xfId="2142"/>
    <cellStyle name="Normal 2 2 2 5" xfId="2143"/>
    <cellStyle name="Normal 2 2 2 5 2" xfId="2144"/>
    <cellStyle name="Normal 2 2 2 6" xfId="2145"/>
    <cellStyle name="Normal 2 2 2 6 2" xfId="2146"/>
    <cellStyle name="Normal 2 2 2 7" xfId="2147"/>
    <cellStyle name="Normal 2 2 2 8" xfId="2148"/>
    <cellStyle name="Normal 2 2 2 9" xfId="2149"/>
    <cellStyle name="Normal 2 2 2 9 2" xfId="2150"/>
    <cellStyle name="Normal 2 2 3" xfId="2151"/>
    <cellStyle name="Normal 2 2 3 2" xfId="2152"/>
    <cellStyle name="Normal 2 2 4" xfId="2153"/>
    <cellStyle name="Normal 2 2 5" xfId="2154"/>
    <cellStyle name="Normal 2 2 6" xfId="2155"/>
    <cellStyle name="Normal 2 2 7" xfId="2156"/>
    <cellStyle name="Normal 2 2 8" xfId="2157"/>
    <cellStyle name="Normal 2 2 9" xfId="2158"/>
    <cellStyle name="Normal 2 2_Comp_aut" xfId="2159"/>
    <cellStyle name="Normal 2 20" xfId="2160"/>
    <cellStyle name="Normal 2 21" xfId="2161"/>
    <cellStyle name="Normal 2 22" xfId="2162"/>
    <cellStyle name="Normal 2 23" xfId="2163"/>
    <cellStyle name="Normal 2 24" xfId="2164"/>
    <cellStyle name="Normal 2 25" xfId="2165"/>
    <cellStyle name="Normal 2 26" xfId="2166"/>
    <cellStyle name="Normal 2 27" xfId="2167"/>
    <cellStyle name="Normal 2 28" xfId="2168"/>
    <cellStyle name="Normal 2 29" xfId="2169"/>
    <cellStyle name="Normal 2 3" xfId="2170"/>
    <cellStyle name="Normal 2 3 10" xfId="2171"/>
    <cellStyle name="Normal 2 3 11" xfId="2172"/>
    <cellStyle name="Normal 2 3 12" xfId="2173"/>
    <cellStyle name="Normal 2 3 2" xfId="2174"/>
    <cellStyle name="Normal 2 3 2 2" xfId="2175"/>
    <cellStyle name="Normal 2 3 2 2 2" xfId="2176"/>
    <cellStyle name="Normal 2 3 2 2 3" xfId="2177"/>
    <cellStyle name="Normal 2 3 2 2 4" xfId="2178"/>
    <cellStyle name="Normal 2 3 2 2 5" xfId="2179"/>
    <cellStyle name="Normal 2 3 2 3" xfId="2180"/>
    <cellStyle name="Normal 2 3 2 4" xfId="2181"/>
    <cellStyle name="Normal 2 3 2 5" xfId="2182"/>
    <cellStyle name="Normal 2 3 3" xfId="2183"/>
    <cellStyle name="Normal 2 3 4" xfId="2184"/>
    <cellStyle name="Normal 2 3 5" xfId="2185"/>
    <cellStyle name="Normal 2 3 6" xfId="2186"/>
    <cellStyle name="Normal 2 3 7" xfId="2187"/>
    <cellStyle name="Normal 2 3 8" xfId="2188"/>
    <cellStyle name="Normal 2 3 9" xfId="2189"/>
    <cellStyle name="Normal 2 30" xfId="2190"/>
    <cellStyle name="Normal 2 31" xfId="2191"/>
    <cellStyle name="Normal 2 32" xfId="2192"/>
    <cellStyle name="Normal 2 33" xfId="2193"/>
    <cellStyle name="Normal 2 34" xfId="2194"/>
    <cellStyle name="Normal 2 35" xfId="2195"/>
    <cellStyle name="Normal 2 36" xfId="2196"/>
    <cellStyle name="Normal 2 37" xfId="2197"/>
    <cellStyle name="Normal 2 38" xfId="2198"/>
    <cellStyle name="Normal 2 39" xfId="2199"/>
    <cellStyle name="Normal 2 4" xfId="2200"/>
    <cellStyle name="Normal 2 4 10" xfId="2201"/>
    <cellStyle name="Normal 2 4 11" xfId="2202"/>
    <cellStyle name="Normal 2 4 12" xfId="2203"/>
    <cellStyle name="Normal 2 4 2" xfId="2204"/>
    <cellStyle name="Normal 2 4 2 2" xfId="2205"/>
    <cellStyle name="Normal 2 4 2 2 2" xfId="2206"/>
    <cellStyle name="Normal 2 4 2 2 3" xfId="2207"/>
    <cellStyle name="Normal 2 4 2 2 4" xfId="2208"/>
    <cellStyle name="Normal 2 4 2 2 5" xfId="2209"/>
    <cellStyle name="Normal 2 4 2 3" xfId="2210"/>
    <cellStyle name="Normal 2 4 2 4" xfId="2211"/>
    <cellStyle name="Normal 2 4 2 5" xfId="2212"/>
    <cellStyle name="Normal 2 4 3" xfId="2213"/>
    <cellStyle name="Normal 2 4 4" xfId="2214"/>
    <cellStyle name="Normal 2 4 5" xfId="2215"/>
    <cellStyle name="Normal 2 4 6" xfId="2216"/>
    <cellStyle name="Normal 2 4 7" xfId="2217"/>
    <cellStyle name="Normal 2 4 8" xfId="2218"/>
    <cellStyle name="Normal 2 4 9" xfId="2219"/>
    <cellStyle name="Normal 2 40" xfId="2220"/>
    <cellStyle name="Normal 2 41" xfId="2221"/>
    <cellStyle name="Normal 2 42" xfId="2222"/>
    <cellStyle name="Normal 2 43" xfId="2223"/>
    <cellStyle name="Normal 2 44" xfId="2224"/>
    <cellStyle name="Normal 2 45" xfId="2225"/>
    <cellStyle name="Normal 2 46" xfId="2226"/>
    <cellStyle name="Normal 2 47" xfId="2227"/>
    <cellStyle name="Normal 2 48" xfId="2228"/>
    <cellStyle name="Normal 2 49" xfId="2229"/>
    <cellStyle name="Normal 2 5" xfId="2230"/>
    <cellStyle name="Normal 2 5 10" xfId="2231"/>
    <cellStyle name="Normal 2 5 11" xfId="2232"/>
    <cellStyle name="Normal 2 5 12" xfId="2233"/>
    <cellStyle name="Normal 2 5 2" xfId="2234"/>
    <cellStyle name="Normal 2 5 2 2" xfId="2235"/>
    <cellStyle name="Normal 2 5 2 2 2" xfId="2236"/>
    <cellStyle name="Normal 2 5 2 2 3" xfId="2237"/>
    <cellStyle name="Normal 2 5 2 2 4" xfId="2238"/>
    <cellStyle name="Normal 2 5 2 2 5" xfId="2239"/>
    <cellStyle name="Normal 2 5 2 3" xfId="2240"/>
    <cellStyle name="Normal 2 5 2 4" xfId="2241"/>
    <cellStyle name="Normal 2 5 2 5" xfId="2242"/>
    <cellStyle name="Normal 2 5 3" xfId="2243"/>
    <cellStyle name="Normal 2 5 4" xfId="2244"/>
    <cellStyle name="Normal 2 5 5" xfId="2245"/>
    <cellStyle name="Normal 2 5 6" xfId="2246"/>
    <cellStyle name="Normal 2 5 7" xfId="2247"/>
    <cellStyle name="Normal 2 5 8" xfId="2248"/>
    <cellStyle name="Normal 2 5 9" xfId="2249"/>
    <cellStyle name="Normal 2 50" xfId="2250"/>
    <cellStyle name="Normal 2 51" xfId="2251"/>
    <cellStyle name="Normal 2 52" xfId="2252"/>
    <cellStyle name="Normal 2 53" xfId="2253"/>
    <cellStyle name="Normal 2 54" xfId="2254"/>
    <cellStyle name="Normal 2 55" xfId="2255"/>
    <cellStyle name="Normal 2 56" xfId="2256"/>
    <cellStyle name="Normal 2 57" xfId="2257"/>
    <cellStyle name="Normal 2 6" xfId="2258"/>
    <cellStyle name="Normal 2 6 10" xfId="2259"/>
    <cellStyle name="Normal 2 6 11" xfId="2260"/>
    <cellStyle name="Normal 2 6 12" xfId="2261"/>
    <cellStyle name="Normal 2 6 2" xfId="2262"/>
    <cellStyle name="Normal 2 6 2 2" xfId="2263"/>
    <cellStyle name="Normal 2 6 2 2 2" xfId="2264"/>
    <cellStyle name="Normal 2 6 2 2 3" xfId="2265"/>
    <cellStyle name="Normal 2 6 2 2 4" xfId="2266"/>
    <cellStyle name="Normal 2 6 2 2 5" xfId="2267"/>
    <cellStyle name="Normal 2 6 2 3" xfId="2268"/>
    <cellStyle name="Normal 2 6 2 4" xfId="2269"/>
    <cellStyle name="Normal 2 6 2 5" xfId="2270"/>
    <cellStyle name="Normal 2 6 3" xfId="2271"/>
    <cellStyle name="Normal 2 6 4" xfId="2272"/>
    <cellStyle name="Normal 2 6 5" xfId="2273"/>
    <cellStyle name="Normal 2 6 6" xfId="2274"/>
    <cellStyle name="Normal 2 6 7" xfId="2275"/>
    <cellStyle name="Normal 2 6 8" xfId="2276"/>
    <cellStyle name="Normal 2 6 9" xfId="2277"/>
    <cellStyle name="Normal 2 6_Readme" xfId="2278"/>
    <cellStyle name="Normal 2 7" xfId="2279"/>
    <cellStyle name="Normal 2 7 2" xfId="2280"/>
    <cellStyle name="Normal 2 7 2 2" xfId="2281"/>
    <cellStyle name="Normal 2 7 2 3" xfId="2282"/>
    <cellStyle name="Normal 2 7 2 4" xfId="2283"/>
    <cellStyle name="Normal 2 7 2 5" xfId="2284"/>
    <cellStyle name="Normal 2 7 3" xfId="2285"/>
    <cellStyle name="Normal 2 7 4" xfId="2286"/>
    <cellStyle name="Normal 2 7 5" xfId="2287"/>
    <cellStyle name="Normal 2 8" xfId="2288"/>
    <cellStyle name="Normal 2 8 2" xfId="2289"/>
    <cellStyle name="Normal 2 9" xfId="2290"/>
    <cellStyle name="Normal 2_Book1 (2)" xfId="2291"/>
    <cellStyle name="Normal 20" xfId="2292"/>
    <cellStyle name="Normal 20 10" xfId="2293"/>
    <cellStyle name="Normal 20 11" xfId="2294"/>
    <cellStyle name="Normal 20 12" xfId="2295"/>
    <cellStyle name="Normal 20 2" xfId="2296"/>
    <cellStyle name="Normal 20 2 2" xfId="2297"/>
    <cellStyle name="Normal 20 2 2 2" xfId="2298"/>
    <cellStyle name="Normal 20 2 2 3" xfId="2299"/>
    <cellStyle name="Normal 20 2 2 4" xfId="2300"/>
    <cellStyle name="Normal 20 2 2 5" xfId="2301"/>
    <cellStyle name="Normal 20 2 3" xfId="2302"/>
    <cellStyle name="Normal 20 2 4" xfId="2303"/>
    <cellStyle name="Normal 20 2 5" xfId="2304"/>
    <cellStyle name="Normal 20 3" xfId="2305"/>
    <cellStyle name="Normal 20 4" xfId="2306"/>
    <cellStyle name="Normal 20 5" xfId="2307"/>
    <cellStyle name="Normal 20 6" xfId="2308"/>
    <cellStyle name="Normal 20 7" xfId="2309"/>
    <cellStyle name="Normal 20 8" xfId="2310"/>
    <cellStyle name="Normal 20 9" xfId="2311"/>
    <cellStyle name="Normal 21" xfId="2312"/>
    <cellStyle name="Normal 21 10" xfId="2313"/>
    <cellStyle name="Normal 21 11" xfId="2314"/>
    <cellStyle name="Normal 21 12" xfId="2315"/>
    <cellStyle name="Normal 21 13" xfId="2316"/>
    <cellStyle name="Normal 21 14" xfId="2317"/>
    <cellStyle name="Normal 21 2" xfId="2318"/>
    <cellStyle name="Normal 21 3" xfId="2319"/>
    <cellStyle name="Normal 21 4" xfId="2320"/>
    <cellStyle name="Normal 21 5" xfId="2321"/>
    <cellStyle name="Normal 21 6" xfId="2322"/>
    <cellStyle name="Normal 21 7" xfId="2323"/>
    <cellStyle name="Normal 21 8" xfId="2324"/>
    <cellStyle name="Normal 21 9" xfId="2325"/>
    <cellStyle name="Normal 22" xfId="2326"/>
    <cellStyle name="Normal 22 10" xfId="2327"/>
    <cellStyle name="Normal 22 11" xfId="2328"/>
    <cellStyle name="Normal 22 12" xfId="2329"/>
    <cellStyle name="Normal 22 2" xfId="2330"/>
    <cellStyle name="Normal 22 2 2" xfId="2331"/>
    <cellStyle name="Normal 22 3" xfId="2332"/>
    <cellStyle name="Normal 22 4" xfId="2333"/>
    <cellStyle name="Normal 22 5" xfId="2334"/>
    <cellStyle name="Normal 22 6" xfId="2335"/>
    <cellStyle name="Normal 22 7" xfId="2336"/>
    <cellStyle name="Normal 22 8" xfId="2337"/>
    <cellStyle name="Normal 22 9" xfId="2338"/>
    <cellStyle name="Normal 23" xfId="2339"/>
    <cellStyle name="Normal 23 2" xfId="2340"/>
    <cellStyle name="Normal 23 3" xfId="2341"/>
    <cellStyle name="Normal 23 4" xfId="2342"/>
    <cellStyle name="Normal 24" xfId="2343"/>
    <cellStyle name="Normal 24 2" xfId="2344"/>
    <cellStyle name="Normal 24 3" xfId="2345"/>
    <cellStyle name="Normal 24 4" xfId="2346"/>
    <cellStyle name="Normal 25" xfId="2347"/>
    <cellStyle name="Normal 25 2" xfId="2348"/>
    <cellStyle name="Normal 26" xfId="2349"/>
    <cellStyle name="Normal 26 2" xfId="2350"/>
    <cellStyle name="Normal 26 2 2" xfId="2351"/>
    <cellStyle name="Normal 26 2 3" xfId="2352"/>
    <cellStyle name="Normal 26 2 4" xfId="2353"/>
    <cellStyle name="Normal 26 3" xfId="2354"/>
    <cellStyle name="Normal 26 4" xfId="2355"/>
    <cellStyle name="Normal 26 5" xfId="2356"/>
    <cellStyle name="Normal 26_Data request" xfId="2357"/>
    <cellStyle name="Normal 27" xfId="2358"/>
    <cellStyle name="Normal 28" xfId="2359"/>
    <cellStyle name="Normal 29" xfId="2360"/>
    <cellStyle name="Normal 3" xfId="2361"/>
    <cellStyle name="Normal 3 10" xfId="2362"/>
    <cellStyle name="Normal 3 11" xfId="2363"/>
    <cellStyle name="Normal 3 12" xfId="2364"/>
    <cellStyle name="Normal 3 13" xfId="2365"/>
    <cellStyle name="Normal 3 14" xfId="2366"/>
    <cellStyle name="Normal 3 15" xfId="2367"/>
    <cellStyle name="Normal 3 2" xfId="2368"/>
    <cellStyle name="Normal 3 2 2" xfId="2369"/>
    <cellStyle name="Normal 3 2 2 2" xfId="2370"/>
    <cellStyle name="Normal 3 2 2 3" xfId="2371"/>
    <cellStyle name="Normal 3 2 2 4" xfId="2372"/>
    <cellStyle name="Normal 3 2 2 5" xfId="2373"/>
    <cellStyle name="Normal 3 2 3" xfId="2374"/>
    <cellStyle name="Normal 3 2 4" xfId="2375"/>
    <cellStyle name="Normal 3 2 5" xfId="2376"/>
    <cellStyle name="Normal 3 3" xfId="2377"/>
    <cellStyle name="Normal 3 3 2" xfId="2378"/>
    <cellStyle name="Normal 3 4" xfId="2379"/>
    <cellStyle name="Normal 3 5" xfId="2380"/>
    <cellStyle name="Normal 3 6" xfId="2381"/>
    <cellStyle name="Normal 3 7" xfId="2382"/>
    <cellStyle name="Normal 3 8" xfId="2383"/>
    <cellStyle name="Normal 3 8 2" xfId="2384"/>
    <cellStyle name="Normal 3 9" xfId="2385"/>
    <cellStyle name="Normal 3_Comp_aut" xfId="2386"/>
    <cellStyle name="Normal 30" xfId="2387"/>
    <cellStyle name="Normal 30 2" xfId="2388"/>
    <cellStyle name="Normal 30 3" xfId="2389"/>
    <cellStyle name="Normal 31" xfId="2390"/>
    <cellStyle name="Normal 31 2" xfId="2391"/>
    <cellStyle name="Normal 31 2 2" xfId="2392"/>
    <cellStyle name="Normal 31 3" xfId="2393"/>
    <cellStyle name="Normal 32" xfId="2394"/>
    <cellStyle name="Normal 32 10" xfId="2395"/>
    <cellStyle name="Normal 32 11" xfId="2396"/>
    <cellStyle name="Normal 32 2" xfId="2397"/>
    <cellStyle name="Normal 32 3" xfId="2398"/>
    <cellStyle name="Normal 32 4" xfId="2399"/>
    <cellStyle name="Normal 32 5" xfId="2400"/>
    <cellStyle name="Normal 32 6" xfId="2401"/>
    <cellStyle name="Normal 32 7" xfId="2402"/>
    <cellStyle name="Normal 32 8" xfId="2403"/>
    <cellStyle name="Normal 32 9" xfId="2404"/>
    <cellStyle name="Normal 32_Readme" xfId="2405"/>
    <cellStyle name="Normal 33" xfId="2406"/>
    <cellStyle name="Normal 33 2" xfId="2407"/>
    <cellStyle name="Normal 33 2 2" xfId="2408"/>
    <cellStyle name="Normal 33 3" xfId="2409"/>
    <cellStyle name="Normal 33 3 2" xfId="2410"/>
    <cellStyle name="Normal 34" xfId="2411"/>
    <cellStyle name="Normal 34 2" xfId="2412"/>
    <cellStyle name="Normal 35" xfId="2413"/>
    <cellStyle name="Normal 35 2" xfId="2414"/>
    <cellStyle name="Normal 36" xfId="2415"/>
    <cellStyle name="Normal 36 10" xfId="2416"/>
    <cellStyle name="Normal 36 11" xfId="2417"/>
    <cellStyle name="Normal 36 2" xfId="2418"/>
    <cellStyle name="Normal 36 3" xfId="2419"/>
    <cellStyle name="Normal 36 4" xfId="2420"/>
    <cellStyle name="Normal 36 5" xfId="2421"/>
    <cellStyle name="Normal 36 6" xfId="2422"/>
    <cellStyle name="Normal 36 7" xfId="2423"/>
    <cellStyle name="Normal 36 8" xfId="2424"/>
    <cellStyle name="Normal 36 9" xfId="2425"/>
    <cellStyle name="Normal 37" xfId="2426"/>
    <cellStyle name="Normal 37 2" xfId="2427"/>
    <cellStyle name="Normal 37 3" xfId="2428"/>
    <cellStyle name="Normal 38" xfId="2429"/>
    <cellStyle name="Normal 38 2" xfId="2430"/>
    <cellStyle name="Normal 39" xfId="2431"/>
    <cellStyle name="Normal 39 2" xfId="2432"/>
    <cellStyle name="Normal 4" xfId="2433"/>
    <cellStyle name="Normal 4 10" xfId="2434"/>
    <cellStyle name="Normal 4 11" xfId="2435"/>
    <cellStyle name="Normal 4 12" xfId="2436"/>
    <cellStyle name="Normal 4 2" xfId="2437"/>
    <cellStyle name="Normal 4 2 2" xfId="2438"/>
    <cellStyle name="Normal 4 2 2 2" xfId="2439"/>
    <cellStyle name="Normal 4 2 2 3" xfId="2440"/>
    <cellStyle name="Normal 4 2 2 4" xfId="2441"/>
    <cellStyle name="Normal 4 2 2 5" xfId="2442"/>
    <cellStyle name="Normal 4 2 3" xfId="2443"/>
    <cellStyle name="Normal 4 2 4" xfId="2444"/>
    <cellStyle name="Normal 4 2 5" xfId="2445"/>
    <cellStyle name="Normal 4 3" xfId="2446"/>
    <cellStyle name="Normal 4 4" xfId="2447"/>
    <cellStyle name="Normal 4 5" xfId="2448"/>
    <cellStyle name="Normal 4 5 2" xfId="2449"/>
    <cellStyle name="Normal 4 5 3" xfId="2450"/>
    <cellStyle name="Normal 4 5 4" xfId="2451"/>
    <cellStyle name="Normal 4 6" xfId="2452"/>
    <cellStyle name="Normal 4 6 2" xfId="2453"/>
    <cellStyle name="Normal 4 7" xfId="2454"/>
    <cellStyle name="Normal 4 8" xfId="2455"/>
    <cellStyle name="Normal 4 9" xfId="2456"/>
    <cellStyle name="Normal 4_Comp_aut" xfId="2457"/>
    <cellStyle name="Normal 40" xfId="2458"/>
    <cellStyle name="Normal 41" xfId="2459"/>
    <cellStyle name="Normal 41 2" xfId="2460"/>
    <cellStyle name="Normal 41 3" xfId="2461"/>
    <cellStyle name="Normal 41 4" xfId="2462"/>
    <cellStyle name="Normal 41 5" xfId="2463"/>
    <cellStyle name="Normal 41 6" xfId="2464"/>
    <cellStyle name="Normal 41 7" xfId="2465"/>
    <cellStyle name="Normal 41 8" xfId="2466"/>
    <cellStyle name="Normal 42" xfId="2467"/>
    <cellStyle name="Normal 43" xfId="2468"/>
    <cellStyle name="Normal 44" xfId="2469"/>
    <cellStyle name="Normal 45" xfId="2470"/>
    <cellStyle name="Normal 45 2" xfId="2471"/>
    <cellStyle name="Normal 45 3" xfId="2472"/>
    <cellStyle name="Normal 45 4" xfId="2473"/>
    <cellStyle name="Normal 45 5" xfId="2474"/>
    <cellStyle name="Normal 45 6" xfId="2475"/>
    <cellStyle name="Normal 45 7" xfId="2476"/>
    <cellStyle name="Normal 46" xfId="2477"/>
    <cellStyle name="Normal 46 2" xfId="2478"/>
    <cellStyle name="Normal 46 3" xfId="2479"/>
    <cellStyle name="Normal 46 4" xfId="2480"/>
    <cellStyle name="Normal 46 5" xfId="2481"/>
    <cellStyle name="Normal 46 6" xfId="2482"/>
    <cellStyle name="Normal 46 7" xfId="2483"/>
    <cellStyle name="Normal 47" xfId="2484"/>
    <cellStyle name="Normal 47 2" xfId="2485"/>
    <cellStyle name="Normal 47 2 2" xfId="2486"/>
    <cellStyle name="Normal 47 2 3" xfId="2487"/>
    <cellStyle name="Normal 47 2 4" xfId="2488"/>
    <cellStyle name="Normal 47 2 5" xfId="2489"/>
    <cellStyle name="Normal 47 3" xfId="2490"/>
    <cellStyle name="Normal 47 3 2" xfId="2491"/>
    <cellStyle name="Normal 47 3 3" xfId="2492"/>
    <cellStyle name="Normal 47 3 4" xfId="2493"/>
    <cellStyle name="Normal 47 3 5" xfId="2494"/>
    <cellStyle name="Normal 47 4" xfId="2495"/>
    <cellStyle name="Normal 47 4 2" xfId="2496"/>
    <cellStyle name="Normal 47 4 3" xfId="2497"/>
    <cellStyle name="Normal 47 4 4" xfId="2498"/>
    <cellStyle name="Normal 47 4 5" xfId="2499"/>
    <cellStyle name="Normal 47 5" xfId="2500"/>
    <cellStyle name="Normal 47 5 2" xfId="2501"/>
    <cellStyle name="Normal 47 5 3" xfId="2502"/>
    <cellStyle name="Normal 47 5 4" xfId="2503"/>
    <cellStyle name="Normal 47 5 5" xfId="2504"/>
    <cellStyle name="Normal 47 6" xfId="2505"/>
    <cellStyle name="Normal 47 6 2" xfId="2506"/>
    <cellStyle name="Normal 47 6 3" xfId="2507"/>
    <cellStyle name="Normal 47 6 4" xfId="2508"/>
    <cellStyle name="Normal 47 6 5" xfId="2509"/>
    <cellStyle name="Normal 48" xfId="2510"/>
    <cellStyle name="Normal 48 2" xfId="2511"/>
    <cellStyle name="Normal 48 3" xfId="2512"/>
    <cellStyle name="Normal 48 4" xfId="2513"/>
    <cellStyle name="Normal 48 5" xfId="2514"/>
    <cellStyle name="Normal 48 6" xfId="2515"/>
    <cellStyle name="Normal 48 7" xfId="2516"/>
    <cellStyle name="Normal 49" xfId="2517"/>
    <cellStyle name="Normal 49 2" xfId="2518"/>
    <cellStyle name="Normal 49 3" xfId="2519"/>
    <cellStyle name="Normal 49 4" xfId="2520"/>
    <cellStyle name="Normal 49 5" xfId="2521"/>
    <cellStyle name="Normal 49 6" xfId="2522"/>
    <cellStyle name="Normal 49 7" xfId="2523"/>
    <cellStyle name="Normal 5" xfId="2524"/>
    <cellStyle name="Normal 5 10" xfId="2525"/>
    <cellStyle name="Normal 5 11" xfId="2526"/>
    <cellStyle name="Normal 5 12" xfId="2527"/>
    <cellStyle name="Normal 5 2" xfId="2528"/>
    <cellStyle name="Normal 5 2 2" xfId="2529"/>
    <cellStyle name="Normal 5 2 2 2" xfId="2530"/>
    <cellStyle name="Normal 5 2 2 3" xfId="2531"/>
    <cellStyle name="Normal 5 2 2 4" xfId="2532"/>
    <cellStyle name="Normal 5 2 2 5" xfId="2533"/>
    <cellStyle name="Normal 5 2 3" xfId="2534"/>
    <cellStyle name="Normal 5 2 4" xfId="2535"/>
    <cellStyle name="Normal 5 2 5" xfId="2536"/>
    <cellStyle name="Normal 5 3" xfId="2537"/>
    <cellStyle name="Normal 5 3 2" xfId="2538"/>
    <cellStyle name="Normal 5 4" xfId="2539"/>
    <cellStyle name="Normal 5 5" xfId="2540"/>
    <cellStyle name="Normal 5 5 2" xfId="2541"/>
    <cellStyle name="Normal 5 6" xfId="2542"/>
    <cellStyle name="Normal 5 7" xfId="2543"/>
    <cellStyle name="Normal 5 8" xfId="2544"/>
    <cellStyle name="Normal 5 9" xfId="2545"/>
    <cellStyle name="Normal 50" xfId="2546"/>
    <cellStyle name="Normal 50 2" xfId="2547"/>
    <cellStyle name="Normal 50 3" xfId="2548"/>
    <cellStyle name="Normal 50 4" xfId="2549"/>
    <cellStyle name="Normal 50 5" xfId="2550"/>
    <cellStyle name="Normal 50 6" xfId="2551"/>
    <cellStyle name="Normal 50 7" xfId="2552"/>
    <cellStyle name="Normal 51" xfId="2553"/>
    <cellStyle name="Normal 51 2" xfId="2554"/>
    <cellStyle name="Normal 51 3" xfId="2555"/>
    <cellStyle name="Normal 51 4" xfId="2556"/>
    <cellStyle name="Normal 51 5" xfId="2557"/>
    <cellStyle name="Normal 51 6" xfId="2558"/>
    <cellStyle name="Normal 51 7" xfId="2559"/>
    <cellStyle name="Normal 52" xfId="2560"/>
    <cellStyle name="Normal 52 2" xfId="2561"/>
    <cellStyle name="Normal 52 3" xfId="2562"/>
    <cellStyle name="Normal 52 4" xfId="2563"/>
    <cellStyle name="Normal 52 5" xfId="2564"/>
    <cellStyle name="Normal 52 6" xfId="2565"/>
    <cellStyle name="Normal 52 7" xfId="2566"/>
    <cellStyle name="Normal 53" xfId="2567"/>
    <cellStyle name="Normal 53 2" xfId="2568"/>
    <cellStyle name="Normal 53 3" xfId="2569"/>
    <cellStyle name="Normal 53 4" xfId="2570"/>
    <cellStyle name="Normal 53 5" xfId="2571"/>
    <cellStyle name="Normal 53 6" xfId="2572"/>
    <cellStyle name="Normal 53 7" xfId="2573"/>
    <cellStyle name="Normal 54" xfId="2574"/>
    <cellStyle name="Normal 55" xfId="2575"/>
    <cellStyle name="Normal 56" xfId="2576"/>
    <cellStyle name="Normal 57" xfId="2577"/>
    <cellStyle name="Normal 58" xfId="2578"/>
    <cellStyle name="Normal 59" xfId="2579"/>
    <cellStyle name="Normal 59 2" xfId="2580"/>
    <cellStyle name="Normal 6" xfId="2581"/>
    <cellStyle name="Normal 6 10" xfId="2582"/>
    <cellStyle name="Normal 6 11" xfId="2583"/>
    <cellStyle name="Normal 6 12" xfId="2584"/>
    <cellStyle name="Normal 6 2" xfId="2585"/>
    <cellStyle name="Normal 6 2 2" xfId="2586"/>
    <cellStyle name="Normal 6 2 2 2" xfId="2587"/>
    <cellStyle name="Normal 6 2 2 3" xfId="2588"/>
    <cellStyle name="Normal 6 2 2 4" xfId="2589"/>
    <cellStyle name="Normal 6 2 2 5" xfId="2590"/>
    <cellStyle name="Normal 6 2 3" xfId="2591"/>
    <cellStyle name="Normal 6 2 4" xfId="2592"/>
    <cellStyle name="Normal 6 2 5" xfId="2593"/>
    <cellStyle name="Normal 6 3" xfId="2594"/>
    <cellStyle name="Normal 6 3 2" xfId="2595"/>
    <cellStyle name="Normal 6 3 3" xfId="2596"/>
    <cellStyle name="Normal 6 3 4" xfId="2597"/>
    <cellStyle name="Normal 6 4" xfId="2598"/>
    <cellStyle name="Normal 6 5" xfId="2599"/>
    <cellStyle name="Normal 6 6" xfId="2600"/>
    <cellStyle name="Normal 6 7" xfId="2601"/>
    <cellStyle name="Normal 6 8" xfId="2602"/>
    <cellStyle name="Normal 6 9" xfId="2603"/>
    <cellStyle name="Normal 60" xfId="2604"/>
    <cellStyle name="Normal 60 2" xfId="2605"/>
    <cellStyle name="Normal 60 3" xfId="2606"/>
    <cellStyle name="Normal 60 4" xfId="2607"/>
    <cellStyle name="Normal 60 5" xfId="2608"/>
    <cellStyle name="Normal 61" xfId="2609"/>
    <cellStyle name="Normal 62" xfId="2610"/>
    <cellStyle name="Normal 62 2" xfId="2611"/>
    <cellStyle name="Normal 62 3" xfId="2612"/>
    <cellStyle name="Normal 62 4" xfId="2613"/>
    <cellStyle name="Normal 62 5" xfId="2614"/>
    <cellStyle name="Normal 63" xfId="2615"/>
    <cellStyle name="Normal 63 2" xfId="2616"/>
    <cellStyle name="Normal 63 3" xfId="2617"/>
    <cellStyle name="Normal 63 4" xfId="2618"/>
    <cellStyle name="Normal 63 5" xfId="2619"/>
    <cellStyle name="Normal 64" xfId="2620"/>
    <cellStyle name="Normal 64 2" xfId="2621"/>
    <cellStyle name="Normal 64 3" xfId="2622"/>
    <cellStyle name="Normal 64 4" xfId="2623"/>
    <cellStyle name="Normal 64 5" xfId="2624"/>
    <cellStyle name="Normal 65" xfId="2625"/>
    <cellStyle name="Normal 65 2" xfId="2626"/>
    <cellStyle name="Normal 65 3" xfId="2627"/>
    <cellStyle name="Normal 65 4" xfId="2628"/>
    <cellStyle name="Normal 65 5" xfId="2629"/>
    <cellStyle name="Normal 66" xfId="2630"/>
    <cellStyle name="Normal 67" xfId="2631"/>
    <cellStyle name="Normal 68" xfId="2632"/>
    <cellStyle name="Normal 69" xfId="2633"/>
    <cellStyle name="Normal 7" xfId="2634"/>
    <cellStyle name="Normal 7 10" xfId="2635"/>
    <cellStyle name="Normal 7 11" xfId="2636"/>
    <cellStyle name="Normal 7 12" xfId="2637"/>
    <cellStyle name="Normal 7 2" xfId="2638"/>
    <cellStyle name="Normal 7 2 2" xfId="2639"/>
    <cellStyle name="Normal 7 2 2 2" xfId="2640"/>
    <cellStyle name="Normal 7 2 2 3" xfId="2641"/>
    <cellStyle name="Normal 7 2 2 4" xfId="2642"/>
    <cellStyle name="Normal 7 2 2 5" xfId="2643"/>
    <cellStyle name="Normal 7 2 3" xfId="2644"/>
    <cellStyle name="Normal 7 2 4" xfId="2645"/>
    <cellStyle name="Normal 7 2 5" xfId="2646"/>
    <cellStyle name="Normal 7 3" xfId="2647"/>
    <cellStyle name="Normal 7 4" xfId="2648"/>
    <cellStyle name="Normal 7 4 2" xfId="2649"/>
    <cellStyle name="Normal 7 5" xfId="2650"/>
    <cellStyle name="Normal 7 6" xfId="2651"/>
    <cellStyle name="Normal 7 7" xfId="2652"/>
    <cellStyle name="Normal 7 8" xfId="2653"/>
    <cellStyle name="Normal 7 9" xfId="2654"/>
    <cellStyle name="Normal 70" xfId="2655"/>
    <cellStyle name="Normal 71" xfId="2656"/>
    <cellStyle name="Normal 8" xfId="2657"/>
    <cellStyle name="Normal 8 10" xfId="2658"/>
    <cellStyle name="Normal 8 11" xfId="2659"/>
    <cellStyle name="Normal 8 12" xfId="2660"/>
    <cellStyle name="Normal 8 13" xfId="2661"/>
    <cellStyle name="Normal 8 14" xfId="2662"/>
    <cellStyle name="Normal 8 2" xfId="2663"/>
    <cellStyle name="Normal 8 2 2" xfId="2664"/>
    <cellStyle name="Normal 8 3" xfId="2665"/>
    <cellStyle name="Normal 8 4" xfId="2666"/>
    <cellStyle name="Normal 8 5" xfId="2667"/>
    <cellStyle name="Normal 8 6" xfId="2668"/>
    <cellStyle name="Normal 8 7" xfId="2669"/>
    <cellStyle name="Normal 8 8" xfId="2670"/>
    <cellStyle name="Normal 8 9" xfId="2671"/>
    <cellStyle name="Normal 8_Data request" xfId="2672"/>
    <cellStyle name="Normal 9" xfId="2673"/>
    <cellStyle name="Normal 9 10" xfId="2674"/>
    <cellStyle name="Normal 9 11" xfId="2675"/>
    <cellStyle name="Normal 9 12" xfId="2676"/>
    <cellStyle name="Normal 9 13" xfId="2677"/>
    <cellStyle name="Normal 9 14" xfId="2678"/>
    <cellStyle name="Normal 9 2" xfId="2679"/>
    <cellStyle name="Normal 9 2 2" xfId="2680"/>
    <cellStyle name="Normal 9 3" xfId="2681"/>
    <cellStyle name="Normal 9 4" xfId="2682"/>
    <cellStyle name="Normal 9 5" xfId="2683"/>
    <cellStyle name="Normal 9 6" xfId="2684"/>
    <cellStyle name="Normal 9 7" xfId="2685"/>
    <cellStyle name="Normal 9 8" xfId="2686"/>
    <cellStyle name="Normal 9 9" xfId="2687"/>
    <cellStyle name="Normal Table" xfId="2688"/>
    <cellStyle name="Normal Table 2" xfId="2689"/>
    <cellStyle name="Normal Table_WEOInput" xfId="2690"/>
    <cellStyle name="Normal, Of which" xfId="2691"/>
    <cellStyle name="Normál_10mell99" xfId="2692"/>
    <cellStyle name="Normal_Sheet2" xfId="3"/>
    <cellStyle name="Normal-blank" xfId="2693"/>
    <cellStyle name="Normal-bottom" xfId="2694"/>
    <cellStyle name="Normal-center" xfId="2695"/>
    <cellStyle name="Normal-droit" xfId="2696"/>
    <cellStyle name="Normal-droite" xfId="2697"/>
    <cellStyle name="Normale_employed-unemployed" xfId="2698"/>
    <cellStyle name="normální_FR NPCH-zari01" xfId="2699"/>
    <cellStyle name="Normalny 2" xfId="2700"/>
    <cellStyle name="Normalny 2 2" xfId="2701"/>
    <cellStyle name="Normalny 2 3" xfId="2702"/>
    <cellStyle name="Normalny 2 4" xfId="2703"/>
    <cellStyle name="Normalny 2 5" xfId="2704"/>
    <cellStyle name="Normalny 2 6" xfId="2705"/>
    <cellStyle name="Normalny 2 7" xfId="2706"/>
    <cellStyle name="Normalny 2_Prognoza_sektor_ESA_02.03_2011" xfId="2707"/>
    <cellStyle name="Normalny 3" xfId="2708"/>
    <cellStyle name="Normalny 3 2" xfId="2709"/>
    <cellStyle name="Normalny 3 3" xfId="2710"/>
    <cellStyle name="Normalny 3 4" xfId="2711"/>
    <cellStyle name="Normalny 3 5" xfId="2712"/>
    <cellStyle name="Normalny 3_Prognoza_sektor_ESA_02.03_2011" xfId="2713"/>
    <cellStyle name="Normalny 4" xfId="2714"/>
    <cellStyle name="Normalny 4 2" xfId="2715"/>
    <cellStyle name="Normalny 4 3" xfId="2716"/>
    <cellStyle name="Normalny 4_Prognoza_sektor_ESA_02.03_2011" xfId="2717"/>
    <cellStyle name="Normalny 5" xfId="2718"/>
    <cellStyle name="Normalny 7" xfId="2719"/>
    <cellStyle name="Normalny 7 2" xfId="2720"/>
    <cellStyle name="Normalny 7 3" xfId="2721"/>
    <cellStyle name="Normalny 9" xfId="2722"/>
    <cellStyle name="Normalny_13.Wynagrodzenia" xfId="2723"/>
    <cellStyle name="Normal-top" xfId="2724"/>
    <cellStyle name="Notas" xfId="2725"/>
    <cellStyle name="Note 2" xfId="2726"/>
    <cellStyle name="Note 2 2" xfId="2727"/>
    <cellStyle name="Note 3" xfId="2728"/>
    <cellStyle name="Note 4" xfId="2729"/>
    <cellStyle name="Note 5" xfId="2730"/>
    <cellStyle name="Note 9pt" xfId="2731"/>
    <cellStyle name="Note 9pt 2" xfId="2732"/>
    <cellStyle name="Note 9pt 3" xfId="2733"/>
    <cellStyle name="Notes" xfId="2734"/>
    <cellStyle name="Notes 2" xfId="2735"/>
    <cellStyle name="nplosion_borders" xfId="2736"/>
    <cellStyle name="number" xfId="2737"/>
    <cellStyle name="number 2" xfId="2738"/>
    <cellStyle name="number 3" xfId="2739"/>
    <cellStyle name="Numbers(2)" xfId="2740"/>
    <cellStyle name="Obično_ENG.30.04.2004" xfId="2741"/>
    <cellStyle name="Obliczenia" xfId="2742"/>
    <cellStyle name="Ôèíàíñîâûé_Tranche" xfId="2743"/>
    <cellStyle name="Of which" xfId="2744"/>
    <cellStyle name="ohneP" xfId="2745"/>
    <cellStyle name="Output 2" xfId="2746"/>
    <cellStyle name="Output 2 2" xfId="2747"/>
    <cellStyle name="Output 2 2 2" xfId="2748"/>
    <cellStyle name="Page Header" xfId="2749"/>
    <cellStyle name="Page Header 2" xfId="2750"/>
    <cellStyle name="Page Number" xfId="2751"/>
    <cellStyle name="Panel" xfId="2752"/>
    <cellStyle name="Panel with Subpanel" xfId="2753"/>
    <cellStyle name="ParaBirimi [0]_2004_iller" xfId="2754"/>
    <cellStyle name="ParaBirimi_2004_iller" xfId="2755"/>
    <cellStyle name="Pénznem [0]_10mell99" xfId="2756"/>
    <cellStyle name="Pénznem_10mell99" xfId="2757"/>
    <cellStyle name="Percen - Style1" xfId="2758"/>
    <cellStyle name="Percen - Style1 2" xfId="2759"/>
    <cellStyle name="Percent" xfId="4" builtinId="5"/>
    <cellStyle name="Percent [0]" xfId="2760"/>
    <cellStyle name="Percent [00]" xfId="2761"/>
    <cellStyle name="Percent [2]" xfId="2762"/>
    <cellStyle name="Percent [2] 2" xfId="2763"/>
    <cellStyle name="Percent [2] 3" xfId="2764"/>
    <cellStyle name="Percent 10" xfId="2765"/>
    <cellStyle name="Percent 10 2" xfId="2766"/>
    <cellStyle name="Percent 11" xfId="2767"/>
    <cellStyle name="Percent 11 2" xfId="2768"/>
    <cellStyle name="Percent 12" xfId="2769"/>
    <cellStyle name="Percent 12 2" xfId="2770"/>
    <cellStyle name="Percent 13" xfId="2771"/>
    <cellStyle name="Percent 13 2" xfId="2772"/>
    <cellStyle name="Percent 14" xfId="2773"/>
    <cellStyle name="Percent 14 2" xfId="2774"/>
    <cellStyle name="Percent 15" xfId="2775"/>
    <cellStyle name="Percent 15 2" xfId="2776"/>
    <cellStyle name="Percent 16" xfId="2777"/>
    <cellStyle name="Percent 16 2" xfId="2778"/>
    <cellStyle name="Percent 17" xfId="2779"/>
    <cellStyle name="Percent 17 2" xfId="2780"/>
    <cellStyle name="Percent 18" xfId="2781"/>
    <cellStyle name="Percent 18 2" xfId="2782"/>
    <cellStyle name="Percent 19" xfId="2783"/>
    <cellStyle name="Percent 19 2" xfId="2784"/>
    <cellStyle name="Percent 2" xfId="2785"/>
    <cellStyle name="Percent 2 2" xfId="2786"/>
    <cellStyle name="Percent 2 2 2" xfId="2787"/>
    <cellStyle name="Percent 2 3" xfId="2788"/>
    <cellStyle name="Percent 2 3 2" xfId="2789"/>
    <cellStyle name="Percent 20" xfId="2790"/>
    <cellStyle name="Percent 20 2" xfId="2791"/>
    <cellStyle name="Percent 21" xfId="2792"/>
    <cellStyle name="Percent 21 2" xfId="2793"/>
    <cellStyle name="Percent 22" xfId="2794"/>
    <cellStyle name="Percent 22 2" xfId="2795"/>
    <cellStyle name="Percent 23" xfId="2796"/>
    <cellStyle name="Percent 23 2" xfId="2797"/>
    <cellStyle name="Percent 24" xfId="2798"/>
    <cellStyle name="Percent 24 2" xfId="2799"/>
    <cellStyle name="Percent 25" xfId="2800"/>
    <cellStyle name="Percent 25 2" xfId="2801"/>
    <cellStyle name="Percent 26" xfId="2802"/>
    <cellStyle name="Percent 26 2" xfId="2803"/>
    <cellStyle name="Percent 27" xfId="2804"/>
    <cellStyle name="Percent 27 2" xfId="2805"/>
    <cellStyle name="Percent 28" xfId="2806"/>
    <cellStyle name="Percent 28 2" xfId="2807"/>
    <cellStyle name="Percent 29" xfId="2808"/>
    <cellStyle name="Percent 29 2" xfId="2809"/>
    <cellStyle name="Percent 3" xfId="2810"/>
    <cellStyle name="Percent 3 2" xfId="2811"/>
    <cellStyle name="Percent 30" xfId="2812"/>
    <cellStyle name="Percent 30 2" xfId="2813"/>
    <cellStyle name="Percent 31" xfId="2814"/>
    <cellStyle name="Percent 31 2" xfId="2815"/>
    <cellStyle name="Percent 32" xfId="2816"/>
    <cellStyle name="Percent 32 2" xfId="2817"/>
    <cellStyle name="Percent 33" xfId="2818"/>
    <cellStyle name="Percent 33 2" xfId="2819"/>
    <cellStyle name="Percent 34" xfId="2820"/>
    <cellStyle name="Percent 34 2" xfId="2821"/>
    <cellStyle name="Percent 35" xfId="2822"/>
    <cellStyle name="Percent 4" xfId="2823"/>
    <cellStyle name="Percent 4 2" xfId="2824"/>
    <cellStyle name="Percent 5" xfId="2825"/>
    <cellStyle name="Percent 5 2" xfId="2826"/>
    <cellStyle name="Percent 6" xfId="2827"/>
    <cellStyle name="Percent 6 2" xfId="2828"/>
    <cellStyle name="Percent 7" xfId="2829"/>
    <cellStyle name="Percent 7 2" xfId="2830"/>
    <cellStyle name="Percent 8" xfId="2831"/>
    <cellStyle name="Percent 8 2" xfId="2832"/>
    <cellStyle name="Percent 8 3" xfId="2833"/>
    <cellStyle name="Percent 9" xfId="2834"/>
    <cellStyle name="Percent 9 2" xfId="2835"/>
    <cellStyle name="percentage difference" xfId="2836"/>
    <cellStyle name="percentage difference 2" xfId="2837"/>
    <cellStyle name="percentage difference 3" xfId="2838"/>
    <cellStyle name="percentage difference one decimal" xfId="2839"/>
    <cellStyle name="percentage difference one decimal 10" xfId="2840"/>
    <cellStyle name="percentage difference one decimal 11" xfId="2841"/>
    <cellStyle name="percentage difference one decimal 12" xfId="2842"/>
    <cellStyle name="percentage difference one decimal 13" xfId="2843"/>
    <cellStyle name="percentage difference one decimal 14" xfId="2844"/>
    <cellStyle name="percentage difference one decimal 15" xfId="2845"/>
    <cellStyle name="percentage difference one decimal 16" xfId="2846"/>
    <cellStyle name="percentage difference one decimal 17" xfId="2847"/>
    <cellStyle name="percentage difference one decimal 18" xfId="2848"/>
    <cellStyle name="percentage difference one decimal 19" xfId="2849"/>
    <cellStyle name="percentage difference one decimal 2" xfId="2850"/>
    <cellStyle name="percentage difference one decimal 20" xfId="2851"/>
    <cellStyle name="percentage difference one decimal 21" xfId="2852"/>
    <cellStyle name="percentage difference one decimal 22" xfId="2853"/>
    <cellStyle name="percentage difference one decimal 23" xfId="2854"/>
    <cellStyle name="percentage difference one decimal 24" xfId="2855"/>
    <cellStyle name="percentage difference one decimal 25" xfId="2856"/>
    <cellStyle name="percentage difference one decimal 26" xfId="2857"/>
    <cellStyle name="percentage difference one decimal 27" xfId="2858"/>
    <cellStyle name="percentage difference one decimal 28" xfId="2859"/>
    <cellStyle name="percentage difference one decimal 29" xfId="2860"/>
    <cellStyle name="percentage difference one decimal 3" xfId="2861"/>
    <cellStyle name="percentage difference one decimal 30" xfId="2862"/>
    <cellStyle name="percentage difference one decimal 31" xfId="2863"/>
    <cellStyle name="percentage difference one decimal 32" xfId="2864"/>
    <cellStyle name="percentage difference one decimal 33" xfId="2865"/>
    <cellStyle name="percentage difference one decimal 34" xfId="2866"/>
    <cellStyle name="percentage difference one decimal 35" xfId="2867"/>
    <cellStyle name="percentage difference one decimal 36" xfId="2868"/>
    <cellStyle name="percentage difference one decimal 37" xfId="2869"/>
    <cellStyle name="percentage difference one decimal 38" xfId="2870"/>
    <cellStyle name="percentage difference one decimal 39" xfId="2871"/>
    <cellStyle name="percentage difference one decimal 4" xfId="2872"/>
    <cellStyle name="percentage difference one decimal 40" xfId="2873"/>
    <cellStyle name="percentage difference one decimal 41" xfId="2874"/>
    <cellStyle name="percentage difference one decimal 42" xfId="2875"/>
    <cellStyle name="percentage difference one decimal 43" xfId="2876"/>
    <cellStyle name="percentage difference one decimal 44" xfId="2877"/>
    <cellStyle name="percentage difference one decimal 45" xfId="2878"/>
    <cellStyle name="percentage difference one decimal 46" xfId="2879"/>
    <cellStyle name="percentage difference one decimal 47" xfId="2880"/>
    <cellStyle name="percentage difference one decimal 5" xfId="2881"/>
    <cellStyle name="percentage difference one decimal 6" xfId="2882"/>
    <cellStyle name="percentage difference one decimal 7" xfId="2883"/>
    <cellStyle name="percentage difference one decimal 8" xfId="2884"/>
    <cellStyle name="percentage difference one decimal 9" xfId="2885"/>
    <cellStyle name="percentage difference zero decimal" xfId="2886"/>
    <cellStyle name="percentage difference zero decimal 10" xfId="2887"/>
    <cellStyle name="percentage difference zero decimal 11" xfId="2888"/>
    <cellStyle name="percentage difference zero decimal 12" xfId="2889"/>
    <cellStyle name="percentage difference zero decimal 13" xfId="2890"/>
    <cellStyle name="percentage difference zero decimal 14" xfId="2891"/>
    <cellStyle name="percentage difference zero decimal 15" xfId="2892"/>
    <cellStyle name="percentage difference zero decimal 16" xfId="2893"/>
    <cellStyle name="percentage difference zero decimal 17" xfId="2894"/>
    <cellStyle name="percentage difference zero decimal 18" xfId="2895"/>
    <cellStyle name="percentage difference zero decimal 19" xfId="2896"/>
    <cellStyle name="percentage difference zero decimal 2" xfId="2897"/>
    <cellStyle name="percentage difference zero decimal 20" xfId="2898"/>
    <cellStyle name="percentage difference zero decimal 21" xfId="2899"/>
    <cellStyle name="percentage difference zero decimal 22" xfId="2900"/>
    <cellStyle name="percentage difference zero decimal 23" xfId="2901"/>
    <cellStyle name="percentage difference zero decimal 24" xfId="2902"/>
    <cellStyle name="percentage difference zero decimal 25" xfId="2903"/>
    <cellStyle name="percentage difference zero decimal 26" xfId="2904"/>
    <cellStyle name="percentage difference zero decimal 27" xfId="2905"/>
    <cellStyle name="percentage difference zero decimal 28" xfId="2906"/>
    <cellStyle name="percentage difference zero decimal 29" xfId="2907"/>
    <cellStyle name="percentage difference zero decimal 3" xfId="2908"/>
    <cellStyle name="percentage difference zero decimal 30" xfId="2909"/>
    <cellStyle name="percentage difference zero decimal 31" xfId="2910"/>
    <cellStyle name="percentage difference zero decimal 32" xfId="2911"/>
    <cellStyle name="percentage difference zero decimal 33" xfId="2912"/>
    <cellStyle name="percentage difference zero decimal 34" xfId="2913"/>
    <cellStyle name="percentage difference zero decimal 35" xfId="2914"/>
    <cellStyle name="percentage difference zero decimal 36" xfId="2915"/>
    <cellStyle name="percentage difference zero decimal 37" xfId="2916"/>
    <cellStyle name="percentage difference zero decimal 38" xfId="2917"/>
    <cellStyle name="percentage difference zero decimal 39" xfId="2918"/>
    <cellStyle name="percentage difference zero decimal 4" xfId="2919"/>
    <cellStyle name="percentage difference zero decimal 40" xfId="2920"/>
    <cellStyle name="percentage difference zero decimal 41" xfId="2921"/>
    <cellStyle name="percentage difference zero decimal 42" xfId="2922"/>
    <cellStyle name="percentage difference zero decimal 43" xfId="2923"/>
    <cellStyle name="percentage difference zero decimal 44" xfId="2924"/>
    <cellStyle name="percentage difference zero decimal 45" xfId="2925"/>
    <cellStyle name="percentage difference zero decimal 46" xfId="2926"/>
    <cellStyle name="percentage difference zero decimal 47" xfId="2927"/>
    <cellStyle name="percentage difference zero decimal 5" xfId="2928"/>
    <cellStyle name="percentage difference zero decimal 6" xfId="2929"/>
    <cellStyle name="percentage difference zero decimal 7" xfId="2930"/>
    <cellStyle name="percentage difference zero decimal 8" xfId="2931"/>
    <cellStyle name="percentage difference zero decimal 9" xfId="2932"/>
    <cellStyle name="percentage difference_2005 June PPM Tables (corrections Sep 14 2005)" xfId="2933"/>
    <cellStyle name="Percentual" xfId="2934"/>
    <cellStyle name="Percentual 10" xfId="2935"/>
    <cellStyle name="Percentual 11" xfId="2936"/>
    <cellStyle name="Percentual 12" xfId="2937"/>
    <cellStyle name="Percentual 13" xfId="2938"/>
    <cellStyle name="Percentual 14" xfId="2939"/>
    <cellStyle name="Percentual 15" xfId="2940"/>
    <cellStyle name="Percentual 16" xfId="2941"/>
    <cellStyle name="Percentual 17" xfId="2942"/>
    <cellStyle name="Percentual 18" xfId="2943"/>
    <cellStyle name="Percentual 19" xfId="2944"/>
    <cellStyle name="Percentual 2" xfId="2945"/>
    <cellStyle name="Percentual 2 2" xfId="2946"/>
    <cellStyle name="Percentual 2 3" xfId="2947"/>
    <cellStyle name="Percentual 20" xfId="2948"/>
    <cellStyle name="Percentual 21" xfId="2949"/>
    <cellStyle name="Percentual 22" xfId="2950"/>
    <cellStyle name="Percentual 23" xfId="2951"/>
    <cellStyle name="Percentual 24" xfId="2952"/>
    <cellStyle name="Percentual 25" xfId="2953"/>
    <cellStyle name="Percentual 26" xfId="2954"/>
    <cellStyle name="Percentual 27" xfId="2955"/>
    <cellStyle name="Percentual 28" xfId="2956"/>
    <cellStyle name="Percentual 29" xfId="2957"/>
    <cellStyle name="Percentual 3" xfId="2958"/>
    <cellStyle name="Percentual 30" xfId="2959"/>
    <cellStyle name="Percentual 31" xfId="2960"/>
    <cellStyle name="Percentual 32" xfId="2961"/>
    <cellStyle name="Percentual 33" xfId="2962"/>
    <cellStyle name="Percentual 34" xfId="2963"/>
    <cellStyle name="Percentual 4" xfId="2964"/>
    <cellStyle name="Percentual 5" xfId="2965"/>
    <cellStyle name="Percentual 6" xfId="2966"/>
    <cellStyle name="Percentual 7" xfId="2967"/>
    <cellStyle name="Percentual 8" xfId="2968"/>
    <cellStyle name="Percentual 9" xfId="2969"/>
    <cellStyle name="Pevný" xfId="2970"/>
    <cellStyle name="Ponto" xfId="2971"/>
    <cellStyle name="Ponto 10" xfId="2972"/>
    <cellStyle name="Ponto 11" xfId="2973"/>
    <cellStyle name="Ponto 12" xfId="2974"/>
    <cellStyle name="Ponto 13" xfId="2975"/>
    <cellStyle name="Ponto 14" xfId="2976"/>
    <cellStyle name="Ponto 15" xfId="2977"/>
    <cellStyle name="Ponto 16" xfId="2978"/>
    <cellStyle name="Ponto 17" xfId="2979"/>
    <cellStyle name="Ponto 18" xfId="2980"/>
    <cellStyle name="Ponto 19" xfId="2981"/>
    <cellStyle name="Ponto 2" xfId="2982"/>
    <cellStyle name="Ponto 2 2" xfId="2983"/>
    <cellStyle name="Ponto 2 3" xfId="2984"/>
    <cellStyle name="Ponto 20" xfId="2985"/>
    <cellStyle name="Ponto 21" xfId="2986"/>
    <cellStyle name="Ponto 22" xfId="2987"/>
    <cellStyle name="Ponto 23" xfId="2988"/>
    <cellStyle name="Ponto 24" xfId="2989"/>
    <cellStyle name="Ponto 25" xfId="2990"/>
    <cellStyle name="Ponto 26" xfId="2991"/>
    <cellStyle name="Ponto 27" xfId="2992"/>
    <cellStyle name="Ponto 28" xfId="2993"/>
    <cellStyle name="Ponto 29" xfId="2994"/>
    <cellStyle name="Ponto 3" xfId="2995"/>
    <cellStyle name="Ponto 30" xfId="2996"/>
    <cellStyle name="Ponto 31" xfId="2997"/>
    <cellStyle name="Ponto 32" xfId="2998"/>
    <cellStyle name="Ponto 33" xfId="2999"/>
    <cellStyle name="Ponto 34" xfId="3000"/>
    <cellStyle name="Ponto 4" xfId="3001"/>
    <cellStyle name="Ponto 5" xfId="3002"/>
    <cellStyle name="Ponto 6" xfId="3003"/>
    <cellStyle name="Ponto 7" xfId="3004"/>
    <cellStyle name="Ponto 8" xfId="3005"/>
    <cellStyle name="Ponto 9" xfId="3006"/>
    <cellStyle name="Porcentagem 2" xfId="3007"/>
    <cellStyle name="Porcentagem 2 2" xfId="3008"/>
    <cellStyle name="Porcentagem 3" xfId="3009"/>
    <cellStyle name="Porcentagem 4" xfId="3010"/>
    <cellStyle name="Porcentagem 4 2" xfId="3011"/>
    <cellStyle name="Porcentagem_SEP1196" xfId="3012"/>
    <cellStyle name="Porcentaje" xfId="3013"/>
    <cellStyle name="Porcentaje 2" xfId="3014"/>
    <cellStyle name="Pourcentage 2_TOFE_2001_09__pour SEF juin08" xfId="3015"/>
    <cellStyle name="PrePop Currency (0)" xfId="3016"/>
    <cellStyle name="PrePop Currency (0) 2" xfId="3017"/>
    <cellStyle name="PrePop Currency (2)" xfId="3018"/>
    <cellStyle name="PrePop Currency (2) 2" xfId="3019"/>
    <cellStyle name="PrePop Units (0)" xfId="3020"/>
    <cellStyle name="PrePop Units (0) 2" xfId="3021"/>
    <cellStyle name="PrePop Units (1)" xfId="3022"/>
    <cellStyle name="PrePop Units (1) 2" xfId="3023"/>
    <cellStyle name="PrePop Units (2)" xfId="3024"/>
    <cellStyle name="PrePop Units (2) 2" xfId="3025"/>
    <cellStyle name="Presentation" xfId="3026"/>
    <cellStyle name="Presentation 2" xfId="3027"/>
    <cellStyle name="Presentation 3" xfId="3028"/>
    <cellStyle name="Presentation_WEOInput" xfId="3029"/>
    <cellStyle name="prev" xfId="3030"/>
    <cellStyle name="Procent 2" xfId="3031"/>
    <cellStyle name="PSChar" xfId="3032"/>
    <cellStyle name="PSChar 2" xfId="3033"/>
    <cellStyle name="PSChar 3" xfId="3034"/>
    <cellStyle name="PSDate" xfId="3035"/>
    <cellStyle name="PSDate 2" xfId="3036"/>
    <cellStyle name="PSDate 3" xfId="3037"/>
    <cellStyle name="PSDec" xfId="3038"/>
    <cellStyle name="PSDec 2" xfId="3039"/>
    <cellStyle name="PSDec 3" xfId="3040"/>
    <cellStyle name="PSE_NAC" xfId="3041"/>
    <cellStyle name="PSE1stCol" xfId="3042"/>
    <cellStyle name="PSE1stColHead" xfId="3043"/>
    <cellStyle name="PSE1stColHead2" xfId="3044"/>
    <cellStyle name="PSE1stColHead3" xfId="3045"/>
    <cellStyle name="PSE1stColYear" xfId="3046"/>
    <cellStyle name="PSEHead1" xfId="3047"/>
    <cellStyle name="PSEHeadYear" xfId="3048"/>
    <cellStyle name="PSELastRow" xfId="3049"/>
    <cellStyle name="PSEMediumRow" xfId="3050"/>
    <cellStyle name="PSENotes" xfId="3051"/>
    <cellStyle name="PSENumber" xfId="3052"/>
    <cellStyle name="PSENumberTwoDigit" xfId="3053"/>
    <cellStyle name="PSEPercent" xfId="3054"/>
    <cellStyle name="PSEPercentOneDigit" xfId="3055"/>
    <cellStyle name="PSEPercentTwoDigit" xfId="3056"/>
    <cellStyle name="PSEPerUnit" xfId="3057"/>
    <cellStyle name="PSETableHeadline" xfId="3058"/>
    <cellStyle name="PSETreeParantheses" xfId="3059"/>
    <cellStyle name="PSETreeText" xfId="3060"/>
    <cellStyle name="PSEunit" xfId="3061"/>
    <cellStyle name="PSEunitYear" xfId="3062"/>
    <cellStyle name="PSHeading" xfId="3063"/>
    <cellStyle name="PSHeading 2" xfId="3064"/>
    <cellStyle name="PSHeading 3" xfId="3065"/>
    <cellStyle name="PSInt" xfId="3066"/>
    <cellStyle name="PSInt 2" xfId="3067"/>
    <cellStyle name="PSInt 3" xfId="3068"/>
    <cellStyle name="PSSpacer" xfId="3069"/>
    <cellStyle name="PSSpacer 2" xfId="3070"/>
    <cellStyle name="PSSpacer 3" xfId="3071"/>
    <cellStyle name="Publication" xfId="3072"/>
    <cellStyle name="Publication 2" xfId="3073"/>
    <cellStyle name="Punto" xfId="3074"/>
    <cellStyle name="Punto 2" xfId="3075"/>
    <cellStyle name="Punto0" xfId="3076"/>
    <cellStyle name="Punto0 2" xfId="3077"/>
    <cellStyle name="Red Text" xfId="3078"/>
    <cellStyle name="Red Text 2" xfId="3079"/>
    <cellStyle name="reduced" xfId="3080"/>
    <cellStyle name="Result" xfId="3081"/>
    <cellStyle name="Result2" xfId="3082"/>
    <cellStyle name="RightNumber" xfId="3083"/>
    <cellStyle name="RM" xfId="3084"/>
    <cellStyle name="rodape" xfId="3085"/>
    <cellStyle name="rodape 10" xfId="3086"/>
    <cellStyle name="rodape 11" xfId="3087"/>
    <cellStyle name="rodape 12" xfId="3088"/>
    <cellStyle name="rodape 13" xfId="3089"/>
    <cellStyle name="rodape 14" xfId="3090"/>
    <cellStyle name="rodape 15" xfId="3091"/>
    <cellStyle name="rodape 16" xfId="3092"/>
    <cellStyle name="rodape 17" xfId="3093"/>
    <cellStyle name="rodape 18" xfId="3094"/>
    <cellStyle name="rodape 19" xfId="3095"/>
    <cellStyle name="rodape 2" xfId="3096"/>
    <cellStyle name="rodape 2 2" xfId="3097"/>
    <cellStyle name="rodape 2 3" xfId="3098"/>
    <cellStyle name="rodape 20" xfId="3099"/>
    <cellStyle name="rodape 21" xfId="3100"/>
    <cellStyle name="rodape 22" xfId="3101"/>
    <cellStyle name="rodape 23" xfId="3102"/>
    <cellStyle name="rodape 24" xfId="3103"/>
    <cellStyle name="rodape 25" xfId="3104"/>
    <cellStyle name="rodape 26" xfId="3105"/>
    <cellStyle name="rodape 27" xfId="3106"/>
    <cellStyle name="rodape 28" xfId="3107"/>
    <cellStyle name="rodape 29" xfId="3108"/>
    <cellStyle name="rodape 3" xfId="3109"/>
    <cellStyle name="rodape 30" xfId="3110"/>
    <cellStyle name="rodape 31" xfId="3111"/>
    <cellStyle name="rodape 32" xfId="3112"/>
    <cellStyle name="rodape 33" xfId="3113"/>
    <cellStyle name="rodape 4" xfId="3114"/>
    <cellStyle name="rodape 5" xfId="3115"/>
    <cellStyle name="rodape 6" xfId="3116"/>
    <cellStyle name="rodape 7" xfId="3117"/>
    <cellStyle name="rodape 8" xfId="3118"/>
    <cellStyle name="rodape 9" xfId="3119"/>
    <cellStyle name="Row Stub" xfId="3120"/>
    <cellStyle name="Row Stub Vertical Center" xfId="3121"/>
    <cellStyle name="Row Stub Vertical Center 2" xfId="3122"/>
    <cellStyle name="Row Stub Vertical Center 3" xfId="3123"/>
    <cellStyle name="s_HeaderLine" xfId="3124"/>
    <cellStyle name="s_HeaderLine 2" xfId="3125"/>
    <cellStyle name="s_HeaderLine 3" xfId="3126"/>
    <cellStyle name="s_PurpleHeader" xfId="3127"/>
    <cellStyle name="s_PurpleHeader 2" xfId="3128"/>
    <cellStyle name="s_PurpleHeader 3" xfId="3129"/>
    <cellStyle name="s_TotalBackground" xfId="3130"/>
    <cellStyle name="s_TotalBackground 2" xfId="3131"/>
    <cellStyle name="s_TotalBackground 3" xfId="3132"/>
    <cellStyle name="Salida" xfId="3133"/>
    <cellStyle name="SAPBEXaggData" xfId="3134"/>
    <cellStyle name="SAPBEXaggDataEmph" xfId="3135"/>
    <cellStyle name="SAPBEXaggItem" xfId="3136"/>
    <cellStyle name="SAPBEXaggItemX" xfId="3137"/>
    <cellStyle name="SAPBEXaggItemX 2" xfId="3138"/>
    <cellStyle name="SAPBEXaggItemX 2 2" xfId="3139"/>
    <cellStyle name="SAPBEXaggItemX 3" xfId="3140"/>
    <cellStyle name="SAPBEXchaText" xfId="3141"/>
    <cellStyle name="SAPBEXexcBad" xfId="3142"/>
    <cellStyle name="SAPBEXexcBad7" xfId="3143"/>
    <cellStyle name="SAPBEXexcBad7 2" xfId="3144"/>
    <cellStyle name="SAPBEXexcBad7 2 2" xfId="3145"/>
    <cellStyle name="SAPBEXexcBad7 3" xfId="3146"/>
    <cellStyle name="SAPBEXexcBad8" xfId="3147"/>
    <cellStyle name="SAPBEXexcBad8 2" xfId="3148"/>
    <cellStyle name="SAPBEXexcBad8 2 2" xfId="3149"/>
    <cellStyle name="SAPBEXexcBad8 3" xfId="3150"/>
    <cellStyle name="SAPBEXexcBad9" xfId="3151"/>
    <cellStyle name="SAPBEXexcBad9 2" xfId="3152"/>
    <cellStyle name="SAPBEXexcBad9 2 2" xfId="3153"/>
    <cellStyle name="SAPBEXexcBad9 3" xfId="3154"/>
    <cellStyle name="SAPBEXexcCritical" xfId="3155"/>
    <cellStyle name="SAPBEXexcCritical 2" xfId="3156"/>
    <cellStyle name="SAPBEXexcCritical4" xfId="3157"/>
    <cellStyle name="SAPBEXexcCritical4 2" xfId="3158"/>
    <cellStyle name="SAPBEXexcCritical4 2 2" xfId="3159"/>
    <cellStyle name="SAPBEXexcCritical4 3" xfId="3160"/>
    <cellStyle name="SAPBEXexcCritical5" xfId="3161"/>
    <cellStyle name="SAPBEXexcCritical5 2" xfId="3162"/>
    <cellStyle name="SAPBEXexcCritical5 2 2" xfId="3163"/>
    <cellStyle name="SAPBEXexcCritical5 3" xfId="3164"/>
    <cellStyle name="SAPBEXexcCritical6" xfId="3165"/>
    <cellStyle name="SAPBEXexcCritical6 2" xfId="3166"/>
    <cellStyle name="SAPBEXexcCritical6 2 2" xfId="3167"/>
    <cellStyle name="SAPBEXexcCritical6 3" xfId="3168"/>
    <cellStyle name="SAPBEXexcGood" xfId="3169"/>
    <cellStyle name="SAPBEXexcGood1" xfId="3170"/>
    <cellStyle name="SAPBEXexcGood1 2" xfId="3171"/>
    <cellStyle name="SAPBEXexcGood1 2 2" xfId="3172"/>
    <cellStyle name="SAPBEXexcGood1 3" xfId="3173"/>
    <cellStyle name="SAPBEXexcGood2" xfId="3174"/>
    <cellStyle name="SAPBEXexcGood2 2" xfId="3175"/>
    <cellStyle name="SAPBEXexcGood2 2 2" xfId="3176"/>
    <cellStyle name="SAPBEXexcGood2 3" xfId="3177"/>
    <cellStyle name="SAPBEXexcGood3" xfId="3178"/>
    <cellStyle name="SAPBEXexcGood3 2" xfId="3179"/>
    <cellStyle name="SAPBEXexcGood3 2 2" xfId="3180"/>
    <cellStyle name="SAPBEXexcGood3 3" xfId="3181"/>
    <cellStyle name="SAPBEXexcVeryBad" xfId="3182"/>
    <cellStyle name="SAPBEXfilterDrill" xfId="3183"/>
    <cellStyle name="SAPBEXfilterItem" xfId="3184"/>
    <cellStyle name="SAPBEXfilterText" xfId="3185"/>
    <cellStyle name="SAPBEXformats" xfId="3186"/>
    <cellStyle name="SAPBEXheaderData" xfId="3187"/>
    <cellStyle name="SAPBEXheaderItem" xfId="3188"/>
    <cellStyle name="SAPBEXheaderText" xfId="3189"/>
    <cellStyle name="SAPBEXHLevel0" xfId="3190"/>
    <cellStyle name="SAPBEXHLevel0 2" xfId="3191"/>
    <cellStyle name="SAPBEXHLevel0 2 2" xfId="3192"/>
    <cellStyle name="SAPBEXHLevel0 3" xfId="3193"/>
    <cellStyle name="SAPBEXHLevel0X" xfId="3194"/>
    <cellStyle name="SAPBEXHLevel0X 2" xfId="3195"/>
    <cellStyle name="SAPBEXHLevel0X 2 2" xfId="3196"/>
    <cellStyle name="SAPBEXHLevel0X 3" xfId="3197"/>
    <cellStyle name="SAPBEXHLevel1" xfId="3198"/>
    <cellStyle name="SAPBEXHLevel1 2" xfId="3199"/>
    <cellStyle name="SAPBEXHLevel1 2 2" xfId="3200"/>
    <cellStyle name="SAPBEXHLevel1 3" xfId="3201"/>
    <cellStyle name="SAPBEXHLevel1X" xfId="3202"/>
    <cellStyle name="SAPBEXHLevel1X 2" xfId="3203"/>
    <cellStyle name="SAPBEXHLevel1X 2 2" xfId="3204"/>
    <cellStyle name="SAPBEXHLevel1X 3" xfId="3205"/>
    <cellStyle name="SAPBEXHLevel2" xfId="3206"/>
    <cellStyle name="SAPBEXHLevel2 2" xfId="3207"/>
    <cellStyle name="SAPBEXHLevel2 2 2" xfId="3208"/>
    <cellStyle name="SAPBEXHLevel2 3" xfId="3209"/>
    <cellStyle name="SAPBEXHLevel2X" xfId="3210"/>
    <cellStyle name="SAPBEXHLevel2X 2" xfId="3211"/>
    <cellStyle name="SAPBEXHLevel2X 2 2" xfId="3212"/>
    <cellStyle name="SAPBEXHLevel2X 3" xfId="3213"/>
    <cellStyle name="SAPBEXHLevel3" xfId="3214"/>
    <cellStyle name="SAPBEXHLevel3 2" xfId="3215"/>
    <cellStyle name="SAPBEXHLevel3 2 2" xfId="3216"/>
    <cellStyle name="SAPBEXHLevel3 3" xfId="3217"/>
    <cellStyle name="SAPBEXHLevel3X" xfId="3218"/>
    <cellStyle name="SAPBEXHLevel3X 2" xfId="3219"/>
    <cellStyle name="SAPBEXHLevel3X 2 2" xfId="3220"/>
    <cellStyle name="SAPBEXHLevel3X 3" xfId="3221"/>
    <cellStyle name="SAPBEXinputData" xfId="3222"/>
    <cellStyle name="SAPBEXinputData 2" xfId="3223"/>
    <cellStyle name="SAPBEXresData" xfId="3224"/>
    <cellStyle name="SAPBEXresDataEmph" xfId="3225"/>
    <cellStyle name="SAPBEXresItem" xfId="3226"/>
    <cellStyle name="SAPBEXresItemX" xfId="3227"/>
    <cellStyle name="SAPBEXresItemX 2" xfId="3228"/>
    <cellStyle name="SAPBEXresItemX 2 2" xfId="3229"/>
    <cellStyle name="SAPBEXresItemX 3" xfId="3230"/>
    <cellStyle name="SAPBEXstdData" xfId="3231"/>
    <cellStyle name="SAPBEXstdDataEmph" xfId="3232"/>
    <cellStyle name="SAPBEXstdItem" xfId="3233"/>
    <cellStyle name="SAPBEXstdItemX" xfId="3234"/>
    <cellStyle name="SAPBEXstdItemX 2" xfId="3235"/>
    <cellStyle name="SAPBEXstdItemX 2 2" xfId="3236"/>
    <cellStyle name="SAPBEXstdItemX 3" xfId="3237"/>
    <cellStyle name="SAPBEXsubData" xfId="3238"/>
    <cellStyle name="SAPBEXsubDataEmph" xfId="3239"/>
    <cellStyle name="SAPBEXsubItem" xfId="3240"/>
    <cellStyle name="SAPBEXtitle" xfId="3241"/>
    <cellStyle name="SAPBEXundefined" xfId="3242"/>
    <cellStyle name="Satisfaisant" xfId="3243"/>
    <cellStyle name="sbt2" xfId="3244"/>
    <cellStyle name="sbt2 2" xfId="3245"/>
    <cellStyle name="sbt2 3" xfId="3246"/>
    <cellStyle name="semestre" xfId="3247"/>
    <cellStyle name="semestre 2" xfId="3248"/>
    <cellStyle name="semestre 2 2" xfId="3249"/>
    <cellStyle name="semestre 3" xfId="3250"/>
    <cellStyle name="Sep. milhar [0]" xfId="3251"/>
    <cellStyle name="Sep. milhar [0] 10" xfId="3252"/>
    <cellStyle name="Sep. milhar [0] 11" xfId="3253"/>
    <cellStyle name="Sep. milhar [0] 12" xfId="3254"/>
    <cellStyle name="Sep. milhar [0] 13" xfId="3255"/>
    <cellStyle name="Sep. milhar [0] 14" xfId="3256"/>
    <cellStyle name="Sep. milhar [0] 15" xfId="3257"/>
    <cellStyle name="Sep. milhar [0] 16" xfId="3258"/>
    <cellStyle name="Sep. milhar [0] 17" xfId="3259"/>
    <cellStyle name="Sep. milhar [0] 18" xfId="3260"/>
    <cellStyle name="Sep. milhar [0] 19" xfId="3261"/>
    <cellStyle name="Sep. milhar [0] 2" xfId="3262"/>
    <cellStyle name="Sep. milhar [0] 2 2" xfId="3263"/>
    <cellStyle name="Sep. milhar [0] 2 3" xfId="3264"/>
    <cellStyle name="Sep. milhar [0] 20" xfId="3265"/>
    <cellStyle name="Sep. milhar [0] 21" xfId="3266"/>
    <cellStyle name="Sep. milhar [0] 22" xfId="3267"/>
    <cellStyle name="Sep. milhar [0] 23" xfId="3268"/>
    <cellStyle name="Sep. milhar [0] 24" xfId="3269"/>
    <cellStyle name="Sep. milhar [0] 25" xfId="3270"/>
    <cellStyle name="Sep. milhar [0] 26" xfId="3271"/>
    <cellStyle name="Sep. milhar [0] 27" xfId="3272"/>
    <cellStyle name="Sep. milhar [0] 28" xfId="3273"/>
    <cellStyle name="Sep. milhar [0] 29" xfId="3274"/>
    <cellStyle name="Sep. milhar [0] 3" xfId="3275"/>
    <cellStyle name="Sep. milhar [0] 30" xfId="3276"/>
    <cellStyle name="Sep. milhar [0] 31" xfId="3277"/>
    <cellStyle name="Sep. milhar [0] 32" xfId="3278"/>
    <cellStyle name="Sep. milhar [0] 33" xfId="3279"/>
    <cellStyle name="Sep. milhar [0] 34" xfId="3280"/>
    <cellStyle name="Sep. milhar [0] 4" xfId="3281"/>
    <cellStyle name="Sep. milhar [0] 5" xfId="3282"/>
    <cellStyle name="Sep. milhar [0] 6" xfId="3283"/>
    <cellStyle name="Sep. milhar [0] 7" xfId="3284"/>
    <cellStyle name="Sep. milhar [0] 8" xfId="3285"/>
    <cellStyle name="Sep. milhar [0] 9" xfId="3286"/>
    <cellStyle name="Sep. milhar [2]" xfId="3287"/>
    <cellStyle name="Sep. milhar [2] 10" xfId="3288"/>
    <cellStyle name="Sep. milhar [2] 11" xfId="3289"/>
    <cellStyle name="Sep. milhar [2] 12" xfId="3290"/>
    <cellStyle name="Sep. milhar [2] 13" xfId="3291"/>
    <cellStyle name="Sep. milhar [2] 14" xfId="3292"/>
    <cellStyle name="Sep. milhar [2] 15" xfId="3293"/>
    <cellStyle name="Sep. milhar [2] 16" xfId="3294"/>
    <cellStyle name="Sep. milhar [2] 17" xfId="3295"/>
    <cellStyle name="Sep. milhar [2] 18" xfId="3296"/>
    <cellStyle name="Sep. milhar [2] 19" xfId="3297"/>
    <cellStyle name="Sep. milhar [2] 2" xfId="3298"/>
    <cellStyle name="Sep. milhar [2] 2 2" xfId="3299"/>
    <cellStyle name="Sep. milhar [2] 2 3" xfId="3300"/>
    <cellStyle name="Sep. milhar [2] 20" xfId="3301"/>
    <cellStyle name="Sep. milhar [2] 21" xfId="3302"/>
    <cellStyle name="Sep. milhar [2] 22" xfId="3303"/>
    <cellStyle name="Sep. milhar [2] 23" xfId="3304"/>
    <cellStyle name="Sep. milhar [2] 24" xfId="3305"/>
    <cellStyle name="Sep. milhar [2] 25" xfId="3306"/>
    <cellStyle name="Sep. milhar [2] 26" xfId="3307"/>
    <cellStyle name="Sep. milhar [2] 27" xfId="3308"/>
    <cellStyle name="Sep. milhar [2] 28" xfId="3309"/>
    <cellStyle name="Sep. milhar [2] 29" xfId="3310"/>
    <cellStyle name="Sep. milhar [2] 3" xfId="3311"/>
    <cellStyle name="Sep. milhar [2] 30" xfId="3312"/>
    <cellStyle name="Sep. milhar [2] 31" xfId="3313"/>
    <cellStyle name="Sep. milhar [2] 32" xfId="3314"/>
    <cellStyle name="Sep. milhar [2] 33" xfId="3315"/>
    <cellStyle name="Sep. milhar [2] 34" xfId="3316"/>
    <cellStyle name="Sep. milhar [2] 4" xfId="3317"/>
    <cellStyle name="Sep. milhar [2] 5" xfId="3318"/>
    <cellStyle name="Sep. milhar [2] 6" xfId="3319"/>
    <cellStyle name="Sep. milhar [2] 7" xfId="3320"/>
    <cellStyle name="Sep. milhar [2] 8" xfId="3321"/>
    <cellStyle name="Sep. milhar [2] 9" xfId="3322"/>
    <cellStyle name="Separador de m" xfId="3323"/>
    <cellStyle name="Separador de m 10" xfId="3324"/>
    <cellStyle name="Separador de m 10 2" xfId="3325"/>
    <cellStyle name="Separador de m 11" xfId="3326"/>
    <cellStyle name="Separador de m 11 2" xfId="3327"/>
    <cellStyle name="Separador de m 12" xfId="3328"/>
    <cellStyle name="Separador de m 12 2" xfId="3329"/>
    <cellStyle name="Separador de m 13" xfId="3330"/>
    <cellStyle name="Separador de m 13 2" xfId="3331"/>
    <cellStyle name="Separador de m 14" xfId="3332"/>
    <cellStyle name="Separador de m 14 2" xfId="3333"/>
    <cellStyle name="Separador de m 15" xfId="3334"/>
    <cellStyle name="Separador de m 15 2" xfId="3335"/>
    <cellStyle name="Separador de m 16" xfId="3336"/>
    <cellStyle name="Separador de m 16 2" xfId="3337"/>
    <cellStyle name="Separador de m 17" xfId="3338"/>
    <cellStyle name="Separador de m 17 2" xfId="3339"/>
    <cellStyle name="Separador de m 18" xfId="3340"/>
    <cellStyle name="Separador de m 18 2" xfId="3341"/>
    <cellStyle name="Separador de m 19" xfId="3342"/>
    <cellStyle name="Separador de m 19 2" xfId="3343"/>
    <cellStyle name="Separador de m 2" xfId="3344"/>
    <cellStyle name="Separador de m 2 2" xfId="3345"/>
    <cellStyle name="Separador de m 2 2 2" xfId="3346"/>
    <cellStyle name="Separador de m 2 3" xfId="3347"/>
    <cellStyle name="Separador de m 2 3 2" xfId="3348"/>
    <cellStyle name="Separador de m 2 4" xfId="3349"/>
    <cellStyle name="Separador de m 20" xfId="3350"/>
    <cellStyle name="Separador de m 20 2" xfId="3351"/>
    <cellStyle name="Separador de m 21" xfId="3352"/>
    <cellStyle name="Separador de m 21 2" xfId="3353"/>
    <cellStyle name="Separador de m 22" xfId="3354"/>
    <cellStyle name="Separador de m 22 2" xfId="3355"/>
    <cellStyle name="Separador de m 23" xfId="3356"/>
    <cellStyle name="Separador de m 23 2" xfId="3357"/>
    <cellStyle name="Separador de m 24" xfId="3358"/>
    <cellStyle name="Separador de m 24 2" xfId="3359"/>
    <cellStyle name="Separador de m 25" xfId="3360"/>
    <cellStyle name="Separador de m 25 2" xfId="3361"/>
    <cellStyle name="Separador de m 26" xfId="3362"/>
    <cellStyle name="Separador de m 26 2" xfId="3363"/>
    <cellStyle name="Separador de m 27" xfId="3364"/>
    <cellStyle name="Separador de m 27 2" xfId="3365"/>
    <cellStyle name="Separador de m 28" xfId="3366"/>
    <cellStyle name="Separador de m 28 2" xfId="3367"/>
    <cellStyle name="Separador de m 29" xfId="3368"/>
    <cellStyle name="Separador de m 29 2" xfId="3369"/>
    <cellStyle name="Separador de m 3" xfId="3370"/>
    <cellStyle name="Separador de m 3 2" xfId="3371"/>
    <cellStyle name="Separador de m 30" xfId="3372"/>
    <cellStyle name="Separador de m 30 2" xfId="3373"/>
    <cellStyle name="Separador de m 31" xfId="3374"/>
    <cellStyle name="Separador de m 31 2" xfId="3375"/>
    <cellStyle name="Separador de m 32" xfId="3376"/>
    <cellStyle name="Separador de m 32 2" xfId="3377"/>
    <cellStyle name="Separador de m 33" xfId="3378"/>
    <cellStyle name="Separador de m 33 2" xfId="3379"/>
    <cellStyle name="Separador de m 34" xfId="3380"/>
    <cellStyle name="Separador de m 34 2" xfId="3381"/>
    <cellStyle name="Separador de m 35" xfId="3382"/>
    <cellStyle name="Separador de m 4" xfId="3383"/>
    <cellStyle name="Separador de m 4 2" xfId="3384"/>
    <cellStyle name="Separador de m 5" xfId="3385"/>
    <cellStyle name="Separador de m 5 2" xfId="3386"/>
    <cellStyle name="Separador de m 6" xfId="3387"/>
    <cellStyle name="Separador de m 6 2" xfId="3388"/>
    <cellStyle name="Separador de m 7" xfId="3389"/>
    <cellStyle name="Separador de m 7 2" xfId="3390"/>
    <cellStyle name="Separador de m 8" xfId="3391"/>
    <cellStyle name="Separador de m 8 2" xfId="3392"/>
    <cellStyle name="Separador de m 9" xfId="3393"/>
    <cellStyle name="Separador de m 9 2" xfId="3394"/>
    <cellStyle name="Separador de milhares [0]_%PIB" xfId="3395"/>
    <cellStyle name="Separador de milhares 2" xfId="3396"/>
    <cellStyle name="Separador de milhares 2 2" xfId="3397"/>
    <cellStyle name="Separador de milhares 3" xfId="3398"/>
    <cellStyle name="Separador de milhares 4" xfId="3399"/>
    <cellStyle name="Separador de milhares 4 2" xfId="3400"/>
    <cellStyle name="Separador de milhares 5" xfId="3401"/>
    <cellStyle name="Separador de milhares 5 2" xfId="3402"/>
    <cellStyle name="Separador de milhares_%PIB" xfId="3403"/>
    <cellStyle name="Sheet Title" xfId="3404"/>
    <cellStyle name="Snorm" xfId="3405"/>
    <cellStyle name="socxn" xfId="3406"/>
    <cellStyle name="Sortie" xfId="3407"/>
    <cellStyle name="Standaard_Kadaster prijzen per provincie" xfId="3408"/>
    <cellStyle name="Standard 2 2" xfId="3409"/>
    <cellStyle name="Standard 2_MASTER FILE XLS 2012 pensions chapter Ageing report tables graphs" xfId="3410"/>
    <cellStyle name="Standard_Bold" xfId="3411"/>
    <cellStyle name="Stub Heading" xfId="3412"/>
    <cellStyle name="Stub Heading 2" xfId="3413"/>
    <cellStyle name="Stub Heading Thick Border" xfId="3414"/>
    <cellStyle name="Stub Heading Thick Border 2" xfId="3415"/>
    <cellStyle name="Stub Heading Thick Border 2 2" xfId="3416"/>
    <cellStyle name="Stub Heading Thick Border 3" xfId="3417"/>
    <cellStyle name="Stub Heading Thick Border 3 2" xfId="3418"/>
    <cellStyle name="Stub Heading Thick Border 4" xfId="3419"/>
    <cellStyle name="STYL1 - Style1" xfId="3420"/>
    <cellStyle name="STYL1 - Style1 2" xfId="3421"/>
    <cellStyle name="Style 1" xfId="3422"/>
    <cellStyle name="Style 1 2" xfId="3423"/>
    <cellStyle name="Style 1_WEOInput" xfId="3424"/>
    <cellStyle name="Style 21" xfId="3425"/>
    <cellStyle name="Style 21 2" xfId="3426"/>
    <cellStyle name="Style 21 3" xfId="3427"/>
    <cellStyle name="Style 22" xfId="3428"/>
    <cellStyle name="Style 22 2" xfId="3429"/>
    <cellStyle name="Style 22 3" xfId="3430"/>
    <cellStyle name="Style 23" xfId="3431"/>
    <cellStyle name="Style 23 2" xfId="3432"/>
    <cellStyle name="Style 23 3" xfId="3433"/>
    <cellStyle name="Style 24" xfId="3434"/>
    <cellStyle name="Style 24 2" xfId="3435"/>
    <cellStyle name="Style 24 3" xfId="3436"/>
    <cellStyle name="Style 25" xfId="3437"/>
    <cellStyle name="Style 25 2" xfId="3438"/>
    <cellStyle name="Style 25 3" xfId="3439"/>
    <cellStyle name="Style 26" xfId="3440"/>
    <cellStyle name="Style 26 2" xfId="3441"/>
    <cellStyle name="Style 26 3" xfId="3442"/>
    <cellStyle name="Style 35" xfId="3443"/>
    <cellStyle name="Style1" xfId="3444"/>
    <cellStyle name="Subpanel" xfId="3445"/>
    <cellStyle name="Subpanel with Panel" xfId="3446"/>
    <cellStyle name="subt1" xfId="3447"/>
    <cellStyle name="sum" xfId="3448"/>
    <cellStyle name="Suma" xfId="3449"/>
    <cellStyle name="tabele1" xfId="3450"/>
    <cellStyle name="Table Head" xfId="3451"/>
    <cellStyle name="Table Head Aligned" xfId="3452"/>
    <cellStyle name="Table Head Blue" xfId="3453"/>
    <cellStyle name="Table Head Green" xfId="3454"/>
    <cellStyle name="Table Title" xfId="3455"/>
    <cellStyle name="Table Units" xfId="3456"/>
    <cellStyle name="Tekst objaśnienia" xfId="3457"/>
    <cellStyle name="Tekst ostrzeżenia" xfId="3458"/>
    <cellStyle name="tête chapitre" xfId="3459"/>
    <cellStyle name="Text" xfId="3460"/>
    <cellStyle name="Text 2" xfId="3461"/>
    <cellStyle name="Text Heading" xfId="3462"/>
    <cellStyle name="Text Heading 2" xfId="3463"/>
    <cellStyle name="Text Heading 3" xfId="3464"/>
    <cellStyle name="Text Indent A" xfId="3465"/>
    <cellStyle name="Text Indent B" xfId="3466"/>
    <cellStyle name="Text Indent C" xfId="3467"/>
    <cellStyle name="Text Indent C 2" xfId="3468"/>
    <cellStyle name="Text_Comp_aut" xfId="3469"/>
    <cellStyle name="Texte explicatif" xfId="3470"/>
    <cellStyle name="Texto de advertencia" xfId="3471"/>
    <cellStyle name="Texto explicativo" xfId="3472"/>
    <cellStyle name="Texto, derecha" xfId="3473"/>
    <cellStyle name="þ_x001d_ð‡_x000c_éþ÷_x000c_âþU_x0001__x001f__x000f_&quot;_x0007__x0001__x0001_" xfId="3474"/>
    <cellStyle name="þ_x001d_ð‡_x000c_éþ÷_x000c_âþU_x0001__x001f__x000f_&quot;_x000f__x0001__x0001_" xfId="3475"/>
    <cellStyle name="Time" xfId="3476"/>
    <cellStyle name="Title 2" xfId="3477"/>
    <cellStyle name="title 3" xfId="3478"/>
    <cellStyle name="Title 4" xfId="3479"/>
    <cellStyle name="Title 5" xfId="3480"/>
    <cellStyle name="Title Thick Border" xfId="3481"/>
    <cellStyle name="Title Thick Border 2" xfId="3482"/>
    <cellStyle name="Title Thick Border 2 2" xfId="3483"/>
    <cellStyle name="Title Thick Border 3" xfId="3484"/>
    <cellStyle name="Title Thick Border 3 2" xfId="3485"/>
    <cellStyle name="Title Thick Border 4" xfId="3486"/>
    <cellStyle name="Title Thick Border 4 2" xfId="3487"/>
    <cellStyle name="Title Thick Border 5" xfId="3488"/>
    <cellStyle name="titre" xfId="3489"/>
    <cellStyle name="Titre 1" xfId="3490"/>
    <cellStyle name="Titre 1" xfId="3491"/>
    <cellStyle name="Titre 2" xfId="3492"/>
    <cellStyle name="Titre 3" xfId="3493"/>
    <cellStyle name="Titre 4" xfId="3494"/>
    <cellStyle name="Titulo" xfId="3495"/>
    <cellStyle name="Título" xfId="3496"/>
    <cellStyle name="Título 1" xfId="3497"/>
    <cellStyle name="Título 1 1" xfId="3498"/>
    <cellStyle name="Título 1 1 1" xfId="3499"/>
    <cellStyle name="Título 1 1 2" xfId="3500"/>
    <cellStyle name="Título 1 1 3" xfId="3501"/>
    <cellStyle name="Título 1 2 2" xfId="3502"/>
    <cellStyle name="Título 1 3" xfId="3503"/>
    <cellStyle name="Titulo 10" xfId="3504"/>
    <cellStyle name="Título 10" xfId="3505"/>
    <cellStyle name="Titulo 11" xfId="3506"/>
    <cellStyle name="Título 11" xfId="3507"/>
    <cellStyle name="Titulo 12" xfId="3508"/>
    <cellStyle name="Título 12" xfId="3509"/>
    <cellStyle name="Titulo 13" xfId="3510"/>
    <cellStyle name="Título 13" xfId="3511"/>
    <cellStyle name="Titulo 14" xfId="3512"/>
    <cellStyle name="Título 14" xfId="3513"/>
    <cellStyle name="Titulo 15" xfId="3514"/>
    <cellStyle name="Título 15" xfId="3515"/>
    <cellStyle name="Titulo 16" xfId="3516"/>
    <cellStyle name="Título 16" xfId="3517"/>
    <cellStyle name="Titulo 17" xfId="3518"/>
    <cellStyle name="Título 17" xfId="3519"/>
    <cellStyle name="Titulo 18" xfId="3520"/>
    <cellStyle name="Título 18" xfId="3521"/>
    <cellStyle name="Titulo 19" xfId="3522"/>
    <cellStyle name="Título 19" xfId="3523"/>
    <cellStyle name="Titulo 2" xfId="3524"/>
    <cellStyle name="Título 2" xfId="3525"/>
    <cellStyle name="Titulo 2 2" xfId="3526"/>
    <cellStyle name="Titulo 2 3" xfId="3527"/>
    <cellStyle name="Titulo 20" xfId="3528"/>
    <cellStyle name="Título 20" xfId="3529"/>
    <cellStyle name="Titulo 21" xfId="3530"/>
    <cellStyle name="Título 21" xfId="3531"/>
    <cellStyle name="Titulo 22" xfId="3532"/>
    <cellStyle name="Título 22" xfId="3533"/>
    <cellStyle name="Titulo 23" xfId="3534"/>
    <cellStyle name="Título 23" xfId="3535"/>
    <cellStyle name="Titulo 24" xfId="3536"/>
    <cellStyle name="Título 24" xfId="3537"/>
    <cellStyle name="Titulo 25" xfId="3538"/>
    <cellStyle name="Título 25" xfId="3539"/>
    <cellStyle name="Titulo 26" xfId="3540"/>
    <cellStyle name="Título 26" xfId="3541"/>
    <cellStyle name="Titulo 27" xfId="3542"/>
    <cellStyle name="Título 27" xfId="3543"/>
    <cellStyle name="Titulo 28" xfId="3544"/>
    <cellStyle name="Título 28" xfId="3545"/>
    <cellStyle name="Titulo 29" xfId="3546"/>
    <cellStyle name="Título 29" xfId="3547"/>
    <cellStyle name="Titulo 3" xfId="3548"/>
    <cellStyle name="Título 3" xfId="3549"/>
    <cellStyle name="Titulo 30" xfId="3550"/>
    <cellStyle name="Título 30" xfId="3551"/>
    <cellStyle name="Titulo 31" xfId="3552"/>
    <cellStyle name="Título 31" xfId="3553"/>
    <cellStyle name="Titulo 32" xfId="3554"/>
    <cellStyle name="Título 32" xfId="3555"/>
    <cellStyle name="Titulo 33" xfId="3556"/>
    <cellStyle name="Título 33" xfId="3557"/>
    <cellStyle name="Titulo 34" xfId="3558"/>
    <cellStyle name="Título 34" xfId="3559"/>
    <cellStyle name="Título 35" xfId="3560"/>
    <cellStyle name="Título 36" xfId="3561"/>
    <cellStyle name="Título 37" xfId="3562"/>
    <cellStyle name="Titulo 4" xfId="3563"/>
    <cellStyle name="Título 4" xfId="3564"/>
    <cellStyle name="Titulo 5" xfId="3565"/>
    <cellStyle name="Título 5 2" xfId="3566"/>
    <cellStyle name="Título 5 3" xfId="3567"/>
    <cellStyle name="Título 5 4" xfId="3568"/>
    <cellStyle name="Titulo 6" xfId="3569"/>
    <cellStyle name="Título 6" xfId="3570"/>
    <cellStyle name="Titulo 7" xfId="3571"/>
    <cellStyle name="Título 7" xfId="3572"/>
    <cellStyle name="Titulo 8" xfId="3573"/>
    <cellStyle name="Título 8" xfId="3574"/>
    <cellStyle name="Titulo 9" xfId="3575"/>
    <cellStyle name="Título 9" xfId="3576"/>
    <cellStyle name="Titulo_Sugestão_quadros_extragrupo (3)" xfId="3577"/>
    <cellStyle name="Titulo1" xfId="3578"/>
    <cellStyle name="Titulo1 10" xfId="3579"/>
    <cellStyle name="Titulo1 11" xfId="3580"/>
    <cellStyle name="Titulo1 12" xfId="3581"/>
    <cellStyle name="Titulo1 13" xfId="3582"/>
    <cellStyle name="Titulo1 14" xfId="3583"/>
    <cellStyle name="Titulo1 15" xfId="3584"/>
    <cellStyle name="Titulo1 16" xfId="3585"/>
    <cellStyle name="Titulo1 17" xfId="3586"/>
    <cellStyle name="Titulo1 18" xfId="3587"/>
    <cellStyle name="Titulo1 19" xfId="3588"/>
    <cellStyle name="Titulo1 2" xfId="3589"/>
    <cellStyle name="Titulo1 2 2" xfId="3590"/>
    <cellStyle name="Titulo1 2 3" xfId="3591"/>
    <cellStyle name="Titulo1 20" xfId="3592"/>
    <cellStyle name="Titulo1 21" xfId="3593"/>
    <cellStyle name="Titulo1 22" xfId="3594"/>
    <cellStyle name="Titulo1 23" xfId="3595"/>
    <cellStyle name="Titulo1 24" xfId="3596"/>
    <cellStyle name="Titulo1 25" xfId="3597"/>
    <cellStyle name="Titulo1 26" xfId="3598"/>
    <cellStyle name="Titulo1 27" xfId="3599"/>
    <cellStyle name="Titulo1 28" xfId="3600"/>
    <cellStyle name="Titulo1 29" xfId="3601"/>
    <cellStyle name="Titulo1 3" xfId="3602"/>
    <cellStyle name="Titulo1 30" xfId="3603"/>
    <cellStyle name="Titulo1 31" xfId="3604"/>
    <cellStyle name="Titulo1 32" xfId="3605"/>
    <cellStyle name="Titulo1 33" xfId="3606"/>
    <cellStyle name="Titulo1 34" xfId="3607"/>
    <cellStyle name="Titulo1 4" xfId="3608"/>
    <cellStyle name="Titulo1 5" xfId="3609"/>
    <cellStyle name="Titulo1 6" xfId="3610"/>
    <cellStyle name="Titulo1 7" xfId="3611"/>
    <cellStyle name="Titulo1 8" xfId="3612"/>
    <cellStyle name="Titulo1 9" xfId="3613"/>
    <cellStyle name="Titulo2" xfId="3614"/>
    <cellStyle name="Titulo2 10" xfId="3615"/>
    <cellStyle name="Titulo2 11" xfId="3616"/>
    <cellStyle name="Titulo2 12" xfId="3617"/>
    <cellStyle name="Titulo2 13" xfId="3618"/>
    <cellStyle name="Titulo2 14" xfId="3619"/>
    <cellStyle name="Titulo2 15" xfId="3620"/>
    <cellStyle name="Titulo2 16" xfId="3621"/>
    <cellStyle name="Titulo2 17" xfId="3622"/>
    <cellStyle name="Titulo2 18" xfId="3623"/>
    <cellStyle name="Titulo2 19" xfId="3624"/>
    <cellStyle name="Titulo2 2" xfId="3625"/>
    <cellStyle name="Titulo2 2 2" xfId="3626"/>
    <cellStyle name="Titulo2 2 3" xfId="3627"/>
    <cellStyle name="Titulo2 20" xfId="3628"/>
    <cellStyle name="Titulo2 21" xfId="3629"/>
    <cellStyle name="Titulo2 22" xfId="3630"/>
    <cellStyle name="Titulo2 23" xfId="3631"/>
    <cellStyle name="Titulo2 24" xfId="3632"/>
    <cellStyle name="Titulo2 25" xfId="3633"/>
    <cellStyle name="Titulo2 26" xfId="3634"/>
    <cellStyle name="Titulo2 27" xfId="3635"/>
    <cellStyle name="Titulo2 28" xfId="3636"/>
    <cellStyle name="Titulo2 29" xfId="3637"/>
    <cellStyle name="Titulo2 3" xfId="3638"/>
    <cellStyle name="Titulo2 30" xfId="3639"/>
    <cellStyle name="Titulo2 31" xfId="3640"/>
    <cellStyle name="Titulo2 32" xfId="3641"/>
    <cellStyle name="Titulo2 33" xfId="3642"/>
    <cellStyle name="Titulo2 34" xfId="3643"/>
    <cellStyle name="Titulo2 4" xfId="3644"/>
    <cellStyle name="Titulo2 5" xfId="3645"/>
    <cellStyle name="Titulo2 6" xfId="3646"/>
    <cellStyle name="Titulo2 7" xfId="3647"/>
    <cellStyle name="Titulo2 8" xfId="3648"/>
    <cellStyle name="Titulo2 9" xfId="3649"/>
    <cellStyle name="TopGrey" xfId="3650"/>
    <cellStyle name="TopGrey 2" xfId="3651"/>
    <cellStyle name="Total 10" xfId="3652"/>
    <cellStyle name="Total 10 2" xfId="3653"/>
    <cellStyle name="Total 11" xfId="3654"/>
    <cellStyle name="Total 11 2" xfId="3655"/>
    <cellStyle name="Total 12" xfId="3656"/>
    <cellStyle name="Total 12 2" xfId="3657"/>
    <cellStyle name="Total 13" xfId="3658"/>
    <cellStyle name="Total 13 2" xfId="3659"/>
    <cellStyle name="Total 14" xfId="3660"/>
    <cellStyle name="Total 14 2" xfId="3661"/>
    <cellStyle name="Total 15" xfId="3662"/>
    <cellStyle name="Total 15 2" xfId="3663"/>
    <cellStyle name="Total 16" xfId="3664"/>
    <cellStyle name="Total 16 2" xfId="3665"/>
    <cellStyle name="Total 17" xfId="3666"/>
    <cellStyle name="Total 17 2" xfId="3667"/>
    <cellStyle name="Total 18" xfId="3668"/>
    <cellStyle name="Total 18 2" xfId="3669"/>
    <cellStyle name="Total 19" xfId="3670"/>
    <cellStyle name="Total 19 2" xfId="3671"/>
    <cellStyle name="Total 2" xfId="3672"/>
    <cellStyle name="Total 2 2" xfId="3673"/>
    <cellStyle name="Total 2 2 2" xfId="3674"/>
    <cellStyle name="Total 2 3" xfId="3675"/>
    <cellStyle name="Total 2 3 2" xfId="3676"/>
    <cellStyle name="Total 2 4" xfId="3677"/>
    <cellStyle name="Total 2 4 2" xfId="3678"/>
    <cellStyle name="Total 20" xfId="3679"/>
    <cellStyle name="Total 20 2" xfId="3680"/>
    <cellStyle name="Total 21" xfId="3681"/>
    <cellStyle name="Total 21 2" xfId="3682"/>
    <cellStyle name="Total 22" xfId="3683"/>
    <cellStyle name="Total 22 2" xfId="3684"/>
    <cellStyle name="Total 23" xfId="3685"/>
    <cellStyle name="Total 23 2" xfId="3686"/>
    <cellStyle name="Total 24" xfId="3687"/>
    <cellStyle name="Total 24 2" xfId="3688"/>
    <cellStyle name="Total 25" xfId="3689"/>
    <cellStyle name="Total 25 2" xfId="3690"/>
    <cellStyle name="Total 26" xfId="3691"/>
    <cellStyle name="Total 26 2" xfId="3692"/>
    <cellStyle name="Total 27" xfId="3693"/>
    <cellStyle name="Total 27 2" xfId="3694"/>
    <cellStyle name="Total 28" xfId="3695"/>
    <cellStyle name="Total 28 2" xfId="3696"/>
    <cellStyle name="Total 29" xfId="3697"/>
    <cellStyle name="Total 29 2" xfId="3698"/>
    <cellStyle name="Total 3" xfId="3699"/>
    <cellStyle name="Total 3 2" xfId="3700"/>
    <cellStyle name="Total 3 2 2" xfId="3701"/>
    <cellStyle name="Total 30" xfId="3702"/>
    <cellStyle name="Total 30 2" xfId="3703"/>
    <cellStyle name="Total 31" xfId="3704"/>
    <cellStyle name="Total 31 2" xfId="3705"/>
    <cellStyle name="Total 32" xfId="3706"/>
    <cellStyle name="Total 32 2" xfId="3707"/>
    <cellStyle name="Total 33" xfId="3708"/>
    <cellStyle name="Total 33 2" xfId="3709"/>
    <cellStyle name="Total 34" xfId="3710"/>
    <cellStyle name="Total 34 2" xfId="3711"/>
    <cellStyle name="Total 4" xfId="3712"/>
    <cellStyle name="Total 4 2" xfId="3713"/>
    <cellStyle name="Total 5" xfId="3714"/>
    <cellStyle name="Total 5 2" xfId="3715"/>
    <cellStyle name="Total 6" xfId="3716"/>
    <cellStyle name="Total 6 2" xfId="3717"/>
    <cellStyle name="Total 7" xfId="3718"/>
    <cellStyle name="Total 7 2" xfId="3719"/>
    <cellStyle name="Total 8" xfId="3720"/>
    <cellStyle name="Total 8 2" xfId="3721"/>
    <cellStyle name="Total 9" xfId="3722"/>
    <cellStyle name="Total 9 2" xfId="3723"/>
    <cellStyle name="Tusental (0)_4 nya p3" xfId="3724"/>
    <cellStyle name="Tusental 2" xfId="3725"/>
    <cellStyle name="Tusental 3" xfId="3726"/>
    <cellStyle name="Tytuł" xfId="3727"/>
    <cellStyle name="Undefiniert" xfId="3728"/>
    <cellStyle name="USD" xfId="3729"/>
    <cellStyle name="USD 2" xfId="3730"/>
    <cellStyle name="USD Paren" xfId="3731"/>
    <cellStyle name="USD_Black Box 10 UNLOCKED" xfId="3732"/>
    <cellStyle name="Uwaga" xfId="3733"/>
    <cellStyle name="V¡rgula" xfId="3734"/>
    <cellStyle name="V¡rgula 10" xfId="3735"/>
    <cellStyle name="V¡rgula 11" xfId="3736"/>
    <cellStyle name="V¡rgula 12" xfId="3737"/>
    <cellStyle name="V¡rgula 13" xfId="3738"/>
    <cellStyle name="V¡rgula 14" xfId="3739"/>
    <cellStyle name="V¡rgula 15" xfId="3740"/>
    <cellStyle name="V¡rgula 16" xfId="3741"/>
    <cellStyle name="V¡rgula 17" xfId="3742"/>
    <cellStyle name="V¡rgula 18" xfId="3743"/>
    <cellStyle name="V¡rgula 19" xfId="3744"/>
    <cellStyle name="V¡rgula 2" xfId="3745"/>
    <cellStyle name="V¡rgula 2 2" xfId="3746"/>
    <cellStyle name="V¡rgula 2 3" xfId="3747"/>
    <cellStyle name="V¡rgula 20" xfId="3748"/>
    <cellStyle name="V¡rgula 21" xfId="3749"/>
    <cellStyle name="V¡rgula 22" xfId="3750"/>
    <cellStyle name="V¡rgula 23" xfId="3751"/>
    <cellStyle name="V¡rgula 24" xfId="3752"/>
    <cellStyle name="V¡rgula 25" xfId="3753"/>
    <cellStyle name="V¡rgula 26" xfId="3754"/>
    <cellStyle name="V¡rgula 27" xfId="3755"/>
    <cellStyle name="V¡rgula 28" xfId="3756"/>
    <cellStyle name="V¡rgula 29" xfId="3757"/>
    <cellStyle name="V¡rgula 3" xfId="3758"/>
    <cellStyle name="V¡rgula 30" xfId="3759"/>
    <cellStyle name="V¡rgula 31" xfId="3760"/>
    <cellStyle name="V¡rgula 32" xfId="3761"/>
    <cellStyle name="V¡rgula 33" xfId="3762"/>
    <cellStyle name="V¡rgula 34" xfId="3763"/>
    <cellStyle name="V¡rgula 4" xfId="3764"/>
    <cellStyle name="V¡rgula 5" xfId="3765"/>
    <cellStyle name="V¡rgula 6" xfId="3766"/>
    <cellStyle name="V¡rgula 7" xfId="3767"/>
    <cellStyle name="V¡rgula 8" xfId="3768"/>
    <cellStyle name="V¡rgula 9" xfId="3769"/>
    <cellStyle name="V¡rgula0" xfId="3770"/>
    <cellStyle name="V¡rgula0 10" xfId="3771"/>
    <cellStyle name="V¡rgula0 10 2" xfId="3772"/>
    <cellStyle name="V¡rgula0 11" xfId="3773"/>
    <cellStyle name="V¡rgula0 11 2" xfId="3774"/>
    <cellStyle name="V¡rgula0 12" xfId="3775"/>
    <cellStyle name="V¡rgula0 12 2" xfId="3776"/>
    <cellStyle name="V¡rgula0 13" xfId="3777"/>
    <cellStyle name="V¡rgula0 13 2" xfId="3778"/>
    <cellStyle name="V¡rgula0 14" xfId="3779"/>
    <cellStyle name="V¡rgula0 14 2" xfId="3780"/>
    <cellStyle name="V¡rgula0 15" xfId="3781"/>
    <cellStyle name="V¡rgula0 15 2" xfId="3782"/>
    <cellStyle name="V¡rgula0 16" xfId="3783"/>
    <cellStyle name="V¡rgula0 16 2" xfId="3784"/>
    <cellStyle name="V¡rgula0 17" xfId="3785"/>
    <cellStyle name="V¡rgula0 17 2" xfId="3786"/>
    <cellStyle name="V¡rgula0 18" xfId="3787"/>
    <cellStyle name="V¡rgula0 18 2" xfId="3788"/>
    <cellStyle name="V¡rgula0 19" xfId="3789"/>
    <cellStyle name="V¡rgula0 19 2" xfId="3790"/>
    <cellStyle name="V¡rgula0 2" xfId="3791"/>
    <cellStyle name="V¡rgula0 2 2" xfId="3792"/>
    <cellStyle name="V¡rgula0 2 2 2" xfId="3793"/>
    <cellStyle name="V¡rgula0 2 3" xfId="3794"/>
    <cellStyle name="V¡rgula0 2 3 2" xfId="3795"/>
    <cellStyle name="V¡rgula0 2 4" xfId="3796"/>
    <cellStyle name="V¡rgula0 20" xfId="3797"/>
    <cellStyle name="V¡rgula0 20 2" xfId="3798"/>
    <cellStyle name="V¡rgula0 21" xfId="3799"/>
    <cellStyle name="V¡rgula0 21 2" xfId="3800"/>
    <cellStyle name="V¡rgula0 22" xfId="3801"/>
    <cellStyle name="V¡rgula0 22 2" xfId="3802"/>
    <cellStyle name="V¡rgula0 23" xfId="3803"/>
    <cellStyle name="V¡rgula0 23 2" xfId="3804"/>
    <cellStyle name="V¡rgula0 24" xfId="3805"/>
    <cellStyle name="V¡rgula0 24 2" xfId="3806"/>
    <cellStyle name="V¡rgula0 25" xfId="3807"/>
    <cellStyle name="V¡rgula0 25 2" xfId="3808"/>
    <cellStyle name="V¡rgula0 26" xfId="3809"/>
    <cellStyle name="V¡rgula0 26 2" xfId="3810"/>
    <cellStyle name="V¡rgula0 27" xfId="3811"/>
    <cellStyle name="V¡rgula0 27 2" xfId="3812"/>
    <cellStyle name="V¡rgula0 28" xfId="3813"/>
    <cellStyle name="V¡rgula0 28 2" xfId="3814"/>
    <cellStyle name="V¡rgula0 29" xfId="3815"/>
    <cellStyle name="V¡rgula0 29 2" xfId="3816"/>
    <cellStyle name="V¡rgula0 3" xfId="3817"/>
    <cellStyle name="V¡rgula0 3 2" xfId="3818"/>
    <cellStyle name="V¡rgula0 30" xfId="3819"/>
    <cellStyle name="V¡rgula0 30 2" xfId="3820"/>
    <cellStyle name="V¡rgula0 31" xfId="3821"/>
    <cellStyle name="V¡rgula0 31 2" xfId="3822"/>
    <cellStyle name="V¡rgula0 32" xfId="3823"/>
    <cellStyle name="V¡rgula0 32 2" xfId="3824"/>
    <cellStyle name="V¡rgula0 33" xfId="3825"/>
    <cellStyle name="V¡rgula0 33 2" xfId="3826"/>
    <cellStyle name="V¡rgula0 34" xfId="3827"/>
    <cellStyle name="V¡rgula0 34 2" xfId="3828"/>
    <cellStyle name="V¡rgula0 35" xfId="3829"/>
    <cellStyle name="V¡rgula0 4" xfId="3830"/>
    <cellStyle name="V¡rgula0 4 2" xfId="3831"/>
    <cellStyle name="V¡rgula0 5" xfId="3832"/>
    <cellStyle name="V¡rgula0 5 2" xfId="3833"/>
    <cellStyle name="V¡rgula0 6" xfId="3834"/>
    <cellStyle name="V¡rgula0 6 2" xfId="3835"/>
    <cellStyle name="V¡rgula0 7" xfId="3836"/>
    <cellStyle name="V¡rgula0 7 2" xfId="3837"/>
    <cellStyle name="V¡rgula0 8" xfId="3838"/>
    <cellStyle name="V¡rgula0 8 2" xfId="3839"/>
    <cellStyle name="V¡rgula0 9" xfId="3840"/>
    <cellStyle name="V¡rgula0 9 2" xfId="3841"/>
    <cellStyle name="vaca" xfId="3842"/>
    <cellStyle name="Valuta (0)_4 nya p3" xfId="3843"/>
    <cellStyle name="Valuta [0]_Betaalbaarheid_a" xfId="3844"/>
    <cellStyle name="Valuta 2" xfId="3845"/>
    <cellStyle name="Valuta 3" xfId="3846"/>
    <cellStyle name="Valuta_Betaalbaarheid_a" xfId="3847"/>
    <cellStyle name="Vérification" xfId="3848"/>
    <cellStyle name="Vírgul - Estilo1" xfId="3849"/>
    <cellStyle name="Vírgul - Estilo1 2" xfId="3850"/>
    <cellStyle name="Vírgul - Estilo1 2 2" xfId="3851"/>
    <cellStyle name="Vírgul - Estilo1 2 3" xfId="3852"/>
    <cellStyle name="Vírgul - Estilo1 3" xfId="3853"/>
    <cellStyle name="Virgül [0]_08-01" xfId="3854"/>
    <cellStyle name="Virgül_08-01" xfId="3855"/>
    <cellStyle name="Vírgula" xfId="3856"/>
    <cellStyle name="Vírgula 10" xfId="3857"/>
    <cellStyle name="Vírgula 10 2" xfId="3858"/>
    <cellStyle name="Vírgula 11" xfId="3859"/>
    <cellStyle name="Vírgula 11 2" xfId="3860"/>
    <cellStyle name="Vírgula 12" xfId="3861"/>
    <cellStyle name="Vírgula 12 2" xfId="3862"/>
    <cellStyle name="Vírgula 13" xfId="3863"/>
    <cellStyle name="Vírgula 13 2" xfId="3864"/>
    <cellStyle name="Vírgula 14" xfId="3865"/>
    <cellStyle name="Vírgula 14 2" xfId="3866"/>
    <cellStyle name="Vírgula 15" xfId="3867"/>
    <cellStyle name="Vírgula 15 2" xfId="3868"/>
    <cellStyle name="Vírgula 16" xfId="3869"/>
    <cellStyle name="Vírgula 16 2" xfId="3870"/>
    <cellStyle name="Vírgula 17" xfId="3871"/>
    <cellStyle name="Vírgula 17 2" xfId="3872"/>
    <cellStyle name="Vírgula 18" xfId="3873"/>
    <cellStyle name="Vírgula 18 2" xfId="3874"/>
    <cellStyle name="Vírgula 19" xfId="3875"/>
    <cellStyle name="Vírgula 19 2" xfId="3876"/>
    <cellStyle name="Vírgula 2" xfId="3877"/>
    <cellStyle name="Vírgula 2 2" xfId="3878"/>
    <cellStyle name="Vírgula 2 2 2" xfId="3879"/>
    <cellStyle name="Vírgula 2 3" xfId="3880"/>
    <cellStyle name="Vírgula 2 3 2" xfId="3881"/>
    <cellStyle name="Vírgula 2 4" xfId="3882"/>
    <cellStyle name="Vírgula 20" xfId="3883"/>
    <cellStyle name="Vírgula 20 2" xfId="3884"/>
    <cellStyle name="Vírgula 21" xfId="3885"/>
    <cellStyle name="Vírgula 21 2" xfId="3886"/>
    <cellStyle name="Vírgula 22" xfId="3887"/>
    <cellStyle name="Vírgula 22 2" xfId="3888"/>
    <cellStyle name="Vírgula 23" xfId="3889"/>
    <cellStyle name="Vírgula 23 2" xfId="3890"/>
    <cellStyle name="Vírgula 24" xfId="3891"/>
    <cellStyle name="Vírgula 24 2" xfId="3892"/>
    <cellStyle name="Vírgula 25" xfId="3893"/>
    <cellStyle name="Vírgula 25 2" xfId="3894"/>
    <cellStyle name="Vírgula 26" xfId="3895"/>
    <cellStyle name="Vírgula 26 2" xfId="3896"/>
    <cellStyle name="Vírgula 27" xfId="3897"/>
    <cellStyle name="Vírgula 27 2" xfId="3898"/>
    <cellStyle name="Vírgula 28" xfId="3899"/>
    <cellStyle name="Vírgula 28 2" xfId="3900"/>
    <cellStyle name="Vírgula 29" xfId="3901"/>
    <cellStyle name="Vírgula 29 2" xfId="3902"/>
    <cellStyle name="Vírgula 3" xfId="3903"/>
    <cellStyle name="Vírgula 3 2" xfId="3904"/>
    <cellStyle name="Vírgula 30" xfId="3905"/>
    <cellStyle name="Vírgula 30 2" xfId="3906"/>
    <cellStyle name="Vírgula 31" xfId="3907"/>
    <cellStyle name="Vírgula 31 2" xfId="3908"/>
    <cellStyle name="Vírgula 32" xfId="3909"/>
    <cellStyle name="Vírgula 32 2" xfId="3910"/>
    <cellStyle name="Vírgula 33" xfId="3911"/>
    <cellStyle name="Vírgula 33 2" xfId="3912"/>
    <cellStyle name="Vírgula 34" xfId="3913"/>
    <cellStyle name="Vírgula 34 2" xfId="3914"/>
    <cellStyle name="Vírgula 4" xfId="3915"/>
    <cellStyle name="Vírgula 4 2" xfId="3916"/>
    <cellStyle name="Vírgula 5" xfId="3917"/>
    <cellStyle name="Vírgula 5 2" xfId="3918"/>
    <cellStyle name="Vírgula 6" xfId="3919"/>
    <cellStyle name="Vírgula 6 2" xfId="3920"/>
    <cellStyle name="Vírgula 7" xfId="3921"/>
    <cellStyle name="Vírgula 7 2" xfId="3922"/>
    <cellStyle name="Vírgula 8" xfId="3923"/>
    <cellStyle name="Vírgula 8 2" xfId="3924"/>
    <cellStyle name="Vírgula 9" xfId="3925"/>
    <cellStyle name="Vírgula 9 2" xfId="3926"/>
    <cellStyle name="Vírgula0" xfId="3927"/>
    <cellStyle name="Vírgula0 10" xfId="3928"/>
    <cellStyle name="Vírgula0 10 2" xfId="3929"/>
    <cellStyle name="Vírgula0 11" xfId="3930"/>
    <cellStyle name="Vírgula0 11 2" xfId="3931"/>
    <cellStyle name="Vírgula0 12" xfId="3932"/>
    <cellStyle name="Vírgula0 12 2" xfId="3933"/>
    <cellStyle name="Vírgula0 13" xfId="3934"/>
    <cellStyle name="Vírgula0 13 2" xfId="3935"/>
    <cellStyle name="Vírgula0 14" xfId="3936"/>
    <cellStyle name="Vírgula0 14 2" xfId="3937"/>
    <cellStyle name="Vírgula0 15" xfId="3938"/>
    <cellStyle name="Vírgula0 15 2" xfId="3939"/>
    <cellStyle name="Vírgula0 16" xfId="3940"/>
    <cellStyle name="Vírgula0 16 2" xfId="3941"/>
    <cellStyle name="Vírgula0 17" xfId="3942"/>
    <cellStyle name="Vírgula0 17 2" xfId="3943"/>
    <cellStyle name="Vírgula0 18" xfId="3944"/>
    <cellStyle name="Vírgula0 18 2" xfId="3945"/>
    <cellStyle name="Vírgula0 19" xfId="3946"/>
    <cellStyle name="Vírgula0 19 2" xfId="3947"/>
    <cellStyle name="Vírgula0 2" xfId="3948"/>
    <cellStyle name="Vírgula0 2 2" xfId="3949"/>
    <cellStyle name="Vírgula0 2 2 2" xfId="3950"/>
    <cellStyle name="Vírgula0 2 3" xfId="3951"/>
    <cellStyle name="Vírgula0 2 3 2" xfId="3952"/>
    <cellStyle name="Vírgula0 2 4" xfId="3953"/>
    <cellStyle name="Vírgula0 20" xfId="3954"/>
    <cellStyle name="Vírgula0 20 2" xfId="3955"/>
    <cellStyle name="Vírgula0 21" xfId="3956"/>
    <cellStyle name="Vírgula0 21 2" xfId="3957"/>
    <cellStyle name="Vírgula0 22" xfId="3958"/>
    <cellStyle name="Vírgula0 22 2" xfId="3959"/>
    <cellStyle name="Vírgula0 23" xfId="3960"/>
    <cellStyle name="Vírgula0 23 2" xfId="3961"/>
    <cellStyle name="Vírgula0 24" xfId="3962"/>
    <cellStyle name="Vírgula0 24 2" xfId="3963"/>
    <cellStyle name="Vírgula0 25" xfId="3964"/>
    <cellStyle name="Vírgula0 25 2" xfId="3965"/>
    <cellStyle name="Vírgula0 26" xfId="3966"/>
    <cellStyle name="Vírgula0 26 2" xfId="3967"/>
    <cellStyle name="Vírgula0 27" xfId="3968"/>
    <cellStyle name="Vírgula0 27 2" xfId="3969"/>
    <cellStyle name="Vírgula0 28" xfId="3970"/>
    <cellStyle name="Vírgula0 28 2" xfId="3971"/>
    <cellStyle name="Vírgula0 29" xfId="3972"/>
    <cellStyle name="Vírgula0 29 2" xfId="3973"/>
    <cellStyle name="Vírgula0 3" xfId="3974"/>
    <cellStyle name="Vírgula0 3 2" xfId="3975"/>
    <cellStyle name="Vírgula0 30" xfId="3976"/>
    <cellStyle name="Vírgula0 30 2" xfId="3977"/>
    <cellStyle name="Vírgula0 31" xfId="3978"/>
    <cellStyle name="Vírgula0 31 2" xfId="3979"/>
    <cellStyle name="Vírgula0 32" xfId="3980"/>
    <cellStyle name="Vírgula0 32 2" xfId="3981"/>
    <cellStyle name="Vírgula0 33" xfId="3982"/>
    <cellStyle name="Vírgula0 33 2" xfId="3983"/>
    <cellStyle name="Vírgula0 34" xfId="3984"/>
    <cellStyle name="Vírgula0 34 2" xfId="3985"/>
    <cellStyle name="Vírgula0 4" xfId="3986"/>
    <cellStyle name="Vírgula0 4 2" xfId="3987"/>
    <cellStyle name="Vírgula0 5" xfId="3988"/>
    <cellStyle name="Vírgula0 5 2" xfId="3989"/>
    <cellStyle name="Vírgula0 6" xfId="3990"/>
    <cellStyle name="Vírgula0 6 2" xfId="3991"/>
    <cellStyle name="Vírgula0 7" xfId="3992"/>
    <cellStyle name="Vírgula0 7 2" xfId="3993"/>
    <cellStyle name="Vírgula0 8" xfId="3994"/>
    <cellStyle name="Vírgula0 8 2" xfId="3995"/>
    <cellStyle name="Vírgula0 9" xfId="3996"/>
    <cellStyle name="Vírgula0 9 2" xfId="3997"/>
    <cellStyle name="Währung" xfId="3998"/>
    <cellStyle name="Währung [0]_CoAsDCol" xfId="3999"/>
    <cellStyle name="Währung €" xfId="4000"/>
    <cellStyle name="Währung DM" xfId="4001"/>
    <cellStyle name="Währung_CoAsDCol" xfId="4002"/>
    <cellStyle name="Warning Text 2" xfId="4003"/>
    <cellStyle name="WebAnchor1" xfId="4004"/>
    <cellStyle name="WebAnchor1 2" xfId="4005"/>
    <cellStyle name="WebAnchor2" xfId="4006"/>
    <cellStyle name="WebAnchor2 2" xfId="4007"/>
    <cellStyle name="WebAnchor3" xfId="4008"/>
    <cellStyle name="WebAnchor3 2" xfId="4009"/>
    <cellStyle name="WebAnchor4" xfId="4010"/>
    <cellStyle name="WebAnchor4 2" xfId="4011"/>
    <cellStyle name="WebAnchor5" xfId="4012"/>
    <cellStyle name="WebAnchor5 2" xfId="4013"/>
    <cellStyle name="WebAnchor6" xfId="4014"/>
    <cellStyle name="WebAnchor6 2" xfId="4015"/>
    <cellStyle name="WebAnchor7" xfId="4016"/>
    <cellStyle name="WebAnchor7 2" xfId="4017"/>
    <cellStyle name="WebBold" xfId="4018"/>
    <cellStyle name="WebBold 2" xfId="4019"/>
    <cellStyle name="WebDate" xfId="4020"/>
    <cellStyle name="WebDate 2" xfId="4021"/>
    <cellStyle name="Webexclude" xfId="4022"/>
    <cellStyle name="WebExclude 2" xfId="4023"/>
    <cellStyle name="WebFN" xfId="4024"/>
    <cellStyle name="WebFN 2" xfId="4025"/>
    <cellStyle name="WebFN1" xfId="4026"/>
    <cellStyle name="WebFN1 2" xfId="4027"/>
    <cellStyle name="WebFN1 2 2" xfId="4028"/>
    <cellStyle name="WebFN1 3" xfId="4029"/>
    <cellStyle name="WebFN2" xfId="4030"/>
    <cellStyle name="WebFN3" xfId="4031"/>
    <cellStyle name="WebFN3 2" xfId="4032"/>
    <cellStyle name="WebFN4" xfId="4033"/>
    <cellStyle name="WebHR" xfId="4034"/>
    <cellStyle name="WebHR 2" xfId="4035"/>
    <cellStyle name="WebHR 2 2" xfId="4036"/>
    <cellStyle name="WebHR 3" xfId="4037"/>
    <cellStyle name="WebIndent1" xfId="4038"/>
    <cellStyle name="WebIndent1 2" xfId="4039"/>
    <cellStyle name="WebIndent1wFN3" xfId="4040"/>
    <cellStyle name="WebIndent1wFN3 2" xfId="4041"/>
    <cellStyle name="WebIndent2" xfId="4042"/>
    <cellStyle name="WebIndent2 2" xfId="4043"/>
    <cellStyle name="WebNoBR" xfId="4044"/>
    <cellStyle name="WebNoBR 2" xfId="4045"/>
    <cellStyle name="WebNoBR_WEOInput" xfId="4046"/>
    <cellStyle name="Wrapped" xfId="4047"/>
    <cellStyle name="XL3 Blue" xfId="4048"/>
    <cellStyle name="XL3 Green" xfId="4049"/>
    <cellStyle name="XL3 Orange" xfId="4050"/>
    <cellStyle name="XL3 Red" xfId="4051"/>
    <cellStyle name="XL3 Yellow" xfId="4052"/>
    <cellStyle name="y" xfId="4053"/>
    <cellStyle name="year" xfId="4054"/>
    <cellStyle name="Záhlaví 1" xfId="4055"/>
    <cellStyle name="Záhlaví 2" xfId="4056"/>
    <cellStyle name="zero" xfId="4057"/>
    <cellStyle name="Złe" xfId="4058"/>
    <cellStyle name="Βασικό_budget0304budgetsept04" xfId="4059"/>
    <cellStyle name="Εισαγωγή" xfId="4060"/>
    <cellStyle name="Εισαγωγή 2" xfId="4061"/>
    <cellStyle name="Εισαγωγή 2 2" xfId="4062"/>
    <cellStyle name="Εισαγωγή 3" xfId="4063"/>
    <cellStyle name="Έλεγχος κελιού" xfId="4064"/>
    <cellStyle name="Έμφαση1" xfId="4065"/>
    <cellStyle name="Έμφαση2" xfId="4066"/>
    <cellStyle name="Έμφαση3" xfId="4067"/>
    <cellStyle name="Έμφαση4" xfId="4068"/>
    <cellStyle name="Έμφαση5" xfId="4069"/>
    <cellStyle name="Έμφαση6" xfId="4070"/>
    <cellStyle name="Έξοδος" xfId="4071"/>
    <cellStyle name="Έξοδος 2" xfId="4072"/>
    <cellStyle name="Έξοδος 2 2" xfId="4073"/>
    <cellStyle name="Έξοδος 3" xfId="4074"/>
    <cellStyle name="Επεξηγηματικό κείμενο" xfId="4075"/>
    <cellStyle name="Επικεφαλίδα 1" xfId="4076"/>
    <cellStyle name="Επικεφαλίδα 2" xfId="4077"/>
    <cellStyle name="Επικεφαλίδα 3" xfId="4078"/>
    <cellStyle name="Επικεφαλίδα 4" xfId="4079"/>
    <cellStyle name="Κακό" xfId="4080"/>
    <cellStyle name="Καλό" xfId="4081"/>
    <cellStyle name="Κόμμα [0]_Φύλλο1" xfId="4082"/>
    <cellStyle name="Κόμμα_Φύλλο1" xfId="4083"/>
    <cellStyle name="Ουδέτερο" xfId="4084"/>
    <cellStyle name="Προειδοποιητικό κείμενο" xfId="4085"/>
    <cellStyle name="Σημείωση" xfId="4086"/>
    <cellStyle name="Σημείωση 2" xfId="4087"/>
    <cellStyle name="Σημείωση 2 2" xfId="4088"/>
    <cellStyle name="Σημείωση 3" xfId="4089"/>
    <cellStyle name="Συνδεδεμένο κελί" xfId="4090"/>
    <cellStyle name="Σύνολο" xfId="4091"/>
    <cellStyle name="Σύνολο 2" xfId="4092"/>
    <cellStyle name="Σύνολο 2 2" xfId="4093"/>
    <cellStyle name="Σύνολο 3" xfId="4094"/>
    <cellStyle name="Τίτλος" xfId="4095"/>
    <cellStyle name="Υπολογισμός" xfId="4096"/>
    <cellStyle name="Υπολογισμός 2" xfId="4097"/>
    <cellStyle name="Υπολογισμός 2 2" xfId="4098"/>
    <cellStyle name="Υπολογισμός 3" xfId="4099"/>
    <cellStyle name="Акцент1" xfId="4100"/>
    <cellStyle name="Акцент1 2" xfId="4101"/>
    <cellStyle name="Акцент2" xfId="4102"/>
    <cellStyle name="Акцент2 2" xfId="4103"/>
    <cellStyle name="Акцент3" xfId="4104"/>
    <cellStyle name="Акцент3 2" xfId="4105"/>
    <cellStyle name="Акцент4" xfId="4106"/>
    <cellStyle name="Акцент4 2" xfId="4107"/>
    <cellStyle name="Акцент5" xfId="4108"/>
    <cellStyle name="Акцент6" xfId="4109"/>
    <cellStyle name="Акцент6 2" xfId="4110"/>
    <cellStyle name="Ввод " xfId="4111"/>
    <cellStyle name="Ввод  2" xfId="4112"/>
    <cellStyle name="Ввод  2 2" xfId="4113"/>
    <cellStyle name="Ввод  2 2 2" xfId="4114"/>
    <cellStyle name="Ввод  3" xfId="4115"/>
    <cellStyle name="Ввод  3 2" xfId="4116"/>
    <cellStyle name="Вывод" xfId="4117"/>
    <cellStyle name="Вывод 2" xfId="4118"/>
    <cellStyle name="Вывод 2 2" xfId="4119"/>
    <cellStyle name="Вывод 2 2 2" xfId="4120"/>
    <cellStyle name="Вывод 3" xfId="4121"/>
    <cellStyle name="Вывод 3 2" xfId="4122"/>
    <cellStyle name="Вычисление" xfId="4123"/>
    <cellStyle name="Вычисление 2" xfId="4124"/>
    <cellStyle name="Вычисление 2 2" xfId="4125"/>
    <cellStyle name="Вычисление 2 2 2" xfId="4126"/>
    <cellStyle name="Вычисление 3" xfId="4127"/>
    <cellStyle name="Вычисление 3 2" xfId="4128"/>
    <cellStyle name="ДАТА" xfId="4129"/>
    <cellStyle name="ДАТА 2" xfId="4130"/>
    <cellStyle name="ДАТА 3" xfId="4131"/>
    <cellStyle name="ДАТА_Comp_aut" xfId="4132"/>
    <cellStyle name="Денежный [0]_453" xfId="4133"/>
    <cellStyle name="Денежный_453" xfId="4134"/>
    <cellStyle name="Заголовок 1" xfId="4135"/>
    <cellStyle name="Заголовок 1 2" xfId="4136"/>
    <cellStyle name="Заголовок 2" xfId="4137"/>
    <cellStyle name="Заголовок 2 2" xfId="4138"/>
    <cellStyle name="Заголовок 3" xfId="4139"/>
    <cellStyle name="Заголовок 3 2" xfId="4140"/>
    <cellStyle name="Заголовок 4" xfId="4141"/>
    <cellStyle name="Заголовок 4 2" xfId="4142"/>
    <cellStyle name="ЗАГОЛОВОК1" xfId="4143"/>
    <cellStyle name="ЗАГОЛОВОК1 2" xfId="4144"/>
    <cellStyle name="ЗАГОЛОВОК2" xfId="4145"/>
    <cellStyle name="ЗАГОЛОВОК2 2" xfId="4146"/>
    <cellStyle name="Итог" xfId="4147"/>
    <cellStyle name="Итог 2" xfId="4148"/>
    <cellStyle name="Итог 2 2" xfId="4149"/>
    <cellStyle name="Итог 3" xfId="4150"/>
    <cellStyle name="ИТОГОВЫЙ" xfId="4151"/>
    <cellStyle name="ИТОГОВЫЙ 2" xfId="4152"/>
    <cellStyle name="ИТОГОВЫЙ 2 2" xfId="4153"/>
    <cellStyle name="ИТОГОВЫЙ 3" xfId="4154"/>
    <cellStyle name="ИТОГОВЫЙ 3 2" xfId="4155"/>
    <cellStyle name="ИТОГОВЫЙ 4" xfId="4156"/>
    <cellStyle name="ИТОГОВЫЙ_Comp_aut" xfId="4157"/>
    <cellStyle name="Контрольная ячейка" xfId="4158"/>
    <cellStyle name="Название" xfId="4159"/>
    <cellStyle name="Название 2" xfId="4160"/>
    <cellStyle name="Нейтральный" xfId="4161"/>
    <cellStyle name="Нейтральный 2" xfId="4162"/>
    <cellStyle name="Обычный_02-682" xfId="4163"/>
    <cellStyle name="Открывавшаяся гиперссылка_Table_B_1999_2000_2001" xfId="4164"/>
    <cellStyle name="Плохой" xfId="4165"/>
    <cellStyle name="Плохой 2" xfId="4166"/>
    <cellStyle name="Пояснение" xfId="4167"/>
    <cellStyle name="Примечание" xfId="4168"/>
    <cellStyle name="Примечание 2" xfId="4169"/>
    <cellStyle name="Примечание 2 2" xfId="4170"/>
    <cellStyle name="Примечание 2 2 2" xfId="4171"/>
    <cellStyle name="Примечание 3" xfId="4172"/>
    <cellStyle name="Примечание 3 2" xfId="4173"/>
    <cellStyle name="Примечание 3 2 2" xfId="4174"/>
    <cellStyle name="Примечание 4" xfId="4175"/>
    <cellStyle name="Примечание 4 2" xfId="4176"/>
    <cellStyle name="ПРОЦЕНТНЫЙ_BOPENGC" xfId="4177"/>
    <cellStyle name="Связанная ячейка" xfId="4178"/>
    <cellStyle name="Связанная ячейка 2" xfId="4179"/>
    <cellStyle name="ТЕКСТ" xfId="4180"/>
    <cellStyle name="ТЕКСТ 2" xfId="4181"/>
    <cellStyle name="Текст предупреждения" xfId="4182"/>
    <cellStyle name="ТЕКСТ_Comp_aut" xfId="4183"/>
    <cellStyle name="Тысячи [0]_Dk98" xfId="4184"/>
    <cellStyle name="Тысячи_Dk98" xfId="4185"/>
    <cellStyle name="УровеньСтолб_1_Структура державного боргу" xfId="4186"/>
    <cellStyle name="УровеньСтрок_1_Структура державного боргу" xfId="4187"/>
    <cellStyle name="ФИКСИРОВАННЫЙ" xfId="4188"/>
    <cellStyle name="ФИКСИРОВАННЫЙ 2" xfId="4189"/>
    <cellStyle name="ФИКСИРОВАННЫЙ 3" xfId="4190"/>
    <cellStyle name="Финансовый [0]_453" xfId="4191"/>
    <cellStyle name="Финансовый_1 квартал-уточ.платежі" xfId="4192"/>
    <cellStyle name="Хороший" xfId="4193"/>
    <cellStyle name="Хороший 2" xfId="4194"/>
    <cellStyle name="콤마 [0]_Sheet1" xfId="4195"/>
    <cellStyle name="콤마_설비작업" xfId="4196"/>
    <cellStyle name="표준_3.소득(2007)" xfId="4197"/>
    <cellStyle name="千分位[0]" xfId="4198"/>
    <cellStyle name="標準_A0110P" xfId="4199"/>
    <cellStyle name="貨幣 [0]" xfId="4200"/>
  </cellStyles>
  <dxfs count="1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5.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7.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_rels/chart19.xml.rels><?xml version="1.0" encoding="UTF-8" standalone="yes"?>
<Relationships xmlns="http://schemas.openxmlformats.org/package/2006/relationships"><Relationship Id="rId1" Type="http://schemas.openxmlformats.org/officeDocument/2006/relationships/chartUserShapes" Target="../drawings/drawing21.xml"/></Relationships>
</file>

<file path=xl/charts/_rels/chart20.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22.xml.rels><?xml version="1.0" encoding="UTF-8" standalone="yes"?>
<Relationships xmlns="http://schemas.openxmlformats.org/package/2006/relationships"><Relationship Id="rId1" Type="http://schemas.openxmlformats.org/officeDocument/2006/relationships/chartUserShapes" Target="../drawings/drawing24.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5.xml"/></Relationships>
</file>

<file path=xl/charts/_rels/chart24.xml.rels><?xml version="1.0" encoding="UTF-8" standalone="yes"?>
<Relationships xmlns="http://schemas.openxmlformats.org/package/2006/relationships"><Relationship Id="rId1" Type="http://schemas.openxmlformats.org/officeDocument/2006/relationships/chartUserShapes" Target="../drawings/drawing26.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_rels/chart26.xml.rels><?xml version="1.0" encoding="UTF-8" standalone="yes"?>
<Relationships xmlns="http://schemas.openxmlformats.org/package/2006/relationships"><Relationship Id="rId1" Type="http://schemas.openxmlformats.org/officeDocument/2006/relationships/chartUserShapes" Target="../drawings/drawing28.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2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3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34747407388409"/>
          <c:y val="0.15336648396608948"/>
          <c:w val="0.71664247180829665"/>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DomesticCentralBank'!$B$2:$BZ$2</c:f>
              <c:numCache>
                <c:formatCode>0.0</c:formatCode>
                <c:ptCount val="77"/>
                <c:pt idx="0">
                  <c:v>60.805</c:v>
                </c:pt>
                <c:pt idx="1">
                  <c:v>61.813000000000002</c:v>
                </c:pt>
                <c:pt idx="2">
                  <c:v>62.237000000000002</c:v>
                </c:pt>
                <c:pt idx="3">
                  <c:v>65.537999999999997</c:v>
                </c:pt>
                <c:pt idx="4">
                  <c:v>60.305999999999997</c:v>
                </c:pt>
                <c:pt idx="5">
                  <c:v>55.951000000000001</c:v>
                </c:pt>
                <c:pt idx="6">
                  <c:v>55.271000000000001</c:v>
                </c:pt>
                <c:pt idx="7">
                  <c:v>55.536999999999999</c:v>
                </c:pt>
                <c:pt idx="8">
                  <c:v>53.718000000000004</c:v>
                </c:pt>
                <c:pt idx="9">
                  <c:v>51.058999999999997</c:v>
                </c:pt>
                <c:pt idx="10">
                  <c:v>53.085999999999999</c:v>
                </c:pt>
                <c:pt idx="11">
                  <c:v>55.015000000000001</c:v>
                </c:pt>
                <c:pt idx="12">
                  <c:v>54.865000000000002</c:v>
                </c:pt>
                <c:pt idx="13">
                  <c:v>54.795000000000002</c:v>
                </c:pt>
                <c:pt idx="14">
                  <c:v>56.293999999999997</c:v>
                </c:pt>
                <c:pt idx="15">
                  <c:v>58.210999999999999</c:v>
                </c:pt>
                <c:pt idx="16">
                  <c:v>57.582999999999998</c:v>
                </c:pt>
                <c:pt idx="17">
                  <c:v>60.475000000000001</c:v>
                </c:pt>
                <c:pt idx="18">
                  <c:v>64.921000000000006</c:v>
                </c:pt>
                <c:pt idx="19">
                  <c:v>69.983000000000004</c:v>
                </c:pt>
                <c:pt idx="20">
                  <c:v>65.367000000000004</c:v>
                </c:pt>
                <c:pt idx="21">
                  <c:v>79.453000000000003</c:v>
                </c:pt>
                <c:pt idx="22">
                  <c:v>84.048000000000002</c:v>
                </c:pt>
                <c:pt idx="23">
                  <c:v>97.263000000000005</c:v>
                </c:pt>
                <c:pt idx="24">
                  <c:v>125.806</c:v>
                </c:pt>
                <c:pt idx="25">
                  <c:v>127.378</c:v>
                </c:pt>
                <c:pt idx="26">
                  <c:v>132.93700000000001</c:v>
                </c:pt>
                <c:pt idx="27">
                  <c:v>141.38499999999999</c:v>
                </c:pt>
                <c:pt idx="28">
                  <c:v>180.45599999999999</c:v>
                </c:pt>
                <c:pt idx="29">
                  <c:v>182.798</c:v>
                </c:pt>
                <c:pt idx="30">
                  <c:v>186.773</c:v>
                </c:pt>
                <c:pt idx="31">
                  <c:v>206.05099999999999</c:v>
                </c:pt>
                <c:pt idx="32">
                  <c:v>218.16800000000001</c:v>
                </c:pt>
                <c:pt idx="33">
                  <c:v>236.614</c:v>
                </c:pt>
                <c:pt idx="34">
                  <c:v>278.38299999999998</c:v>
                </c:pt>
                <c:pt idx="35">
                  <c:v>331.32600000000002</c:v>
                </c:pt>
                <c:pt idx="36">
                  <c:v>340.90300000000002</c:v>
                </c:pt>
                <c:pt idx="37">
                  <c:v>363.80200000000002</c:v>
                </c:pt>
                <c:pt idx="38">
                  <c:v>439.12</c:v>
                </c:pt>
                <c:pt idx="39">
                  <c:v>500.029</c:v>
                </c:pt>
                <c:pt idx="40">
                  <c:v>564.06200000000001</c:v>
                </c:pt>
                <c:pt idx="41">
                  <c:v>576.10599999999999</c:v>
                </c:pt>
                <c:pt idx="42">
                  <c:v>615.63099999999997</c:v>
                </c:pt>
                <c:pt idx="43">
                  <c:v>741.72799999999995</c:v>
                </c:pt>
                <c:pt idx="44">
                  <c:v>767.98199999999997</c:v>
                </c:pt>
                <c:pt idx="45">
                  <c:v>813.71400000000006</c:v>
                </c:pt>
                <c:pt idx="46">
                  <c:v>941.49800000000005</c:v>
                </c:pt>
                <c:pt idx="47">
                  <c:v>1208.92</c:v>
                </c:pt>
                <c:pt idx="48">
                  <c:v>1172.3399999999999</c:v>
                </c:pt>
                <c:pt idx="49">
                  <c:v>1230.01</c:v>
                </c:pt>
              </c:numCache>
            </c:numRef>
          </c:val>
          <c:extLst>
            <c:ext xmlns:c16="http://schemas.microsoft.com/office/drawing/2014/chart" uri="{C3380CC4-5D6E-409C-BE32-E72D297353CC}">
              <c16:uniqueId val="{00000000-1B78-4071-B968-66FF439D72BA}"/>
            </c:ext>
          </c:extLst>
        </c:ser>
        <c:ser>
          <c:idx val="6"/>
          <c:order val="2"/>
          <c:tx>
            <c:v>Domestic bank</c:v>
          </c:tx>
          <c:spPr>
            <a:solidFill>
              <a:schemeClr val="tx2">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DomesticBank'!$B$2:$BZ$2</c:f>
              <c:numCache>
                <c:formatCode>0.0</c:formatCode>
                <c:ptCount val="77"/>
                <c:pt idx="0">
                  <c:v>94.808000000000007</c:v>
                </c:pt>
                <c:pt idx="1">
                  <c:v>99.027000000000001</c:v>
                </c:pt>
                <c:pt idx="2">
                  <c:v>100.911</c:v>
                </c:pt>
                <c:pt idx="3">
                  <c:v>103.265</c:v>
                </c:pt>
                <c:pt idx="4">
                  <c:v>104.242</c:v>
                </c:pt>
                <c:pt idx="5">
                  <c:v>105.523</c:v>
                </c:pt>
                <c:pt idx="6">
                  <c:v>102.07899999999999</c:v>
                </c:pt>
                <c:pt idx="7">
                  <c:v>100.68</c:v>
                </c:pt>
                <c:pt idx="8">
                  <c:v>91.86</c:v>
                </c:pt>
                <c:pt idx="9">
                  <c:v>97.474999999999994</c:v>
                </c:pt>
                <c:pt idx="10">
                  <c:v>93.665999999999997</c:v>
                </c:pt>
                <c:pt idx="11">
                  <c:v>88.591999999999999</c:v>
                </c:pt>
                <c:pt idx="12">
                  <c:v>95.394000000000005</c:v>
                </c:pt>
                <c:pt idx="13">
                  <c:v>98.631</c:v>
                </c:pt>
                <c:pt idx="14">
                  <c:v>95.930999999999997</c:v>
                </c:pt>
                <c:pt idx="15">
                  <c:v>82.991</c:v>
                </c:pt>
                <c:pt idx="16">
                  <c:v>101.64</c:v>
                </c:pt>
                <c:pt idx="17">
                  <c:v>93.313000000000002</c:v>
                </c:pt>
                <c:pt idx="18">
                  <c:v>101.58</c:v>
                </c:pt>
                <c:pt idx="19">
                  <c:v>87.272999999999996</c:v>
                </c:pt>
                <c:pt idx="20">
                  <c:v>96.578999999999994</c:v>
                </c:pt>
                <c:pt idx="21">
                  <c:v>101.29</c:v>
                </c:pt>
                <c:pt idx="22">
                  <c:v>112.64400000000001</c:v>
                </c:pt>
                <c:pt idx="23">
                  <c:v>113.593</c:v>
                </c:pt>
                <c:pt idx="24">
                  <c:v>125.739</c:v>
                </c:pt>
                <c:pt idx="25">
                  <c:v>144.73500000000001</c:v>
                </c:pt>
                <c:pt idx="26">
                  <c:v>156.059</c:v>
                </c:pt>
                <c:pt idx="27">
                  <c:v>153.083</c:v>
                </c:pt>
                <c:pt idx="28">
                  <c:v>184.655</c:v>
                </c:pt>
                <c:pt idx="29">
                  <c:v>191.52099999999999</c:v>
                </c:pt>
                <c:pt idx="30">
                  <c:v>183.70699999999999</c:v>
                </c:pt>
                <c:pt idx="31">
                  <c:v>159.08000000000001</c:v>
                </c:pt>
                <c:pt idx="32">
                  <c:v>197.965</c:v>
                </c:pt>
                <c:pt idx="33">
                  <c:v>207.06399999999999</c:v>
                </c:pt>
                <c:pt idx="34">
                  <c:v>221.654</c:v>
                </c:pt>
                <c:pt idx="35">
                  <c:v>190.42099999999999</c:v>
                </c:pt>
                <c:pt idx="36">
                  <c:v>235.036</c:v>
                </c:pt>
                <c:pt idx="37">
                  <c:v>251.29599999999999</c:v>
                </c:pt>
                <c:pt idx="38">
                  <c:v>261.51900000000001</c:v>
                </c:pt>
                <c:pt idx="39">
                  <c:v>223.42099999999999</c:v>
                </c:pt>
                <c:pt idx="40">
                  <c:v>311.85500000000002</c:v>
                </c:pt>
                <c:pt idx="41">
                  <c:v>346.60899999999998</c:v>
                </c:pt>
                <c:pt idx="42">
                  <c:v>389.05500000000001</c:v>
                </c:pt>
                <c:pt idx="43">
                  <c:v>389.786</c:v>
                </c:pt>
                <c:pt idx="44">
                  <c:v>476.28699999999998</c:v>
                </c:pt>
                <c:pt idx="45">
                  <c:v>520.97400000000005</c:v>
                </c:pt>
                <c:pt idx="46">
                  <c:v>524.43399999999997</c:v>
                </c:pt>
                <c:pt idx="47">
                  <c:v>514.30799999999999</c:v>
                </c:pt>
                <c:pt idx="48">
                  <c:v>626.90700000000004</c:v>
                </c:pt>
                <c:pt idx="49">
                  <c:v>628.94600000000003</c:v>
                </c:pt>
              </c:numCache>
            </c:numRef>
          </c:val>
          <c:extLst>
            <c:ext xmlns:c16="http://schemas.microsoft.com/office/drawing/2014/chart" uri="{C3380CC4-5D6E-409C-BE32-E72D297353CC}">
              <c16:uniqueId val="{00000001-1B78-4071-B968-66FF439D72BA}"/>
            </c:ext>
          </c:extLst>
        </c:ser>
        <c:ser>
          <c:idx val="1"/>
          <c:order val="3"/>
          <c:tx>
            <c:v>Domestic nonbank</c:v>
          </c:tx>
          <c:spPr>
            <a:solidFill>
              <a:schemeClr val="accent1">
                <a:lumMod val="20000"/>
                <a:lumOff val="8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DomesticNonbank'!$B$2:$BZ$2</c:f>
              <c:numCache>
                <c:formatCode>0.0</c:formatCode>
                <c:ptCount val="77"/>
                <c:pt idx="0">
                  <c:v>171.11600000000001</c:v>
                </c:pt>
                <c:pt idx="1">
                  <c:v>185.994</c:v>
                </c:pt>
                <c:pt idx="2">
                  <c:v>192.56700000000001</c:v>
                </c:pt>
                <c:pt idx="3">
                  <c:v>212.465</c:v>
                </c:pt>
                <c:pt idx="4">
                  <c:v>213.81</c:v>
                </c:pt>
                <c:pt idx="5">
                  <c:v>71.801000000000002</c:v>
                </c:pt>
                <c:pt idx="6">
                  <c:v>72.37</c:v>
                </c:pt>
                <c:pt idx="7">
                  <c:v>90.869</c:v>
                </c:pt>
                <c:pt idx="8">
                  <c:v>93.564999999999998</c:v>
                </c:pt>
                <c:pt idx="9">
                  <c:v>94.075000000000003</c:v>
                </c:pt>
                <c:pt idx="10">
                  <c:v>94.73</c:v>
                </c:pt>
                <c:pt idx="11">
                  <c:v>106.824</c:v>
                </c:pt>
                <c:pt idx="12">
                  <c:v>96.296000000000006</c:v>
                </c:pt>
                <c:pt idx="13">
                  <c:v>90.986999999999995</c:v>
                </c:pt>
                <c:pt idx="14">
                  <c:v>94.328999999999994</c:v>
                </c:pt>
                <c:pt idx="15">
                  <c:v>123.22499999999999</c:v>
                </c:pt>
                <c:pt idx="16">
                  <c:v>104.654</c:v>
                </c:pt>
                <c:pt idx="17">
                  <c:v>117.44499999999999</c:v>
                </c:pt>
                <c:pt idx="18">
                  <c:v>113.998</c:v>
                </c:pt>
                <c:pt idx="19">
                  <c:v>164.584</c:v>
                </c:pt>
                <c:pt idx="20">
                  <c:v>154.499</c:v>
                </c:pt>
                <c:pt idx="21">
                  <c:v>157.47800000000001</c:v>
                </c:pt>
                <c:pt idx="22">
                  <c:v>149.67500000000001</c:v>
                </c:pt>
                <c:pt idx="23">
                  <c:v>151.965</c:v>
                </c:pt>
                <c:pt idx="24">
                  <c:v>138.59299999999999</c:v>
                </c:pt>
                <c:pt idx="25">
                  <c:v>129.38999999999999</c:v>
                </c:pt>
                <c:pt idx="26">
                  <c:v>111.958</c:v>
                </c:pt>
                <c:pt idx="27">
                  <c:v>113.459</c:v>
                </c:pt>
                <c:pt idx="28">
                  <c:v>82.650999999999996</c:v>
                </c:pt>
                <c:pt idx="29">
                  <c:v>91.424000000000007</c:v>
                </c:pt>
                <c:pt idx="30">
                  <c:v>107.482</c:v>
                </c:pt>
                <c:pt idx="31">
                  <c:v>145.999</c:v>
                </c:pt>
                <c:pt idx="32">
                  <c:v>106.14100000000001</c:v>
                </c:pt>
                <c:pt idx="33">
                  <c:v>106.873</c:v>
                </c:pt>
                <c:pt idx="34">
                  <c:v>98.165999999999997</c:v>
                </c:pt>
                <c:pt idx="35">
                  <c:v>149.80000000000001</c:v>
                </c:pt>
                <c:pt idx="36">
                  <c:v>119.009</c:v>
                </c:pt>
                <c:pt idx="37">
                  <c:v>123.30800000000001</c:v>
                </c:pt>
                <c:pt idx="38">
                  <c:v>121.98099999999999</c:v>
                </c:pt>
                <c:pt idx="39">
                  <c:v>201.88900000000001</c:v>
                </c:pt>
                <c:pt idx="40">
                  <c:v>128.023</c:v>
                </c:pt>
                <c:pt idx="41">
                  <c:v>74.757999999999996</c:v>
                </c:pt>
                <c:pt idx="42">
                  <c:v>70.37</c:v>
                </c:pt>
                <c:pt idx="43">
                  <c:v>140.898</c:v>
                </c:pt>
                <c:pt idx="44">
                  <c:v>67.739000000000004</c:v>
                </c:pt>
                <c:pt idx="45">
                  <c:v>72.771000000000001</c:v>
                </c:pt>
                <c:pt idx="46">
                  <c:v>118.208</c:v>
                </c:pt>
                <c:pt idx="47">
                  <c:v>264.27999999999997</c:v>
                </c:pt>
                <c:pt idx="48">
                  <c:v>307.214</c:v>
                </c:pt>
                <c:pt idx="49">
                  <c:v>207.09100000000001</c:v>
                </c:pt>
              </c:numCache>
            </c:numRef>
          </c:val>
          <c:extLst>
            <c:ext xmlns:c16="http://schemas.microsoft.com/office/drawing/2014/chart" uri="{C3380CC4-5D6E-409C-BE32-E72D297353CC}">
              <c16:uniqueId val="{00000002-1B78-4071-B968-66FF439D72BA}"/>
            </c:ext>
          </c:extLst>
        </c:ser>
        <c:ser>
          <c:idx val="5"/>
          <c:order val="4"/>
          <c:tx>
            <c:v>Foreign official sector</c:v>
          </c:tx>
          <c:spPr>
            <a:solidFill>
              <a:schemeClr val="accent3">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ForeignOfficial'!$B$2:$BZ$2</c:f>
              <c:numCache>
                <c:formatCode>0.0</c:formatCode>
                <c:ptCount val="77"/>
                <c:pt idx="0">
                  <c:v>59.008000000000003</c:v>
                </c:pt>
                <c:pt idx="1">
                  <c:v>59.935000000000002</c:v>
                </c:pt>
                <c:pt idx="2">
                  <c:v>59.652000000000001</c:v>
                </c:pt>
                <c:pt idx="3">
                  <c:v>59.164000000000001</c:v>
                </c:pt>
                <c:pt idx="4">
                  <c:v>56.195999999999998</c:v>
                </c:pt>
                <c:pt idx="5">
                  <c:v>53.906999999999996</c:v>
                </c:pt>
                <c:pt idx="6">
                  <c:v>53.491</c:v>
                </c:pt>
                <c:pt idx="7">
                  <c:v>54.331000000000003</c:v>
                </c:pt>
                <c:pt idx="8">
                  <c:v>53.655000000000001</c:v>
                </c:pt>
                <c:pt idx="9">
                  <c:v>53.162999999999997</c:v>
                </c:pt>
                <c:pt idx="10">
                  <c:v>51.512999999999998</c:v>
                </c:pt>
                <c:pt idx="11">
                  <c:v>51.243000000000002</c:v>
                </c:pt>
                <c:pt idx="12">
                  <c:v>53.021000000000001</c:v>
                </c:pt>
                <c:pt idx="13">
                  <c:v>42.234000000000002</c:v>
                </c:pt>
                <c:pt idx="14">
                  <c:v>44.473999999999997</c:v>
                </c:pt>
                <c:pt idx="15">
                  <c:v>46.279000000000003</c:v>
                </c:pt>
                <c:pt idx="16">
                  <c:v>51.942999999999998</c:v>
                </c:pt>
                <c:pt idx="17">
                  <c:v>48.122</c:v>
                </c:pt>
                <c:pt idx="18">
                  <c:v>49.404000000000003</c:v>
                </c:pt>
                <c:pt idx="19">
                  <c:v>55.256</c:v>
                </c:pt>
                <c:pt idx="20">
                  <c:v>58.671999999999997</c:v>
                </c:pt>
                <c:pt idx="21">
                  <c:v>61.218000000000004</c:v>
                </c:pt>
                <c:pt idx="22">
                  <c:v>63.493000000000002</c:v>
                </c:pt>
                <c:pt idx="23">
                  <c:v>66.228999999999999</c:v>
                </c:pt>
                <c:pt idx="24">
                  <c:v>67.238</c:v>
                </c:pt>
                <c:pt idx="25">
                  <c:v>68.207999999999998</c:v>
                </c:pt>
                <c:pt idx="26">
                  <c:v>69.09</c:v>
                </c:pt>
                <c:pt idx="27">
                  <c:v>71.263000000000005</c:v>
                </c:pt>
                <c:pt idx="28">
                  <c:v>72.474999999999994</c:v>
                </c:pt>
                <c:pt idx="29">
                  <c:v>74.691000000000003</c:v>
                </c:pt>
                <c:pt idx="30">
                  <c:v>77.012</c:v>
                </c:pt>
                <c:pt idx="31">
                  <c:v>80.358999999999995</c:v>
                </c:pt>
                <c:pt idx="32">
                  <c:v>81.852000000000004</c:v>
                </c:pt>
                <c:pt idx="33">
                  <c:v>84.78</c:v>
                </c:pt>
                <c:pt idx="34">
                  <c:v>88.225999999999999</c:v>
                </c:pt>
                <c:pt idx="35">
                  <c:v>94.509</c:v>
                </c:pt>
                <c:pt idx="36">
                  <c:v>97.486000000000004</c:v>
                </c:pt>
                <c:pt idx="37">
                  <c:v>103.836</c:v>
                </c:pt>
                <c:pt idx="38">
                  <c:v>111.15300000000001</c:v>
                </c:pt>
                <c:pt idx="39">
                  <c:v>130.22499999999999</c:v>
                </c:pt>
                <c:pt idx="40">
                  <c:v>158.345</c:v>
                </c:pt>
                <c:pt idx="41">
                  <c:v>238.59100000000001</c:v>
                </c:pt>
                <c:pt idx="42">
                  <c:v>238.13499999999999</c:v>
                </c:pt>
                <c:pt idx="43">
                  <c:v>246.40100000000001</c:v>
                </c:pt>
                <c:pt idx="44">
                  <c:v>250.67099999999999</c:v>
                </c:pt>
                <c:pt idx="45">
                  <c:v>257.19299999999998</c:v>
                </c:pt>
                <c:pt idx="46">
                  <c:v>268.78300000000002</c:v>
                </c:pt>
                <c:pt idx="47">
                  <c:v>379.96699999999998</c:v>
                </c:pt>
                <c:pt idx="48">
                  <c:v>426.31900000000002</c:v>
                </c:pt>
                <c:pt idx="49">
                  <c:v>419.20499999999998</c:v>
                </c:pt>
              </c:numCache>
            </c:numRef>
          </c:val>
          <c:extLst>
            <c:ext xmlns:c16="http://schemas.microsoft.com/office/drawing/2014/chart" uri="{C3380CC4-5D6E-409C-BE32-E72D297353CC}">
              <c16:uniqueId val="{00000003-1B78-4071-B968-66FF439D72BA}"/>
            </c:ext>
          </c:extLst>
        </c:ser>
        <c:ser>
          <c:idx val="3"/>
          <c:order val="5"/>
          <c:tx>
            <c:v>Foreign bank</c:v>
          </c:tx>
          <c:spPr>
            <a:solidFill>
              <a:srgbClr val="FF000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ForeignBank'!$B$2:$BZ$2</c:f>
              <c:numCache>
                <c:formatCode>0.0</c:formatCode>
                <c:ptCount val="77"/>
                <c:pt idx="0">
                  <c:v>13.112</c:v>
                </c:pt>
                <c:pt idx="1">
                  <c:v>13.964</c:v>
                </c:pt>
                <c:pt idx="2">
                  <c:v>13.432</c:v>
                </c:pt>
                <c:pt idx="3">
                  <c:v>12.833</c:v>
                </c:pt>
                <c:pt idx="4">
                  <c:v>11.706</c:v>
                </c:pt>
                <c:pt idx="5">
                  <c:v>8.6809999999999992</c:v>
                </c:pt>
                <c:pt idx="6">
                  <c:v>9.0419999999999998</c:v>
                </c:pt>
                <c:pt idx="7">
                  <c:v>8.7330000000000005</c:v>
                </c:pt>
                <c:pt idx="8">
                  <c:v>9.6720000000000006</c:v>
                </c:pt>
                <c:pt idx="9">
                  <c:v>11.58</c:v>
                </c:pt>
                <c:pt idx="10">
                  <c:v>11.914</c:v>
                </c:pt>
                <c:pt idx="11">
                  <c:v>11.053000000000001</c:v>
                </c:pt>
                <c:pt idx="12">
                  <c:v>11.007999999999999</c:v>
                </c:pt>
                <c:pt idx="13">
                  <c:v>17.253</c:v>
                </c:pt>
                <c:pt idx="14">
                  <c:v>14.429</c:v>
                </c:pt>
                <c:pt idx="15">
                  <c:v>14.871</c:v>
                </c:pt>
                <c:pt idx="16">
                  <c:v>13.505000000000001</c:v>
                </c:pt>
                <c:pt idx="17">
                  <c:v>9.9130000000000003</c:v>
                </c:pt>
                <c:pt idx="18">
                  <c:v>8.8659999999999997</c:v>
                </c:pt>
                <c:pt idx="19">
                  <c:v>9.6080000000000005</c:v>
                </c:pt>
                <c:pt idx="20">
                  <c:v>11.483000000000001</c:v>
                </c:pt>
                <c:pt idx="21">
                  <c:v>13.539</c:v>
                </c:pt>
                <c:pt idx="22">
                  <c:v>13.176</c:v>
                </c:pt>
                <c:pt idx="23">
                  <c:v>11.263</c:v>
                </c:pt>
                <c:pt idx="24">
                  <c:v>10.641999999999999</c:v>
                </c:pt>
                <c:pt idx="25">
                  <c:v>12.055</c:v>
                </c:pt>
                <c:pt idx="26">
                  <c:v>13.66</c:v>
                </c:pt>
                <c:pt idx="27">
                  <c:v>11.958</c:v>
                </c:pt>
                <c:pt idx="28">
                  <c:v>12.599</c:v>
                </c:pt>
                <c:pt idx="29">
                  <c:v>12.24</c:v>
                </c:pt>
                <c:pt idx="30">
                  <c:v>12.688000000000001</c:v>
                </c:pt>
                <c:pt idx="31">
                  <c:v>11.417999999999999</c:v>
                </c:pt>
                <c:pt idx="32">
                  <c:v>12.353</c:v>
                </c:pt>
                <c:pt idx="33">
                  <c:v>10.25</c:v>
                </c:pt>
                <c:pt idx="34">
                  <c:v>10.75</c:v>
                </c:pt>
                <c:pt idx="35">
                  <c:v>10.321999999999999</c:v>
                </c:pt>
                <c:pt idx="36">
                  <c:v>10.391999999999999</c:v>
                </c:pt>
                <c:pt idx="37">
                  <c:v>12.593</c:v>
                </c:pt>
                <c:pt idx="38">
                  <c:v>15.646000000000001</c:v>
                </c:pt>
                <c:pt idx="39">
                  <c:v>18.786000000000001</c:v>
                </c:pt>
                <c:pt idx="40">
                  <c:v>20.481000000000002</c:v>
                </c:pt>
                <c:pt idx="41">
                  <c:v>20.516999999999999</c:v>
                </c:pt>
                <c:pt idx="42">
                  <c:v>17.73</c:v>
                </c:pt>
                <c:pt idx="43">
                  <c:v>19.827999999999999</c:v>
                </c:pt>
                <c:pt idx="44">
                  <c:v>20.856999999999999</c:v>
                </c:pt>
                <c:pt idx="45">
                  <c:v>22.379000000000001</c:v>
                </c:pt>
                <c:pt idx="46">
                  <c:v>22.38</c:v>
                </c:pt>
                <c:pt idx="47">
                  <c:v>33.002000000000002</c:v>
                </c:pt>
                <c:pt idx="48">
                  <c:v>38.118000000000002</c:v>
                </c:pt>
                <c:pt idx="49">
                  <c:v>38.637</c:v>
                </c:pt>
              </c:numCache>
            </c:numRef>
          </c:val>
          <c:extLst>
            <c:ext xmlns:c16="http://schemas.microsoft.com/office/drawing/2014/chart" uri="{C3380CC4-5D6E-409C-BE32-E72D297353CC}">
              <c16:uniqueId val="{00000004-1B78-4071-B968-66FF439D72BA}"/>
            </c:ext>
          </c:extLst>
        </c:ser>
        <c:ser>
          <c:idx val="4"/>
          <c:order val="6"/>
          <c:tx>
            <c:v>Foreign nonbank</c:v>
          </c:tx>
          <c:spPr>
            <a:solidFill>
              <a:schemeClr val="accent2">
                <a:lumMod val="60000"/>
                <a:lumOff val="40000"/>
              </a:schemeClr>
            </a:solidFill>
            <a:ln>
              <a:solidFill>
                <a:schemeClr val="accent2">
                  <a:lumMod val="60000"/>
                  <a:lumOff val="40000"/>
                </a:schemeClr>
              </a:solidFill>
            </a:ln>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ForeignNonbank'!$B$2:$BZ$2</c:f>
              <c:numCache>
                <c:formatCode>0.0</c:formatCode>
                <c:ptCount val="77"/>
                <c:pt idx="0">
                  <c:v>116.05200000000001</c:v>
                </c:pt>
                <c:pt idx="1">
                  <c:v>115.26300000000001</c:v>
                </c:pt>
                <c:pt idx="2">
                  <c:v>115.253</c:v>
                </c:pt>
                <c:pt idx="3">
                  <c:v>116.605</c:v>
                </c:pt>
                <c:pt idx="4">
                  <c:v>107.25</c:v>
                </c:pt>
                <c:pt idx="5">
                  <c:v>69.244</c:v>
                </c:pt>
                <c:pt idx="6">
                  <c:v>72.677999999999997</c:v>
                </c:pt>
                <c:pt idx="7">
                  <c:v>80.884</c:v>
                </c:pt>
                <c:pt idx="8">
                  <c:v>91.835999999999999</c:v>
                </c:pt>
                <c:pt idx="9">
                  <c:v>95.831999999999994</c:v>
                </c:pt>
                <c:pt idx="10">
                  <c:v>97.382000000000005</c:v>
                </c:pt>
                <c:pt idx="11">
                  <c:v>105.926</c:v>
                </c:pt>
                <c:pt idx="12">
                  <c:v>112.095</c:v>
                </c:pt>
                <c:pt idx="13">
                  <c:v>123.908</c:v>
                </c:pt>
                <c:pt idx="14">
                  <c:v>126.452</c:v>
                </c:pt>
                <c:pt idx="15">
                  <c:v>130.173</c:v>
                </c:pt>
                <c:pt idx="16">
                  <c:v>128.428</c:v>
                </c:pt>
                <c:pt idx="17">
                  <c:v>124.02</c:v>
                </c:pt>
                <c:pt idx="18">
                  <c:v>118.02200000000001</c:v>
                </c:pt>
                <c:pt idx="19">
                  <c:v>117.202</c:v>
                </c:pt>
                <c:pt idx="20">
                  <c:v>121.78400000000001</c:v>
                </c:pt>
                <c:pt idx="21">
                  <c:v>121.011</c:v>
                </c:pt>
                <c:pt idx="22">
                  <c:v>121.383</c:v>
                </c:pt>
                <c:pt idx="23">
                  <c:v>118.74</c:v>
                </c:pt>
                <c:pt idx="24">
                  <c:v>120.53100000000001</c:v>
                </c:pt>
                <c:pt idx="25">
                  <c:v>134.184</c:v>
                </c:pt>
                <c:pt idx="26">
                  <c:v>153.41999999999999</c:v>
                </c:pt>
                <c:pt idx="27">
                  <c:v>162.22999999999999</c:v>
                </c:pt>
                <c:pt idx="28">
                  <c:v>169.10300000000001</c:v>
                </c:pt>
                <c:pt idx="29">
                  <c:v>173.113</c:v>
                </c:pt>
                <c:pt idx="30">
                  <c:v>169.57400000000001</c:v>
                </c:pt>
                <c:pt idx="31">
                  <c:v>167.34899999999999</c:v>
                </c:pt>
                <c:pt idx="32">
                  <c:v>176.809</c:v>
                </c:pt>
                <c:pt idx="33">
                  <c:v>181.68799999999999</c:v>
                </c:pt>
                <c:pt idx="34">
                  <c:v>181.84100000000001</c:v>
                </c:pt>
                <c:pt idx="35">
                  <c:v>194.74799999999999</c:v>
                </c:pt>
                <c:pt idx="36">
                  <c:v>197.47</c:v>
                </c:pt>
                <c:pt idx="37">
                  <c:v>201.98099999999999</c:v>
                </c:pt>
                <c:pt idx="38">
                  <c:v>215.02799999999999</c:v>
                </c:pt>
                <c:pt idx="39">
                  <c:v>246.99799999999999</c:v>
                </c:pt>
                <c:pt idx="40">
                  <c:v>310.51499999999999</c:v>
                </c:pt>
                <c:pt idx="41">
                  <c:v>360.71199999999999</c:v>
                </c:pt>
                <c:pt idx="42">
                  <c:v>365.09399999999999</c:v>
                </c:pt>
                <c:pt idx="43">
                  <c:v>357.74799999999999</c:v>
                </c:pt>
                <c:pt idx="44">
                  <c:v>356.815</c:v>
                </c:pt>
                <c:pt idx="45">
                  <c:v>369.50200000000001</c:v>
                </c:pt>
                <c:pt idx="46">
                  <c:v>384.91899999999998</c:v>
                </c:pt>
                <c:pt idx="47">
                  <c:v>495.77800000000002</c:v>
                </c:pt>
                <c:pt idx="48">
                  <c:v>593.80200000000002</c:v>
                </c:pt>
                <c:pt idx="49">
                  <c:v>909.25599999999997</c:v>
                </c:pt>
              </c:numCache>
            </c:numRef>
          </c:val>
          <c:extLst>
            <c:ext xmlns:c16="http://schemas.microsoft.com/office/drawing/2014/chart" uri="{C3380CC4-5D6E-409C-BE32-E72D297353CC}">
              <c16:uniqueId val="{00000005-1B78-4071-B968-66FF439D72BA}"/>
            </c:ext>
          </c:extLst>
        </c:ser>
        <c:dLbls>
          <c:showLegendKey val="0"/>
          <c:showVal val="0"/>
          <c:showCatName val="0"/>
          <c:showSerName val="0"/>
          <c:showPercent val="0"/>
          <c:showBubbleSize val="0"/>
        </c:dLbls>
        <c:axId val="91182592"/>
        <c:axId val="91195648"/>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FX!$B$28:$BZ$28</c:f>
              <c:numCache>
                <c:formatCode>0</c:formatCode>
                <c:ptCount val="77"/>
                <c:pt idx="0">
                  <c:v>117.23721354665742</c:v>
                </c:pt>
                <c:pt idx="1">
                  <c:v>117.93031327706447</c:v>
                </c:pt>
                <c:pt idx="2">
                  <c:v>115.80286577035963</c:v>
                </c:pt>
                <c:pt idx="3">
                  <c:v>117.47086174037487</c:v>
                </c:pt>
                <c:pt idx="4">
                  <c:v>110.0436799119811</c:v>
                </c:pt>
                <c:pt idx="5">
                  <c:v>69.272520615356839</c:v>
                </c:pt>
                <c:pt idx="6">
                  <c:v>66.050900375214709</c:v>
                </c:pt>
                <c:pt idx="7">
                  <c:v>67.125901233854762</c:v>
                </c:pt>
                <c:pt idx="8">
                  <c:v>64.036400315037085</c:v>
                </c:pt>
                <c:pt idx="9">
                  <c:v>62.382866762297652</c:v>
                </c:pt>
                <c:pt idx="10">
                  <c:v>59.066867965418012</c:v>
                </c:pt>
                <c:pt idx="11">
                  <c:v>58.478907876611409</c:v>
                </c:pt>
                <c:pt idx="12">
                  <c:v>56.461795476119505</c:v>
                </c:pt>
                <c:pt idx="13">
                  <c:v>53.968399242122743</c:v>
                </c:pt>
                <c:pt idx="14">
                  <c:v>51.485033784501724</c:v>
                </c:pt>
                <c:pt idx="15">
                  <c:v>50.809372682066247</c:v>
                </c:pt>
                <c:pt idx="16">
                  <c:v>47.609476733365973</c:v>
                </c:pt>
                <c:pt idx="17">
                  <c:v>43.63339393526936</c:v>
                </c:pt>
                <c:pt idx="18">
                  <c:v>41.291738228634053</c:v>
                </c:pt>
                <c:pt idx="19">
                  <c:v>43.831402062177247</c:v>
                </c:pt>
                <c:pt idx="20">
                  <c:v>43.465230220422555</c:v>
                </c:pt>
                <c:pt idx="21">
                  <c:v>45.290570972560616</c:v>
                </c:pt>
                <c:pt idx="22">
                  <c:v>45.347854991167118</c:v>
                </c:pt>
                <c:pt idx="23">
                  <c:v>44.798532532216342</c:v>
                </c:pt>
                <c:pt idx="24">
                  <c:v>44.433392278261579</c:v>
                </c:pt>
                <c:pt idx="25">
                  <c:v>42.976800505581345</c:v>
                </c:pt>
                <c:pt idx="26">
                  <c:v>41.264711155733096</c:v>
                </c:pt>
                <c:pt idx="27">
                  <c:v>39.319358032396444</c:v>
                </c:pt>
                <c:pt idx="28">
                  <c:v>39.452157287106495</c:v>
                </c:pt>
                <c:pt idx="29">
                  <c:v>37.861008795201286</c:v>
                </c:pt>
                <c:pt idx="30">
                  <c:v>35.938352794217337</c:v>
                </c:pt>
                <c:pt idx="31">
                  <c:v>35.348668200424363</c:v>
                </c:pt>
                <c:pt idx="32">
                  <c:v>34.592948897555253</c:v>
                </c:pt>
                <c:pt idx="33">
                  <c:v>34.516991491721548</c:v>
                </c:pt>
                <c:pt idx="34">
                  <c:v>35.016729409587874</c:v>
                </c:pt>
                <c:pt idx="35">
                  <c:v>36.814166653712142</c:v>
                </c:pt>
                <c:pt idx="36">
                  <c:v>36.062698133770901</c:v>
                </c:pt>
                <c:pt idx="37">
                  <c:v>35.728052771959767</c:v>
                </c:pt>
                <c:pt idx="38">
                  <c:v>37.073943128964373</c:v>
                </c:pt>
                <c:pt idx="39">
                  <c:v>39.46312010774664</c:v>
                </c:pt>
                <c:pt idx="40">
                  <c:v>41.417033763705483</c:v>
                </c:pt>
                <c:pt idx="41">
                  <c:v>41.108768318175706</c:v>
                </c:pt>
                <c:pt idx="42">
                  <c:v>39.939909042684185</c:v>
                </c:pt>
                <c:pt idx="43">
                  <c:v>41.414134238897802</c:v>
                </c:pt>
                <c:pt idx="44">
                  <c:v>40.017190564458261</c:v>
                </c:pt>
                <c:pt idx="45">
                  <c:v>40.009624086039139</c:v>
                </c:pt>
                <c:pt idx="46">
                  <c:v>41.17507504146873</c:v>
                </c:pt>
                <c:pt idx="47">
                  <c:v>49.566742642475717</c:v>
                </c:pt>
                <c:pt idx="48">
                  <c:v>49.996426002793612</c:v>
                </c:pt>
                <c:pt idx="49">
                  <c:v>49.612224782708701</c:v>
                </c:pt>
              </c:numCache>
            </c:numRef>
          </c:val>
          <c:smooth val="0"/>
          <c:extLst>
            <c:ext xmlns:c16="http://schemas.microsoft.com/office/drawing/2014/chart" uri="{C3380CC4-5D6E-409C-BE32-E72D297353CC}">
              <c16:uniqueId val="{00000006-1B78-4071-B968-66FF439D72BA}"/>
            </c:ext>
          </c:extLst>
        </c:ser>
        <c:dLbls>
          <c:showLegendKey val="0"/>
          <c:showVal val="0"/>
          <c:showCatName val="0"/>
          <c:showSerName val="0"/>
          <c:showPercent val="0"/>
          <c:showBubbleSize val="0"/>
        </c:dLbls>
        <c:marker val="1"/>
        <c:smooth val="0"/>
        <c:axId val="128144128"/>
        <c:axId val="128145664"/>
      </c:lineChart>
      <c:dateAx>
        <c:axId val="91182592"/>
        <c:scaling>
          <c:orientation val="minMax"/>
        </c:scaling>
        <c:delete val="0"/>
        <c:axPos val="b"/>
        <c:numFmt formatCode="yyyy" sourceLinked="0"/>
        <c:majorTickMark val="out"/>
        <c:minorTickMark val="none"/>
        <c:tickLblPos val="nextTo"/>
        <c:txPr>
          <a:bodyPr rot="-2700000" vert="horz"/>
          <a:lstStyle/>
          <a:p>
            <a:pPr>
              <a:defRPr/>
            </a:pPr>
            <a:endParaRPr lang="en-US"/>
          </a:p>
        </c:txPr>
        <c:crossAx val="91195648"/>
        <c:crosses val="autoZero"/>
        <c:auto val="1"/>
        <c:lblOffset val="100"/>
        <c:baseTimeUnit val="months"/>
        <c:majorUnit val="12"/>
        <c:majorTimeUnit val="months"/>
        <c:minorUnit val="12"/>
        <c:minorTimeUnit val="months"/>
      </c:dateAx>
      <c:valAx>
        <c:axId val="91195648"/>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91182592"/>
        <c:crosses val="autoZero"/>
        <c:crossBetween val="midCat"/>
      </c:valAx>
      <c:dateAx>
        <c:axId val="128144128"/>
        <c:scaling>
          <c:orientation val="minMax"/>
        </c:scaling>
        <c:delete val="1"/>
        <c:axPos val="b"/>
        <c:numFmt formatCode="m/d/yyyy" sourceLinked="1"/>
        <c:majorTickMark val="out"/>
        <c:minorTickMark val="none"/>
        <c:tickLblPos val="none"/>
        <c:crossAx val="128145664"/>
        <c:crosses val="autoZero"/>
        <c:auto val="1"/>
        <c:lblOffset val="100"/>
        <c:baseTimeUnit val="months"/>
      </c:dateAx>
      <c:valAx>
        <c:axId val="128145664"/>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128144128"/>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62759208598668"/>
          <c:y val="0.15336648396608948"/>
          <c:w val="0.70024823441263473"/>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DomesticCentralBank'!$B$3:$BZ$3</c:f>
              <c:numCache>
                <c:formatCode>0.0</c:formatCode>
                <c:ptCount val="77"/>
                <c:pt idx="0">
                  <c:v>303.00700000000001</c:v>
                </c:pt>
                <c:pt idx="1">
                  <c:v>308.44400000000002</c:v>
                </c:pt>
                <c:pt idx="2">
                  <c:v>305.53300000000002</c:v>
                </c:pt>
                <c:pt idx="3">
                  <c:v>312.34399999999999</c:v>
                </c:pt>
                <c:pt idx="4">
                  <c:v>322.94</c:v>
                </c:pt>
                <c:pt idx="5">
                  <c:v>321.06299999999999</c:v>
                </c:pt>
                <c:pt idx="6">
                  <c:v>314.25400000000002</c:v>
                </c:pt>
                <c:pt idx="7">
                  <c:v>283.62</c:v>
                </c:pt>
                <c:pt idx="8">
                  <c:v>306.00099999999998</c:v>
                </c:pt>
                <c:pt idx="9">
                  <c:v>299.86099999999999</c:v>
                </c:pt>
                <c:pt idx="10">
                  <c:v>300.86099999999999</c:v>
                </c:pt>
                <c:pt idx="11">
                  <c:v>306.24799999999999</c:v>
                </c:pt>
                <c:pt idx="12">
                  <c:v>316.21100000000001</c:v>
                </c:pt>
                <c:pt idx="13">
                  <c:v>325.86900000000003</c:v>
                </c:pt>
                <c:pt idx="14">
                  <c:v>325.66500000000002</c:v>
                </c:pt>
                <c:pt idx="15">
                  <c:v>361.20499999999998</c:v>
                </c:pt>
                <c:pt idx="16">
                  <c:v>366.51100000000002</c:v>
                </c:pt>
                <c:pt idx="17">
                  <c:v>425.18700000000001</c:v>
                </c:pt>
                <c:pt idx="18">
                  <c:v>408.87900000000002</c:v>
                </c:pt>
                <c:pt idx="19">
                  <c:v>499.16800000000001</c:v>
                </c:pt>
                <c:pt idx="20">
                  <c:v>503.96699999999998</c:v>
                </c:pt>
                <c:pt idx="21">
                  <c:v>504.93799999999999</c:v>
                </c:pt>
                <c:pt idx="22">
                  <c:v>572.54899999999998</c:v>
                </c:pt>
                <c:pt idx="23">
                  <c:v>640.21799999999996</c:v>
                </c:pt>
                <c:pt idx="24">
                  <c:v>667.68600000000004</c:v>
                </c:pt>
                <c:pt idx="25">
                  <c:v>680.96199999999999</c:v>
                </c:pt>
                <c:pt idx="26">
                  <c:v>713.96</c:v>
                </c:pt>
                <c:pt idx="27">
                  <c:v>703.17700000000002</c:v>
                </c:pt>
                <c:pt idx="28">
                  <c:v>727.63099999999997</c:v>
                </c:pt>
                <c:pt idx="29">
                  <c:v>722.673</c:v>
                </c:pt>
                <c:pt idx="30">
                  <c:v>726.029</c:v>
                </c:pt>
                <c:pt idx="31">
                  <c:v>754.54600000000005</c:v>
                </c:pt>
                <c:pt idx="32">
                  <c:v>842.93200000000002</c:v>
                </c:pt>
                <c:pt idx="33">
                  <c:v>865.97199999999998</c:v>
                </c:pt>
                <c:pt idx="34">
                  <c:v>872.59299999999996</c:v>
                </c:pt>
                <c:pt idx="35">
                  <c:v>910.22299999999996</c:v>
                </c:pt>
                <c:pt idx="36">
                  <c:v>946.83100000000002</c:v>
                </c:pt>
                <c:pt idx="37">
                  <c:v>914.05399999999997</c:v>
                </c:pt>
                <c:pt idx="38">
                  <c:v>925.37</c:v>
                </c:pt>
                <c:pt idx="39">
                  <c:v>953.06899999999996</c:v>
                </c:pt>
                <c:pt idx="40">
                  <c:v>1014.89</c:v>
                </c:pt>
                <c:pt idx="41">
                  <c:v>995.88800000000003</c:v>
                </c:pt>
                <c:pt idx="42">
                  <c:v>1004.44</c:v>
                </c:pt>
                <c:pt idx="43">
                  <c:v>1113.24</c:v>
                </c:pt>
                <c:pt idx="44">
                  <c:v>1175.1400000000001</c:v>
                </c:pt>
                <c:pt idx="45">
                  <c:v>1119.6600000000001</c:v>
                </c:pt>
                <c:pt idx="46">
                  <c:v>1281.99</c:v>
                </c:pt>
                <c:pt idx="47">
                  <c:v>1279.2</c:v>
                </c:pt>
                <c:pt idx="48">
                  <c:v>1425.49</c:v>
                </c:pt>
                <c:pt idx="49">
                  <c:v>1324.51</c:v>
                </c:pt>
              </c:numCache>
            </c:numRef>
          </c:val>
          <c:extLst>
            <c:ext xmlns:c16="http://schemas.microsoft.com/office/drawing/2014/chart" uri="{C3380CC4-5D6E-409C-BE32-E72D297353CC}">
              <c16:uniqueId val="{00000000-ED43-4402-ACD5-033963E9A61C}"/>
            </c:ext>
          </c:extLst>
        </c:ser>
        <c:ser>
          <c:idx val="6"/>
          <c:order val="2"/>
          <c:tx>
            <c:v>Domestic bank</c:v>
          </c:tx>
          <c:spPr>
            <a:solidFill>
              <a:schemeClr val="accent1"/>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DomesticBank'!$B$3:$BZ$3</c:f>
              <c:numCache>
                <c:formatCode>0.0</c:formatCode>
                <c:ptCount val="77"/>
                <c:pt idx="0">
                  <c:v>321.90300000000002</c:v>
                </c:pt>
                <c:pt idx="1">
                  <c:v>325.29300000000001</c:v>
                </c:pt>
                <c:pt idx="2">
                  <c:v>324.74700000000001</c:v>
                </c:pt>
                <c:pt idx="3">
                  <c:v>337.39</c:v>
                </c:pt>
                <c:pt idx="4">
                  <c:v>346.94400000000002</c:v>
                </c:pt>
                <c:pt idx="5">
                  <c:v>348.05700000000002</c:v>
                </c:pt>
                <c:pt idx="6">
                  <c:v>360.245</c:v>
                </c:pt>
                <c:pt idx="7">
                  <c:v>385.709</c:v>
                </c:pt>
                <c:pt idx="8">
                  <c:v>390.93400000000003</c:v>
                </c:pt>
                <c:pt idx="9">
                  <c:v>388.738</c:v>
                </c:pt>
                <c:pt idx="10">
                  <c:v>401.02100000000002</c:v>
                </c:pt>
                <c:pt idx="11">
                  <c:v>445.14</c:v>
                </c:pt>
                <c:pt idx="12">
                  <c:v>453.35500000000002</c:v>
                </c:pt>
                <c:pt idx="13">
                  <c:v>485.77699999999999</c:v>
                </c:pt>
                <c:pt idx="14">
                  <c:v>454.471</c:v>
                </c:pt>
                <c:pt idx="15">
                  <c:v>474.04300000000001</c:v>
                </c:pt>
                <c:pt idx="16">
                  <c:v>461.18200000000002</c:v>
                </c:pt>
                <c:pt idx="17">
                  <c:v>479.32499999999999</c:v>
                </c:pt>
                <c:pt idx="18">
                  <c:v>472.983</c:v>
                </c:pt>
                <c:pt idx="19">
                  <c:v>522.24800000000005</c:v>
                </c:pt>
                <c:pt idx="20">
                  <c:v>516.04399999999998</c:v>
                </c:pt>
                <c:pt idx="21">
                  <c:v>534.78200000000004</c:v>
                </c:pt>
                <c:pt idx="22">
                  <c:v>536.88699999999994</c:v>
                </c:pt>
                <c:pt idx="23">
                  <c:v>532.67100000000005</c:v>
                </c:pt>
                <c:pt idx="24">
                  <c:v>513.04499999999996</c:v>
                </c:pt>
                <c:pt idx="25">
                  <c:v>546.70500000000004</c:v>
                </c:pt>
                <c:pt idx="26">
                  <c:v>581.09299999999996</c:v>
                </c:pt>
                <c:pt idx="27">
                  <c:v>629.36</c:v>
                </c:pt>
                <c:pt idx="28">
                  <c:v>608.14099999999996</c:v>
                </c:pt>
                <c:pt idx="29">
                  <c:v>642.41899999999998</c:v>
                </c:pt>
                <c:pt idx="30">
                  <c:v>651.42999999999995</c:v>
                </c:pt>
                <c:pt idx="31">
                  <c:v>679.21900000000005</c:v>
                </c:pt>
                <c:pt idx="32">
                  <c:v>650.28899999999999</c:v>
                </c:pt>
                <c:pt idx="33">
                  <c:v>708.91300000000001</c:v>
                </c:pt>
                <c:pt idx="34">
                  <c:v>691.25800000000004</c:v>
                </c:pt>
                <c:pt idx="35">
                  <c:v>734.20899999999995</c:v>
                </c:pt>
                <c:pt idx="36">
                  <c:v>669.12300000000005</c:v>
                </c:pt>
                <c:pt idx="37">
                  <c:v>716.40499999999997</c:v>
                </c:pt>
                <c:pt idx="38">
                  <c:v>678.67200000000003</c:v>
                </c:pt>
                <c:pt idx="39">
                  <c:v>770.524</c:v>
                </c:pt>
                <c:pt idx="40">
                  <c:v>739.29899999999998</c:v>
                </c:pt>
                <c:pt idx="41">
                  <c:v>783.15099999999995</c:v>
                </c:pt>
                <c:pt idx="42">
                  <c:v>744.15099999999995</c:v>
                </c:pt>
                <c:pt idx="43">
                  <c:v>807.38</c:v>
                </c:pt>
                <c:pt idx="44">
                  <c:v>791.81299999999999</c:v>
                </c:pt>
                <c:pt idx="45">
                  <c:v>810.30200000000002</c:v>
                </c:pt>
                <c:pt idx="46">
                  <c:v>813.952</c:v>
                </c:pt>
                <c:pt idx="47">
                  <c:v>820.18200000000002</c:v>
                </c:pt>
                <c:pt idx="48">
                  <c:v>825.91200000000003</c:v>
                </c:pt>
                <c:pt idx="49">
                  <c:v>828.68200000000002</c:v>
                </c:pt>
              </c:numCache>
            </c:numRef>
          </c:val>
          <c:extLst>
            <c:ext xmlns:c16="http://schemas.microsoft.com/office/drawing/2014/chart" uri="{C3380CC4-5D6E-409C-BE32-E72D297353CC}">
              <c16:uniqueId val="{00000001-ED43-4402-ACD5-033963E9A61C}"/>
            </c:ext>
          </c:extLst>
        </c:ser>
        <c:ser>
          <c:idx val="1"/>
          <c:order val="3"/>
          <c:tx>
            <c:v>Domestic nonbank</c:v>
          </c:tx>
          <c:spPr>
            <a:solidFill>
              <a:schemeClr val="accent1">
                <a:lumMod val="20000"/>
                <a:lumOff val="8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DomesticNonbank'!$B$3:$BZ$3</c:f>
              <c:numCache>
                <c:formatCode>0.0</c:formatCode>
                <c:ptCount val="77"/>
                <c:pt idx="0">
                  <c:v>410.90199999999999</c:v>
                </c:pt>
                <c:pt idx="1">
                  <c:v>418.88400000000001</c:v>
                </c:pt>
                <c:pt idx="2">
                  <c:v>443.58699999999999</c:v>
                </c:pt>
                <c:pt idx="3">
                  <c:v>470.142</c:v>
                </c:pt>
                <c:pt idx="4">
                  <c:v>498.60300000000001</c:v>
                </c:pt>
                <c:pt idx="5">
                  <c:v>539.24199999999996</c:v>
                </c:pt>
                <c:pt idx="6">
                  <c:v>568.77599999999995</c:v>
                </c:pt>
                <c:pt idx="7">
                  <c:v>588.31600000000003</c:v>
                </c:pt>
                <c:pt idx="8">
                  <c:v>607.47199999999998</c:v>
                </c:pt>
                <c:pt idx="9">
                  <c:v>609.48299999999995</c:v>
                </c:pt>
                <c:pt idx="10">
                  <c:v>638.02200000000005</c:v>
                </c:pt>
                <c:pt idx="11">
                  <c:v>626.33299999999997</c:v>
                </c:pt>
                <c:pt idx="12">
                  <c:v>674.245</c:v>
                </c:pt>
                <c:pt idx="13">
                  <c:v>681.54200000000003</c:v>
                </c:pt>
                <c:pt idx="14">
                  <c:v>694.95100000000002</c:v>
                </c:pt>
                <c:pt idx="15">
                  <c:v>702.71600000000001</c:v>
                </c:pt>
                <c:pt idx="16">
                  <c:v>721.83900000000006</c:v>
                </c:pt>
                <c:pt idx="17">
                  <c:v>695.63499999999999</c:v>
                </c:pt>
                <c:pt idx="18">
                  <c:v>665.06500000000005</c:v>
                </c:pt>
                <c:pt idx="19">
                  <c:v>656.11400000000003</c:v>
                </c:pt>
                <c:pt idx="20">
                  <c:v>659.08399999999995</c:v>
                </c:pt>
                <c:pt idx="21">
                  <c:v>699.48199999999997</c:v>
                </c:pt>
                <c:pt idx="22">
                  <c:v>707.45100000000002</c:v>
                </c:pt>
                <c:pt idx="23">
                  <c:v>751.27599999999995</c:v>
                </c:pt>
                <c:pt idx="24">
                  <c:v>750.29300000000001</c:v>
                </c:pt>
                <c:pt idx="25">
                  <c:v>812.00900000000001</c:v>
                </c:pt>
                <c:pt idx="26">
                  <c:v>756.37400000000002</c:v>
                </c:pt>
                <c:pt idx="27">
                  <c:v>803.28899999999999</c:v>
                </c:pt>
                <c:pt idx="28">
                  <c:v>804.101</c:v>
                </c:pt>
                <c:pt idx="29">
                  <c:v>890.61400000000003</c:v>
                </c:pt>
                <c:pt idx="30">
                  <c:v>886.75800000000004</c:v>
                </c:pt>
                <c:pt idx="31">
                  <c:v>912.995</c:v>
                </c:pt>
                <c:pt idx="32">
                  <c:v>878.34400000000005</c:v>
                </c:pt>
                <c:pt idx="33">
                  <c:v>934.30799999999999</c:v>
                </c:pt>
                <c:pt idx="34">
                  <c:v>883.12599999999998</c:v>
                </c:pt>
                <c:pt idx="35">
                  <c:v>929.69299999999998</c:v>
                </c:pt>
                <c:pt idx="36">
                  <c:v>895.74</c:v>
                </c:pt>
                <c:pt idx="37">
                  <c:v>928.73500000000001</c:v>
                </c:pt>
                <c:pt idx="38">
                  <c:v>924.16600000000005</c:v>
                </c:pt>
                <c:pt idx="39">
                  <c:v>976.91499999999996</c:v>
                </c:pt>
                <c:pt idx="40">
                  <c:v>904.10599999999999</c:v>
                </c:pt>
                <c:pt idx="41">
                  <c:v>1001.265</c:v>
                </c:pt>
                <c:pt idx="42">
                  <c:v>983.24199999999996</c:v>
                </c:pt>
                <c:pt idx="43">
                  <c:v>1048.163</c:v>
                </c:pt>
                <c:pt idx="44">
                  <c:v>1092.57</c:v>
                </c:pt>
                <c:pt idx="45">
                  <c:v>1249.33</c:v>
                </c:pt>
                <c:pt idx="46">
                  <c:v>1305.623</c:v>
                </c:pt>
                <c:pt idx="47">
                  <c:v>1480.9059999999999</c:v>
                </c:pt>
                <c:pt idx="48">
                  <c:v>1443.57</c:v>
                </c:pt>
                <c:pt idx="49">
                  <c:v>1557.65</c:v>
                </c:pt>
              </c:numCache>
            </c:numRef>
          </c:val>
          <c:extLst>
            <c:ext xmlns:c16="http://schemas.microsoft.com/office/drawing/2014/chart" uri="{C3380CC4-5D6E-409C-BE32-E72D297353CC}">
              <c16:uniqueId val="{00000002-ED43-4402-ACD5-033963E9A61C}"/>
            </c:ext>
          </c:extLst>
        </c:ser>
        <c:ser>
          <c:idx val="5"/>
          <c:order val="4"/>
          <c:tx>
            <c:v>Foreign official sector</c:v>
          </c:tx>
          <c:spPr>
            <a:solidFill>
              <a:schemeClr val="accent3">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ForeignOfficial'!$B$3:$BZ$3</c:f>
              <c:numCache>
                <c:formatCode>0.0</c:formatCode>
                <c:ptCount val="77"/>
                <c:pt idx="0">
                  <c:v>62.097999999999999</c:v>
                </c:pt>
                <c:pt idx="1">
                  <c:v>63.604999999999997</c:v>
                </c:pt>
                <c:pt idx="2">
                  <c:v>57.335999999999999</c:v>
                </c:pt>
                <c:pt idx="3">
                  <c:v>51.564999999999998</c:v>
                </c:pt>
                <c:pt idx="4">
                  <c:v>51.445</c:v>
                </c:pt>
                <c:pt idx="5">
                  <c:v>42.585000000000001</c:v>
                </c:pt>
                <c:pt idx="6">
                  <c:v>40.094999999999999</c:v>
                </c:pt>
                <c:pt idx="7">
                  <c:v>42.143999999999998</c:v>
                </c:pt>
                <c:pt idx="8">
                  <c:v>36.360999999999997</c:v>
                </c:pt>
                <c:pt idx="9">
                  <c:v>38.314</c:v>
                </c:pt>
                <c:pt idx="10">
                  <c:v>38.314</c:v>
                </c:pt>
                <c:pt idx="11">
                  <c:v>38.805</c:v>
                </c:pt>
                <c:pt idx="12">
                  <c:v>36.563000000000002</c:v>
                </c:pt>
                <c:pt idx="13">
                  <c:v>34.707000000000001</c:v>
                </c:pt>
                <c:pt idx="14">
                  <c:v>33.277999999999999</c:v>
                </c:pt>
                <c:pt idx="15">
                  <c:v>32.21</c:v>
                </c:pt>
                <c:pt idx="16">
                  <c:v>31.742999999999999</c:v>
                </c:pt>
                <c:pt idx="17">
                  <c:v>29.071000000000002</c:v>
                </c:pt>
                <c:pt idx="18">
                  <c:v>35.487000000000002</c:v>
                </c:pt>
                <c:pt idx="19">
                  <c:v>44.756</c:v>
                </c:pt>
                <c:pt idx="20">
                  <c:v>42.026000000000003</c:v>
                </c:pt>
                <c:pt idx="21">
                  <c:v>36.731000000000002</c:v>
                </c:pt>
                <c:pt idx="22">
                  <c:v>34.005000000000003</c:v>
                </c:pt>
                <c:pt idx="23">
                  <c:v>32.795999999999999</c:v>
                </c:pt>
                <c:pt idx="24">
                  <c:v>33.621000000000002</c:v>
                </c:pt>
                <c:pt idx="25">
                  <c:v>36.613999999999997</c:v>
                </c:pt>
                <c:pt idx="26">
                  <c:v>36.44</c:v>
                </c:pt>
                <c:pt idx="27">
                  <c:v>38.618000000000002</c:v>
                </c:pt>
                <c:pt idx="28">
                  <c:v>37.155999999999999</c:v>
                </c:pt>
                <c:pt idx="29">
                  <c:v>31.356000000000002</c:v>
                </c:pt>
                <c:pt idx="30">
                  <c:v>36.941000000000003</c:v>
                </c:pt>
                <c:pt idx="31">
                  <c:v>34.253999999999998</c:v>
                </c:pt>
                <c:pt idx="32">
                  <c:v>39.487000000000002</c:v>
                </c:pt>
                <c:pt idx="33">
                  <c:v>47.808999999999997</c:v>
                </c:pt>
                <c:pt idx="34">
                  <c:v>49.466999999999999</c:v>
                </c:pt>
                <c:pt idx="35">
                  <c:v>58.125999999999998</c:v>
                </c:pt>
                <c:pt idx="36">
                  <c:v>61.002000000000002</c:v>
                </c:pt>
                <c:pt idx="37">
                  <c:v>62.223999999999997</c:v>
                </c:pt>
                <c:pt idx="38">
                  <c:v>68.611000000000004</c:v>
                </c:pt>
                <c:pt idx="39">
                  <c:v>77.417000000000002</c:v>
                </c:pt>
                <c:pt idx="40">
                  <c:v>75.584999999999994</c:v>
                </c:pt>
                <c:pt idx="41">
                  <c:v>78.992999999999995</c:v>
                </c:pt>
                <c:pt idx="42">
                  <c:v>89.897000000000006</c:v>
                </c:pt>
                <c:pt idx="43">
                  <c:v>102.294</c:v>
                </c:pt>
                <c:pt idx="44">
                  <c:v>124.441</c:v>
                </c:pt>
                <c:pt idx="45">
                  <c:v>123.361</c:v>
                </c:pt>
                <c:pt idx="46">
                  <c:v>161.81299999999999</c:v>
                </c:pt>
                <c:pt idx="47">
                  <c:v>154.34399999999999</c:v>
                </c:pt>
                <c:pt idx="48">
                  <c:v>143.35499999999999</c:v>
                </c:pt>
                <c:pt idx="49">
                  <c:v>129.49600000000001</c:v>
                </c:pt>
              </c:numCache>
            </c:numRef>
          </c:val>
          <c:extLst>
            <c:ext xmlns:c16="http://schemas.microsoft.com/office/drawing/2014/chart" uri="{C3380CC4-5D6E-409C-BE32-E72D297353CC}">
              <c16:uniqueId val="{00000003-ED43-4402-ACD5-033963E9A61C}"/>
            </c:ext>
          </c:extLst>
        </c:ser>
        <c:ser>
          <c:idx val="3"/>
          <c:order val="5"/>
          <c:tx>
            <c:v>Foreign bank</c:v>
          </c:tx>
          <c:spPr>
            <a:solidFill>
              <a:srgbClr val="FF000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ForeignBank'!$B$3:$BZ$3</c:f>
              <c:numCache>
                <c:formatCode>0.0</c:formatCode>
                <c:ptCount val="77"/>
                <c:pt idx="0">
                  <c:v>27.631</c:v>
                </c:pt>
                <c:pt idx="1">
                  <c:v>31.195</c:v>
                </c:pt>
                <c:pt idx="2">
                  <c:v>30.02</c:v>
                </c:pt>
                <c:pt idx="3">
                  <c:v>28.515999999999998</c:v>
                </c:pt>
                <c:pt idx="4">
                  <c:v>26.4</c:v>
                </c:pt>
                <c:pt idx="5">
                  <c:v>28.007000000000001</c:v>
                </c:pt>
                <c:pt idx="6">
                  <c:v>26.465</c:v>
                </c:pt>
                <c:pt idx="7">
                  <c:v>26.262</c:v>
                </c:pt>
                <c:pt idx="8">
                  <c:v>27.209</c:v>
                </c:pt>
                <c:pt idx="9">
                  <c:v>24.452999999999999</c:v>
                </c:pt>
                <c:pt idx="10">
                  <c:v>29.498999999999999</c:v>
                </c:pt>
                <c:pt idx="11">
                  <c:v>28.236000000000001</c:v>
                </c:pt>
                <c:pt idx="12">
                  <c:v>34.970999999999997</c:v>
                </c:pt>
                <c:pt idx="13">
                  <c:v>41.204000000000001</c:v>
                </c:pt>
                <c:pt idx="14">
                  <c:v>33.390999999999998</c:v>
                </c:pt>
                <c:pt idx="15">
                  <c:v>34.798999999999999</c:v>
                </c:pt>
                <c:pt idx="16">
                  <c:v>39.743000000000002</c:v>
                </c:pt>
                <c:pt idx="17">
                  <c:v>40.28</c:v>
                </c:pt>
                <c:pt idx="18">
                  <c:v>52.892000000000003</c:v>
                </c:pt>
                <c:pt idx="19">
                  <c:v>59.898000000000003</c:v>
                </c:pt>
                <c:pt idx="20">
                  <c:v>51.274999999999999</c:v>
                </c:pt>
                <c:pt idx="21">
                  <c:v>50.779000000000003</c:v>
                </c:pt>
                <c:pt idx="22">
                  <c:v>61.045000000000002</c:v>
                </c:pt>
                <c:pt idx="23">
                  <c:v>66.004000000000005</c:v>
                </c:pt>
                <c:pt idx="24">
                  <c:v>75.100999999999999</c:v>
                </c:pt>
                <c:pt idx="25">
                  <c:v>89.052000000000007</c:v>
                </c:pt>
                <c:pt idx="26">
                  <c:v>95.004000000000005</c:v>
                </c:pt>
                <c:pt idx="27">
                  <c:v>98.572000000000003</c:v>
                </c:pt>
                <c:pt idx="28">
                  <c:v>98.131</c:v>
                </c:pt>
                <c:pt idx="29">
                  <c:v>102.102</c:v>
                </c:pt>
                <c:pt idx="30">
                  <c:v>114.324</c:v>
                </c:pt>
                <c:pt idx="31">
                  <c:v>112.76900000000001</c:v>
                </c:pt>
                <c:pt idx="32">
                  <c:v>114.499</c:v>
                </c:pt>
                <c:pt idx="33">
                  <c:v>129.62299999999999</c:v>
                </c:pt>
                <c:pt idx="34">
                  <c:v>124.538</c:v>
                </c:pt>
                <c:pt idx="35">
                  <c:v>135.28399999999999</c:v>
                </c:pt>
                <c:pt idx="36">
                  <c:v>134.14400000000001</c:v>
                </c:pt>
                <c:pt idx="37">
                  <c:v>121.16200000000001</c:v>
                </c:pt>
                <c:pt idx="38">
                  <c:v>125.04900000000001</c:v>
                </c:pt>
                <c:pt idx="39">
                  <c:v>123.65900000000001</c:v>
                </c:pt>
                <c:pt idx="40">
                  <c:v>121.303</c:v>
                </c:pt>
                <c:pt idx="41">
                  <c:v>109.212</c:v>
                </c:pt>
                <c:pt idx="42">
                  <c:v>116.57299999999999</c:v>
                </c:pt>
                <c:pt idx="43">
                  <c:v>126.461</c:v>
                </c:pt>
                <c:pt idx="44">
                  <c:v>156.99700000000001</c:v>
                </c:pt>
                <c:pt idx="45">
                  <c:v>149.904</c:v>
                </c:pt>
                <c:pt idx="46">
                  <c:v>192.06399999999999</c:v>
                </c:pt>
                <c:pt idx="47">
                  <c:v>179.809</c:v>
                </c:pt>
                <c:pt idx="48">
                  <c:v>151.09800000000001</c:v>
                </c:pt>
                <c:pt idx="49">
                  <c:v>138.554</c:v>
                </c:pt>
              </c:numCache>
            </c:numRef>
          </c:val>
          <c:extLst>
            <c:ext xmlns:c16="http://schemas.microsoft.com/office/drawing/2014/chart" uri="{C3380CC4-5D6E-409C-BE32-E72D297353CC}">
              <c16:uniqueId val="{00000004-ED43-4402-ACD5-033963E9A61C}"/>
            </c:ext>
          </c:extLst>
        </c:ser>
        <c:ser>
          <c:idx val="4"/>
          <c:order val="6"/>
          <c:tx>
            <c:v>Foreign nonbank</c:v>
          </c:tx>
          <c:spPr>
            <a:solidFill>
              <a:schemeClr val="accent2">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ForeignNonbank'!$B$3:$BZ$3</c:f>
              <c:numCache>
                <c:formatCode>0.0</c:formatCode>
                <c:ptCount val="77"/>
                <c:pt idx="0">
                  <c:v>148.90199999999999</c:v>
                </c:pt>
                <c:pt idx="1">
                  <c:v>147.36000000000001</c:v>
                </c:pt>
                <c:pt idx="2">
                  <c:v>138.233</c:v>
                </c:pt>
                <c:pt idx="3">
                  <c:v>131.804</c:v>
                </c:pt>
                <c:pt idx="4">
                  <c:v>140.87799999999999</c:v>
                </c:pt>
                <c:pt idx="5">
                  <c:v>119.319</c:v>
                </c:pt>
                <c:pt idx="6">
                  <c:v>112.5</c:v>
                </c:pt>
                <c:pt idx="7">
                  <c:v>127.557</c:v>
                </c:pt>
                <c:pt idx="8">
                  <c:v>122.631</c:v>
                </c:pt>
                <c:pt idx="9">
                  <c:v>104.812</c:v>
                </c:pt>
                <c:pt idx="10">
                  <c:v>103.459</c:v>
                </c:pt>
                <c:pt idx="11">
                  <c:v>111.714</c:v>
                </c:pt>
                <c:pt idx="12">
                  <c:v>88.32</c:v>
                </c:pt>
                <c:pt idx="13">
                  <c:v>86.180999999999997</c:v>
                </c:pt>
                <c:pt idx="14">
                  <c:v>113.10599999999999</c:v>
                </c:pt>
                <c:pt idx="15">
                  <c:v>109.46299999999999</c:v>
                </c:pt>
                <c:pt idx="16">
                  <c:v>113.709</c:v>
                </c:pt>
                <c:pt idx="17">
                  <c:v>110.259</c:v>
                </c:pt>
                <c:pt idx="18">
                  <c:v>121.325</c:v>
                </c:pt>
                <c:pt idx="19">
                  <c:v>127.85899999999999</c:v>
                </c:pt>
                <c:pt idx="20">
                  <c:v>126.206</c:v>
                </c:pt>
                <c:pt idx="21">
                  <c:v>121.602</c:v>
                </c:pt>
                <c:pt idx="22">
                  <c:v>125.392</c:v>
                </c:pt>
                <c:pt idx="23">
                  <c:v>133.56399999999999</c:v>
                </c:pt>
                <c:pt idx="24">
                  <c:v>141.761</c:v>
                </c:pt>
                <c:pt idx="25">
                  <c:v>146.16900000000001</c:v>
                </c:pt>
                <c:pt idx="26">
                  <c:v>153.54300000000001</c:v>
                </c:pt>
                <c:pt idx="27">
                  <c:v>153.04300000000001</c:v>
                </c:pt>
                <c:pt idx="28">
                  <c:v>149.02799999999999</c:v>
                </c:pt>
                <c:pt idx="29">
                  <c:v>150.94999999999999</c:v>
                </c:pt>
                <c:pt idx="30">
                  <c:v>147.68</c:v>
                </c:pt>
                <c:pt idx="31">
                  <c:v>159.78</c:v>
                </c:pt>
                <c:pt idx="32">
                  <c:v>168.82</c:v>
                </c:pt>
                <c:pt idx="33">
                  <c:v>176.68100000000001</c:v>
                </c:pt>
                <c:pt idx="34">
                  <c:v>191.624</c:v>
                </c:pt>
                <c:pt idx="35">
                  <c:v>199.04300000000001</c:v>
                </c:pt>
                <c:pt idx="36">
                  <c:v>207.506</c:v>
                </c:pt>
                <c:pt idx="37">
                  <c:v>227.727</c:v>
                </c:pt>
                <c:pt idx="38">
                  <c:v>274.89499999999998</c:v>
                </c:pt>
                <c:pt idx="39">
                  <c:v>275.77699999999999</c:v>
                </c:pt>
                <c:pt idx="40">
                  <c:v>308.22800000000001</c:v>
                </c:pt>
                <c:pt idx="41">
                  <c:v>338.15199999999999</c:v>
                </c:pt>
                <c:pt idx="42">
                  <c:v>361.62799999999999</c:v>
                </c:pt>
                <c:pt idx="43">
                  <c:v>363.28699999999998</c:v>
                </c:pt>
                <c:pt idx="44">
                  <c:v>397.76299999999998</c:v>
                </c:pt>
                <c:pt idx="45">
                  <c:v>425.62900000000002</c:v>
                </c:pt>
                <c:pt idx="46">
                  <c:v>393.21100000000001</c:v>
                </c:pt>
                <c:pt idx="47">
                  <c:v>386.31799999999998</c:v>
                </c:pt>
                <c:pt idx="48">
                  <c:v>393.98399999999998</c:v>
                </c:pt>
                <c:pt idx="49">
                  <c:v>404.517</c:v>
                </c:pt>
              </c:numCache>
            </c:numRef>
          </c:val>
          <c:extLst>
            <c:ext xmlns:c16="http://schemas.microsoft.com/office/drawing/2014/chart" uri="{C3380CC4-5D6E-409C-BE32-E72D297353CC}">
              <c16:uniqueId val="{00000005-ED43-4402-ACD5-033963E9A61C}"/>
            </c:ext>
          </c:extLst>
        </c:ser>
        <c:dLbls>
          <c:showLegendKey val="0"/>
          <c:showVal val="0"/>
          <c:showCatName val="0"/>
          <c:showSerName val="0"/>
          <c:showPercent val="0"/>
          <c:showBubbleSize val="0"/>
        </c:dLbls>
        <c:axId val="165084160"/>
        <c:axId val="165118720"/>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FX!$B$29:$BZ$29</c:f>
              <c:numCache>
                <c:formatCode>0</c:formatCode>
                <c:ptCount val="77"/>
                <c:pt idx="0">
                  <c:v>72.168033174456397</c:v>
                </c:pt>
                <c:pt idx="1">
                  <c:v>70.786983707492595</c:v>
                </c:pt>
                <c:pt idx="2">
                  <c:v>68.592711771002897</c:v>
                </c:pt>
                <c:pt idx="3">
                  <c:v>68.112301130856878</c:v>
                </c:pt>
                <c:pt idx="4">
                  <c:v>68.908323580663691</c:v>
                </c:pt>
                <c:pt idx="5">
                  <c:v>67.634354615115967</c:v>
                </c:pt>
                <c:pt idx="6">
                  <c:v>67.280197649342711</c:v>
                </c:pt>
                <c:pt idx="7">
                  <c:v>67.040979818636146</c:v>
                </c:pt>
                <c:pt idx="8">
                  <c:v>66.969689481735742</c:v>
                </c:pt>
                <c:pt idx="9">
                  <c:v>64.491815873320405</c:v>
                </c:pt>
                <c:pt idx="10">
                  <c:v>64.673920486448722</c:v>
                </c:pt>
                <c:pt idx="11">
                  <c:v>64.672729750662327</c:v>
                </c:pt>
                <c:pt idx="12">
                  <c:v>64.469152061594556</c:v>
                </c:pt>
                <c:pt idx="13">
                  <c:v>64.234634599518955</c:v>
                </c:pt>
                <c:pt idx="14">
                  <c:v>62.454198008016689</c:v>
                </c:pt>
                <c:pt idx="15">
                  <c:v>63.070780602242671</c:v>
                </c:pt>
                <c:pt idx="16">
                  <c:v>61.900880915006887</c:v>
                </c:pt>
                <c:pt idx="17">
                  <c:v>61.336455716269825</c:v>
                </c:pt>
                <c:pt idx="18">
                  <c:v>58.142749334710253</c:v>
                </c:pt>
                <c:pt idx="19">
                  <c:v>61.456822084574902</c:v>
                </c:pt>
                <c:pt idx="20">
                  <c:v>60.209677618837567</c:v>
                </c:pt>
                <c:pt idx="21">
                  <c:v>61.124094227621697</c:v>
                </c:pt>
                <c:pt idx="22">
                  <c:v>63.125400279417107</c:v>
                </c:pt>
                <c:pt idx="23">
                  <c:v>64.761933648514841</c:v>
                </c:pt>
                <c:pt idx="24">
                  <c:v>62.972585146946628</c:v>
                </c:pt>
                <c:pt idx="25">
                  <c:v>64.128211423728303</c:v>
                </c:pt>
                <c:pt idx="26">
                  <c:v>62.315739724259046</c:v>
                </c:pt>
                <c:pt idx="27">
                  <c:v>62.466389085075051</c:v>
                </c:pt>
                <c:pt idx="28">
                  <c:v>60.372808044301841</c:v>
                </c:pt>
                <c:pt idx="29">
                  <c:v>61.084837259501278</c:v>
                </c:pt>
                <c:pt idx="30">
                  <c:v>59.997336222135665</c:v>
                </c:pt>
                <c:pt idx="31">
                  <c:v>60.675627132371247</c:v>
                </c:pt>
                <c:pt idx="32">
                  <c:v>60.081131777594045</c:v>
                </c:pt>
                <c:pt idx="33">
                  <c:v>62.519768699393708</c:v>
                </c:pt>
                <c:pt idx="34">
                  <c:v>59.87743103766141</c:v>
                </c:pt>
                <c:pt idx="35">
                  <c:v>61.732286905466694</c:v>
                </c:pt>
                <c:pt idx="36">
                  <c:v>59.263740529654072</c:v>
                </c:pt>
                <c:pt idx="37">
                  <c:v>58.699956048751098</c:v>
                </c:pt>
                <c:pt idx="38">
                  <c:v>57.822464953079432</c:v>
                </c:pt>
                <c:pt idx="39">
                  <c:v>59.788215326022318</c:v>
                </c:pt>
                <c:pt idx="40">
                  <c:v>58.110388412791366</c:v>
                </c:pt>
                <c:pt idx="41">
                  <c:v>59.834476613764345</c:v>
                </c:pt>
                <c:pt idx="42">
                  <c:v>58.792599246655072</c:v>
                </c:pt>
                <c:pt idx="43">
                  <c:v>62.634304907297235</c:v>
                </c:pt>
                <c:pt idx="44">
                  <c:v>64.991481298055149</c:v>
                </c:pt>
                <c:pt idx="45">
                  <c:v>66.726932523518059</c:v>
                </c:pt>
                <c:pt idx="46">
                  <c:v>70.818797963307034</c:v>
                </c:pt>
                <c:pt idx="47">
                  <c:v>72.872556192616628</c:v>
                </c:pt>
                <c:pt idx="48">
                  <c:v>73.755556598771804</c:v>
                </c:pt>
                <c:pt idx="49">
                  <c:v>72.814095410599521</c:v>
                </c:pt>
              </c:numCache>
            </c:numRef>
          </c:val>
          <c:smooth val="0"/>
          <c:extLst>
            <c:ext xmlns:c16="http://schemas.microsoft.com/office/drawing/2014/chart" uri="{C3380CC4-5D6E-409C-BE32-E72D297353CC}">
              <c16:uniqueId val="{00000006-ED43-4402-ACD5-033963E9A61C}"/>
            </c:ext>
          </c:extLst>
        </c:ser>
        <c:dLbls>
          <c:showLegendKey val="0"/>
          <c:showVal val="0"/>
          <c:showCatName val="0"/>
          <c:showSerName val="0"/>
          <c:showPercent val="0"/>
          <c:showBubbleSize val="0"/>
        </c:dLbls>
        <c:marker val="1"/>
        <c:smooth val="0"/>
        <c:axId val="165142912"/>
        <c:axId val="173953792"/>
      </c:lineChart>
      <c:dateAx>
        <c:axId val="165084160"/>
        <c:scaling>
          <c:orientation val="minMax"/>
        </c:scaling>
        <c:delete val="0"/>
        <c:axPos val="b"/>
        <c:numFmt formatCode="yyyy" sourceLinked="0"/>
        <c:majorTickMark val="out"/>
        <c:minorTickMark val="none"/>
        <c:tickLblPos val="nextTo"/>
        <c:crossAx val="165118720"/>
        <c:crosses val="autoZero"/>
        <c:auto val="1"/>
        <c:lblOffset val="100"/>
        <c:baseTimeUnit val="months"/>
        <c:majorUnit val="12"/>
        <c:majorTimeUnit val="months"/>
        <c:minorUnit val="12"/>
        <c:minorTimeUnit val="months"/>
      </c:dateAx>
      <c:valAx>
        <c:axId val="165118720"/>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165084160"/>
        <c:crosses val="autoZero"/>
        <c:crossBetween val="midCat"/>
      </c:valAx>
      <c:dateAx>
        <c:axId val="165142912"/>
        <c:scaling>
          <c:orientation val="minMax"/>
        </c:scaling>
        <c:delete val="1"/>
        <c:axPos val="b"/>
        <c:numFmt formatCode="m/d/yyyy" sourceLinked="1"/>
        <c:majorTickMark val="out"/>
        <c:minorTickMark val="none"/>
        <c:tickLblPos val="none"/>
        <c:crossAx val="173953792"/>
        <c:crosses val="autoZero"/>
        <c:auto val="1"/>
        <c:lblOffset val="100"/>
        <c:baseTimeUnit val="months"/>
      </c:dateAx>
      <c:valAx>
        <c:axId val="173953792"/>
        <c:scaling>
          <c:orientation val="minMax"/>
        </c:scaling>
        <c:delete val="0"/>
        <c:axPos val="r"/>
        <c:title>
          <c:tx>
            <c:rich>
              <a:bodyPr rot="-5400000" vert="horz"/>
              <a:lstStyle/>
              <a:p>
                <a:pPr algn="ctr" rtl="0">
                  <a:defRPr/>
                </a:pPr>
                <a:r>
                  <a:rPr lang="en-US" b="0"/>
                  <a:t>Percent of GDP</a:t>
                </a:r>
              </a:p>
            </c:rich>
          </c:tx>
          <c:overlay val="0"/>
        </c:title>
        <c:numFmt formatCode="0" sourceLinked="0"/>
        <c:majorTickMark val="out"/>
        <c:minorTickMark val="none"/>
        <c:tickLblPos val="nextTo"/>
        <c:crossAx val="165142912"/>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486067642537091"/>
          <c:y val="0.15336648396608948"/>
          <c:w val="0.7170368960511696"/>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DomesticCentralBank'!$B$4:$BZ$4</c:f>
              <c:numCache>
                <c:formatCode>0.0</c:formatCode>
                <c:ptCount val="77"/>
                <c:pt idx="0">
                  <c:v>1.9850000000000001</c:v>
                </c:pt>
                <c:pt idx="1">
                  <c:v>1.9139999999999999</c:v>
                </c:pt>
                <c:pt idx="2">
                  <c:v>1.839</c:v>
                </c:pt>
                <c:pt idx="3">
                  <c:v>1.6930000000000001</c:v>
                </c:pt>
                <c:pt idx="4">
                  <c:v>1.673</c:v>
                </c:pt>
                <c:pt idx="5">
                  <c:v>1.625</c:v>
                </c:pt>
                <c:pt idx="6">
                  <c:v>1.522</c:v>
                </c:pt>
                <c:pt idx="7">
                  <c:v>1.0940000000000001</c:v>
                </c:pt>
                <c:pt idx="8">
                  <c:v>0.7</c:v>
                </c:pt>
                <c:pt idx="9">
                  <c:v>0.62</c:v>
                </c:pt>
                <c:pt idx="10">
                  <c:v>0.56699999999999995</c:v>
                </c:pt>
                <c:pt idx="11">
                  <c:v>0.50600000000000001</c:v>
                </c:pt>
                <c:pt idx="12">
                  <c:v>0.46400000000000002</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00-2D1E-4ED7-B6D7-C4B842C5A9C9}"/>
            </c:ext>
          </c:extLst>
        </c:ser>
        <c:ser>
          <c:idx val="6"/>
          <c:order val="2"/>
          <c:tx>
            <c:v>Domestic bank</c:v>
          </c:tx>
          <c:spPr>
            <a:solidFill>
              <a:schemeClr val="accent1"/>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DomesticBank'!$B$4:$BZ$4</c:f>
              <c:numCache>
                <c:formatCode>0.0</c:formatCode>
                <c:ptCount val="77"/>
                <c:pt idx="0">
                  <c:v>2.1909999999999998</c:v>
                </c:pt>
                <c:pt idx="1">
                  <c:v>2.0819999999999999</c:v>
                </c:pt>
                <c:pt idx="2">
                  <c:v>2.1240000000000001</c:v>
                </c:pt>
                <c:pt idx="3">
                  <c:v>2.1890000000000001</c:v>
                </c:pt>
                <c:pt idx="4">
                  <c:v>2.2069999999999999</c:v>
                </c:pt>
                <c:pt idx="5">
                  <c:v>2.4129999999999998</c:v>
                </c:pt>
                <c:pt idx="6">
                  <c:v>2.544</c:v>
                </c:pt>
                <c:pt idx="7">
                  <c:v>2.6739999999999999</c:v>
                </c:pt>
                <c:pt idx="8">
                  <c:v>2.6709999999999998</c:v>
                </c:pt>
                <c:pt idx="9">
                  <c:v>2.7919999999999998</c:v>
                </c:pt>
                <c:pt idx="10">
                  <c:v>2.786</c:v>
                </c:pt>
                <c:pt idx="11">
                  <c:v>2.7869999999999999</c:v>
                </c:pt>
                <c:pt idx="12">
                  <c:v>2.7360000000000002</c:v>
                </c:pt>
                <c:pt idx="13">
                  <c:v>2.89</c:v>
                </c:pt>
                <c:pt idx="14">
                  <c:v>3.0920000000000001</c:v>
                </c:pt>
                <c:pt idx="15">
                  <c:v>3.085</c:v>
                </c:pt>
                <c:pt idx="16">
                  <c:v>2.9790000000000001</c:v>
                </c:pt>
                <c:pt idx="17">
                  <c:v>2.9449999999999998</c:v>
                </c:pt>
                <c:pt idx="18">
                  <c:v>2.9670000000000001</c:v>
                </c:pt>
                <c:pt idx="19">
                  <c:v>2.9489999999999998</c:v>
                </c:pt>
                <c:pt idx="20">
                  <c:v>2.9569999999999999</c:v>
                </c:pt>
                <c:pt idx="21">
                  <c:v>2.8410000000000002</c:v>
                </c:pt>
                <c:pt idx="22">
                  <c:v>2.774</c:v>
                </c:pt>
                <c:pt idx="23">
                  <c:v>2.8119999999999998</c:v>
                </c:pt>
                <c:pt idx="24">
                  <c:v>2.7650000000000001</c:v>
                </c:pt>
                <c:pt idx="25">
                  <c:v>2.952</c:v>
                </c:pt>
                <c:pt idx="26">
                  <c:v>3.4350000000000001</c:v>
                </c:pt>
                <c:pt idx="27">
                  <c:v>3.5979999999999999</c:v>
                </c:pt>
                <c:pt idx="28">
                  <c:v>3.7490000000000001</c:v>
                </c:pt>
                <c:pt idx="29">
                  <c:v>3.7080000000000002</c:v>
                </c:pt>
                <c:pt idx="30">
                  <c:v>3.7879999999999998</c:v>
                </c:pt>
                <c:pt idx="31">
                  <c:v>4.2619999999999996</c:v>
                </c:pt>
                <c:pt idx="32">
                  <c:v>4.5019999999999998</c:v>
                </c:pt>
                <c:pt idx="33">
                  <c:v>4.3440000000000003</c:v>
                </c:pt>
                <c:pt idx="34">
                  <c:v>4.9889999999999999</c:v>
                </c:pt>
                <c:pt idx="35">
                  <c:v>5.2779999999999996</c:v>
                </c:pt>
                <c:pt idx="36">
                  <c:v>5.4139999999999997</c:v>
                </c:pt>
                <c:pt idx="37">
                  <c:v>5.5759999999999996</c:v>
                </c:pt>
                <c:pt idx="38">
                  <c:v>5.2169999999999996</c:v>
                </c:pt>
                <c:pt idx="39">
                  <c:v>5.8179999999999996</c:v>
                </c:pt>
                <c:pt idx="40">
                  <c:v>6.52</c:v>
                </c:pt>
                <c:pt idx="41">
                  <c:v>7.5019999999999998</c:v>
                </c:pt>
                <c:pt idx="42">
                  <c:v>7.4130000000000003</c:v>
                </c:pt>
                <c:pt idx="43">
                  <c:v>8.2859999999999996</c:v>
                </c:pt>
                <c:pt idx="44">
                  <c:v>9.0879999999999992</c:v>
                </c:pt>
                <c:pt idx="45">
                  <c:v>9.2520000000000007</c:v>
                </c:pt>
                <c:pt idx="46">
                  <c:v>8.6959999999999997</c:v>
                </c:pt>
                <c:pt idx="47">
                  <c:v>9.1940000000000008</c:v>
                </c:pt>
                <c:pt idx="48">
                  <c:v>10.089</c:v>
                </c:pt>
                <c:pt idx="49">
                  <c:v>10.301</c:v>
                </c:pt>
              </c:numCache>
            </c:numRef>
          </c:val>
          <c:extLst>
            <c:ext xmlns:c16="http://schemas.microsoft.com/office/drawing/2014/chart" uri="{C3380CC4-5D6E-409C-BE32-E72D297353CC}">
              <c16:uniqueId val="{00000001-2D1E-4ED7-B6D7-C4B842C5A9C9}"/>
            </c:ext>
          </c:extLst>
        </c:ser>
        <c:ser>
          <c:idx val="1"/>
          <c:order val="3"/>
          <c:tx>
            <c:v>Domestic nonbank</c:v>
          </c:tx>
          <c:spPr>
            <a:solidFill>
              <a:schemeClr val="accent1">
                <a:lumMod val="20000"/>
                <a:lumOff val="8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DomesticNonbank'!$B$4:$BZ$4</c:f>
              <c:numCache>
                <c:formatCode>0.0</c:formatCode>
                <c:ptCount val="77"/>
                <c:pt idx="0">
                  <c:v>0.95299999999999996</c:v>
                </c:pt>
                <c:pt idx="1">
                  <c:v>0.98</c:v>
                </c:pt>
                <c:pt idx="2">
                  <c:v>1.0349999999999999</c:v>
                </c:pt>
                <c:pt idx="3">
                  <c:v>1.145</c:v>
                </c:pt>
                <c:pt idx="4">
                  <c:v>1.0620000000000001</c:v>
                </c:pt>
                <c:pt idx="5">
                  <c:v>1.071</c:v>
                </c:pt>
                <c:pt idx="6">
                  <c:v>1.0980000000000001</c:v>
                </c:pt>
                <c:pt idx="7">
                  <c:v>1.181</c:v>
                </c:pt>
                <c:pt idx="8">
                  <c:v>1.224</c:v>
                </c:pt>
                <c:pt idx="9">
                  <c:v>1.2170000000000001</c:v>
                </c:pt>
                <c:pt idx="10">
                  <c:v>1.1919999999999999</c:v>
                </c:pt>
                <c:pt idx="11">
                  <c:v>1.161</c:v>
                </c:pt>
                <c:pt idx="12">
                  <c:v>1.163</c:v>
                </c:pt>
                <c:pt idx="13">
                  <c:v>1.2070000000000001</c:v>
                </c:pt>
                <c:pt idx="14">
                  <c:v>1.123</c:v>
                </c:pt>
                <c:pt idx="15">
                  <c:v>1.2</c:v>
                </c:pt>
                <c:pt idx="16">
                  <c:v>1.1499999999999999</c:v>
                </c:pt>
                <c:pt idx="17">
                  <c:v>1.3240000000000001</c:v>
                </c:pt>
                <c:pt idx="18">
                  <c:v>1.429</c:v>
                </c:pt>
                <c:pt idx="19">
                  <c:v>1.6559999999999999</c:v>
                </c:pt>
                <c:pt idx="20">
                  <c:v>1.4339999999999999</c:v>
                </c:pt>
                <c:pt idx="21">
                  <c:v>1.593</c:v>
                </c:pt>
                <c:pt idx="22">
                  <c:v>1.5780000000000001</c:v>
                </c:pt>
                <c:pt idx="23">
                  <c:v>1.675</c:v>
                </c:pt>
                <c:pt idx="24">
                  <c:v>1.653</c:v>
                </c:pt>
                <c:pt idx="25">
                  <c:v>1.7390000000000001</c:v>
                </c:pt>
                <c:pt idx="26">
                  <c:v>2.0760000000000001</c:v>
                </c:pt>
                <c:pt idx="27">
                  <c:v>2.2010000000000001</c:v>
                </c:pt>
                <c:pt idx="28">
                  <c:v>2.032</c:v>
                </c:pt>
                <c:pt idx="29">
                  <c:v>2.2160000000000002</c:v>
                </c:pt>
                <c:pt idx="30">
                  <c:v>2.2879999999999998</c:v>
                </c:pt>
                <c:pt idx="31">
                  <c:v>2.585</c:v>
                </c:pt>
                <c:pt idx="32">
                  <c:v>2.6909999999999998</c:v>
                </c:pt>
                <c:pt idx="33">
                  <c:v>2.6840000000000002</c:v>
                </c:pt>
                <c:pt idx="34">
                  <c:v>2.472</c:v>
                </c:pt>
                <c:pt idx="35">
                  <c:v>1.627</c:v>
                </c:pt>
                <c:pt idx="36">
                  <c:v>1.613</c:v>
                </c:pt>
                <c:pt idx="37">
                  <c:v>1.621</c:v>
                </c:pt>
                <c:pt idx="38">
                  <c:v>1.379</c:v>
                </c:pt>
                <c:pt idx="39">
                  <c:v>1.4830000000000001</c:v>
                </c:pt>
                <c:pt idx="40">
                  <c:v>1.52</c:v>
                </c:pt>
                <c:pt idx="41">
                  <c:v>1.5129999999999999</c:v>
                </c:pt>
                <c:pt idx="42">
                  <c:v>1.873</c:v>
                </c:pt>
                <c:pt idx="43">
                  <c:v>2.5</c:v>
                </c:pt>
                <c:pt idx="44">
                  <c:v>2.6589999999999998</c:v>
                </c:pt>
                <c:pt idx="45">
                  <c:v>3.1150000000000002</c:v>
                </c:pt>
                <c:pt idx="46">
                  <c:v>3.2690000000000001</c:v>
                </c:pt>
                <c:pt idx="47">
                  <c:v>2.9809999999999999</c:v>
                </c:pt>
                <c:pt idx="48">
                  <c:v>3.242</c:v>
                </c:pt>
                <c:pt idx="49">
                  <c:v>3.2040000000000002</c:v>
                </c:pt>
              </c:numCache>
            </c:numRef>
          </c:val>
          <c:extLst>
            <c:ext xmlns:c16="http://schemas.microsoft.com/office/drawing/2014/chart" uri="{C3380CC4-5D6E-409C-BE32-E72D297353CC}">
              <c16:uniqueId val="{00000002-2D1E-4ED7-B6D7-C4B842C5A9C9}"/>
            </c:ext>
          </c:extLst>
        </c:ser>
        <c:ser>
          <c:idx val="5"/>
          <c:order val="4"/>
          <c:tx>
            <c:v>Foreign official</c:v>
          </c:tx>
          <c:spPr>
            <a:solidFill>
              <a:schemeClr val="accent3">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ForeignOfficial'!$B$4:$BZ$4</c:f>
              <c:numCache>
                <c:formatCode>0.0</c:formatCode>
                <c:ptCount val="77"/>
                <c:pt idx="0">
                  <c:v>3.99</c:v>
                </c:pt>
                <c:pt idx="1">
                  <c:v>3.9910000000000001</c:v>
                </c:pt>
                <c:pt idx="2">
                  <c:v>4.1680000000000001</c:v>
                </c:pt>
                <c:pt idx="3">
                  <c:v>4.1059999999999999</c:v>
                </c:pt>
                <c:pt idx="4">
                  <c:v>4.0890000000000004</c:v>
                </c:pt>
                <c:pt idx="5">
                  <c:v>4.1980000000000004</c:v>
                </c:pt>
                <c:pt idx="6">
                  <c:v>4.056</c:v>
                </c:pt>
                <c:pt idx="7">
                  <c:v>4.2469999999999999</c:v>
                </c:pt>
                <c:pt idx="8">
                  <c:v>3.7970000000000002</c:v>
                </c:pt>
                <c:pt idx="9">
                  <c:v>3.7509999999999999</c:v>
                </c:pt>
                <c:pt idx="10">
                  <c:v>3.738</c:v>
                </c:pt>
                <c:pt idx="11">
                  <c:v>3.5960000000000001</c:v>
                </c:pt>
                <c:pt idx="12">
                  <c:v>3.5059999999999998</c:v>
                </c:pt>
                <c:pt idx="13">
                  <c:v>3.722</c:v>
                </c:pt>
                <c:pt idx="14">
                  <c:v>3.7410000000000001</c:v>
                </c:pt>
                <c:pt idx="15">
                  <c:v>3.63</c:v>
                </c:pt>
                <c:pt idx="16">
                  <c:v>3.0739999999999998</c:v>
                </c:pt>
                <c:pt idx="17">
                  <c:v>2.9860000000000002</c:v>
                </c:pt>
                <c:pt idx="18">
                  <c:v>3.016</c:v>
                </c:pt>
                <c:pt idx="19">
                  <c:v>3.0089999999999999</c:v>
                </c:pt>
                <c:pt idx="20">
                  <c:v>3.0779999999999998</c:v>
                </c:pt>
                <c:pt idx="21">
                  <c:v>3.5049999999999999</c:v>
                </c:pt>
                <c:pt idx="22">
                  <c:v>3.46</c:v>
                </c:pt>
                <c:pt idx="23">
                  <c:v>3.4969999999999999</c:v>
                </c:pt>
                <c:pt idx="24">
                  <c:v>3.5680000000000001</c:v>
                </c:pt>
                <c:pt idx="25">
                  <c:v>3.625</c:v>
                </c:pt>
                <c:pt idx="26">
                  <c:v>3.5179999999999998</c:v>
                </c:pt>
                <c:pt idx="27">
                  <c:v>3.6789999999999998</c:v>
                </c:pt>
                <c:pt idx="28">
                  <c:v>3.6960000000000002</c:v>
                </c:pt>
                <c:pt idx="29">
                  <c:v>3.625</c:v>
                </c:pt>
                <c:pt idx="30">
                  <c:v>3.661</c:v>
                </c:pt>
                <c:pt idx="31">
                  <c:v>3.89</c:v>
                </c:pt>
                <c:pt idx="32">
                  <c:v>3.948</c:v>
                </c:pt>
                <c:pt idx="33">
                  <c:v>3.9710000000000001</c:v>
                </c:pt>
                <c:pt idx="34">
                  <c:v>4.0990000000000002</c:v>
                </c:pt>
                <c:pt idx="35">
                  <c:v>4.1790000000000003</c:v>
                </c:pt>
                <c:pt idx="36">
                  <c:v>4.4359999999999999</c:v>
                </c:pt>
                <c:pt idx="37">
                  <c:v>4.3339999999999996</c:v>
                </c:pt>
                <c:pt idx="38">
                  <c:v>4.476</c:v>
                </c:pt>
                <c:pt idx="39">
                  <c:v>4.7839999999999998</c:v>
                </c:pt>
                <c:pt idx="40">
                  <c:v>4.8250000000000002</c:v>
                </c:pt>
                <c:pt idx="41">
                  <c:v>4.8150000000000004</c:v>
                </c:pt>
                <c:pt idx="42">
                  <c:v>4.7930000000000001</c:v>
                </c:pt>
                <c:pt idx="43">
                  <c:v>6.7510000000000003</c:v>
                </c:pt>
                <c:pt idx="44">
                  <c:v>5.1289999999999996</c:v>
                </c:pt>
                <c:pt idx="45">
                  <c:v>5.0640000000000001</c:v>
                </c:pt>
                <c:pt idx="46">
                  <c:v>5.032</c:v>
                </c:pt>
                <c:pt idx="47">
                  <c:v>4.9420000000000002</c:v>
                </c:pt>
                <c:pt idx="48">
                  <c:v>4.9279999999999999</c:v>
                </c:pt>
                <c:pt idx="49">
                  <c:v>4.8319999999999999</c:v>
                </c:pt>
              </c:numCache>
            </c:numRef>
          </c:val>
          <c:extLst>
            <c:ext xmlns:c16="http://schemas.microsoft.com/office/drawing/2014/chart" uri="{C3380CC4-5D6E-409C-BE32-E72D297353CC}">
              <c16:uniqueId val="{00000003-2D1E-4ED7-B6D7-C4B842C5A9C9}"/>
            </c:ext>
          </c:extLst>
        </c:ser>
        <c:ser>
          <c:idx val="3"/>
          <c:order val="5"/>
          <c:tx>
            <c:v>Foreign bank</c:v>
          </c:tx>
          <c:spPr>
            <a:solidFill>
              <a:srgbClr val="FF000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ForeignBank'!$B$4:$BZ$4</c:f>
              <c:numCache>
                <c:formatCode>0.0</c:formatCode>
                <c:ptCount val="77"/>
                <c:pt idx="0">
                  <c:v>1.4390000000000001</c:v>
                </c:pt>
                <c:pt idx="1">
                  <c:v>1.472</c:v>
                </c:pt>
                <c:pt idx="2">
                  <c:v>1.206</c:v>
                </c:pt>
                <c:pt idx="3">
                  <c:v>1.117</c:v>
                </c:pt>
                <c:pt idx="4">
                  <c:v>0.88400000000000001</c:v>
                </c:pt>
                <c:pt idx="5">
                  <c:v>0.89</c:v>
                </c:pt>
                <c:pt idx="6">
                  <c:v>0.68200000000000005</c:v>
                </c:pt>
                <c:pt idx="7">
                  <c:v>0.66</c:v>
                </c:pt>
                <c:pt idx="8">
                  <c:v>0.66300000000000003</c:v>
                </c:pt>
                <c:pt idx="9">
                  <c:v>0.63200000000000001</c:v>
                </c:pt>
                <c:pt idx="10">
                  <c:v>0.63700000000000001</c:v>
                </c:pt>
                <c:pt idx="11">
                  <c:v>0.628</c:v>
                </c:pt>
                <c:pt idx="12">
                  <c:v>0.55100000000000005</c:v>
                </c:pt>
                <c:pt idx="13">
                  <c:v>0.52700000000000002</c:v>
                </c:pt>
                <c:pt idx="14">
                  <c:v>0.49399999999999999</c:v>
                </c:pt>
                <c:pt idx="15">
                  <c:v>0.48899999999999999</c:v>
                </c:pt>
                <c:pt idx="16">
                  <c:v>0.46600000000000003</c:v>
                </c:pt>
                <c:pt idx="17">
                  <c:v>0.44900000000000001</c:v>
                </c:pt>
                <c:pt idx="18">
                  <c:v>0.443</c:v>
                </c:pt>
                <c:pt idx="19">
                  <c:v>0.373</c:v>
                </c:pt>
                <c:pt idx="20">
                  <c:v>0.375</c:v>
                </c:pt>
                <c:pt idx="21">
                  <c:v>0.36199999999999999</c:v>
                </c:pt>
                <c:pt idx="22">
                  <c:v>0.371</c:v>
                </c:pt>
                <c:pt idx="23">
                  <c:v>0.40200000000000002</c:v>
                </c:pt>
                <c:pt idx="24">
                  <c:v>0.40600000000000003</c:v>
                </c:pt>
                <c:pt idx="25">
                  <c:v>0.39900000000000002</c:v>
                </c:pt>
                <c:pt idx="26">
                  <c:v>0.38100000000000001</c:v>
                </c:pt>
                <c:pt idx="27">
                  <c:v>0.39500000000000002</c:v>
                </c:pt>
                <c:pt idx="28">
                  <c:v>0.34399999999999997</c:v>
                </c:pt>
                <c:pt idx="29">
                  <c:v>0.34599999999999997</c:v>
                </c:pt>
                <c:pt idx="30">
                  <c:v>0.32700000000000001</c:v>
                </c:pt>
                <c:pt idx="31">
                  <c:v>0.311</c:v>
                </c:pt>
                <c:pt idx="32">
                  <c:v>0.27900000000000003</c:v>
                </c:pt>
                <c:pt idx="33">
                  <c:v>0.27300000000000002</c:v>
                </c:pt>
                <c:pt idx="34">
                  <c:v>0.52800000000000002</c:v>
                </c:pt>
                <c:pt idx="35">
                  <c:v>0.52300000000000002</c:v>
                </c:pt>
                <c:pt idx="36">
                  <c:v>0.4</c:v>
                </c:pt>
                <c:pt idx="37">
                  <c:v>0.38700000000000001</c:v>
                </c:pt>
                <c:pt idx="38">
                  <c:v>0.377</c:v>
                </c:pt>
                <c:pt idx="39">
                  <c:v>0.379</c:v>
                </c:pt>
                <c:pt idx="40">
                  <c:v>0.39100000000000001</c:v>
                </c:pt>
                <c:pt idx="41">
                  <c:v>0.38100000000000001</c:v>
                </c:pt>
                <c:pt idx="42">
                  <c:v>0.92500000000000004</c:v>
                </c:pt>
                <c:pt idx="43">
                  <c:v>1.004</c:v>
                </c:pt>
                <c:pt idx="44">
                  <c:v>1.496</c:v>
                </c:pt>
                <c:pt idx="45">
                  <c:v>1.361</c:v>
                </c:pt>
                <c:pt idx="46">
                  <c:v>1.242</c:v>
                </c:pt>
                <c:pt idx="47">
                  <c:v>1.1859999999999999</c:v>
                </c:pt>
                <c:pt idx="48">
                  <c:v>1.6479999999999999</c:v>
                </c:pt>
                <c:pt idx="49">
                  <c:v>1.6220000000000001</c:v>
                </c:pt>
              </c:numCache>
            </c:numRef>
          </c:val>
          <c:extLst>
            <c:ext xmlns:c16="http://schemas.microsoft.com/office/drawing/2014/chart" uri="{C3380CC4-5D6E-409C-BE32-E72D297353CC}">
              <c16:uniqueId val="{00000004-2D1E-4ED7-B6D7-C4B842C5A9C9}"/>
            </c:ext>
          </c:extLst>
        </c:ser>
        <c:ser>
          <c:idx val="4"/>
          <c:order val="6"/>
          <c:tx>
            <c:v>Foreign nonbank</c:v>
          </c:tx>
          <c:spPr>
            <a:solidFill>
              <a:schemeClr val="accent2">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ForeignNonbank'!$B$4:$BZ$4</c:f>
              <c:numCache>
                <c:formatCode>0.0</c:formatCode>
                <c:ptCount val="77"/>
                <c:pt idx="0">
                  <c:v>5.7560000000000002</c:v>
                </c:pt>
                <c:pt idx="1">
                  <c:v>5.8860000000000001</c:v>
                </c:pt>
                <c:pt idx="2">
                  <c:v>4.8250000000000002</c:v>
                </c:pt>
                <c:pt idx="3">
                  <c:v>4.47</c:v>
                </c:pt>
                <c:pt idx="4">
                  <c:v>3.536</c:v>
                </c:pt>
                <c:pt idx="5">
                  <c:v>3.5609999999999999</c:v>
                </c:pt>
                <c:pt idx="6">
                  <c:v>2.73</c:v>
                </c:pt>
                <c:pt idx="7">
                  <c:v>2.641</c:v>
                </c:pt>
                <c:pt idx="8">
                  <c:v>2.653</c:v>
                </c:pt>
                <c:pt idx="9">
                  <c:v>2.5299999999999998</c:v>
                </c:pt>
                <c:pt idx="10">
                  <c:v>2.5470000000000002</c:v>
                </c:pt>
                <c:pt idx="11">
                  <c:v>2.5110000000000001</c:v>
                </c:pt>
                <c:pt idx="12">
                  <c:v>2.2029999999999998</c:v>
                </c:pt>
                <c:pt idx="13">
                  <c:v>2.1059999999999999</c:v>
                </c:pt>
                <c:pt idx="14">
                  <c:v>1.976</c:v>
                </c:pt>
                <c:pt idx="15">
                  <c:v>1.9550000000000001</c:v>
                </c:pt>
                <c:pt idx="16">
                  <c:v>1.8660000000000001</c:v>
                </c:pt>
                <c:pt idx="17">
                  <c:v>1.7969999999999999</c:v>
                </c:pt>
                <c:pt idx="18">
                  <c:v>1.7729999999999999</c:v>
                </c:pt>
                <c:pt idx="19">
                  <c:v>1.494</c:v>
                </c:pt>
                <c:pt idx="20">
                  <c:v>1.5009999999999999</c:v>
                </c:pt>
                <c:pt idx="21">
                  <c:v>1.448</c:v>
                </c:pt>
                <c:pt idx="22">
                  <c:v>1.4850000000000001</c:v>
                </c:pt>
                <c:pt idx="23">
                  <c:v>1.6060000000000001</c:v>
                </c:pt>
                <c:pt idx="24">
                  <c:v>1.623</c:v>
                </c:pt>
                <c:pt idx="25">
                  <c:v>1.5960000000000001</c:v>
                </c:pt>
                <c:pt idx="26">
                  <c:v>1.522</c:v>
                </c:pt>
                <c:pt idx="27">
                  <c:v>1.58</c:v>
                </c:pt>
                <c:pt idx="28">
                  <c:v>1.3759999999999999</c:v>
                </c:pt>
                <c:pt idx="29">
                  <c:v>1.385</c:v>
                </c:pt>
                <c:pt idx="30">
                  <c:v>1.3080000000000001</c:v>
                </c:pt>
                <c:pt idx="31">
                  <c:v>1.242</c:v>
                </c:pt>
                <c:pt idx="32">
                  <c:v>1.117</c:v>
                </c:pt>
                <c:pt idx="33">
                  <c:v>1.091</c:v>
                </c:pt>
                <c:pt idx="34">
                  <c:v>2.1120000000000001</c:v>
                </c:pt>
                <c:pt idx="35">
                  <c:v>2.093</c:v>
                </c:pt>
                <c:pt idx="36">
                  <c:v>1.601</c:v>
                </c:pt>
                <c:pt idx="37">
                  <c:v>1.5469999999999999</c:v>
                </c:pt>
                <c:pt idx="38">
                  <c:v>1.508</c:v>
                </c:pt>
                <c:pt idx="39">
                  <c:v>1.514</c:v>
                </c:pt>
                <c:pt idx="40">
                  <c:v>1.5649999999999999</c:v>
                </c:pt>
                <c:pt idx="41">
                  <c:v>1.5229999999999999</c:v>
                </c:pt>
                <c:pt idx="42">
                  <c:v>3.6989999999999998</c:v>
                </c:pt>
                <c:pt idx="43">
                  <c:v>4.0140000000000002</c:v>
                </c:pt>
                <c:pt idx="44">
                  <c:v>5.9820000000000002</c:v>
                </c:pt>
                <c:pt idx="45">
                  <c:v>5.4459999999999997</c:v>
                </c:pt>
                <c:pt idx="46">
                  <c:v>4.9669999999999996</c:v>
                </c:pt>
                <c:pt idx="47">
                  <c:v>4.7460000000000004</c:v>
                </c:pt>
                <c:pt idx="48">
                  <c:v>6.59</c:v>
                </c:pt>
                <c:pt idx="49">
                  <c:v>6.4859999999999998</c:v>
                </c:pt>
              </c:numCache>
            </c:numRef>
          </c:val>
          <c:extLst>
            <c:ext xmlns:c16="http://schemas.microsoft.com/office/drawing/2014/chart" uri="{C3380CC4-5D6E-409C-BE32-E72D297353CC}">
              <c16:uniqueId val="{00000005-2D1E-4ED7-B6D7-C4B842C5A9C9}"/>
            </c:ext>
          </c:extLst>
        </c:ser>
        <c:dLbls>
          <c:showLegendKey val="0"/>
          <c:showVal val="0"/>
          <c:showCatName val="0"/>
          <c:showSerName val="0"/>
          <c:showPercent val="0"/>
          <c:showBubbleSize val="0"/>
        </c:dLbls>
        <c:axId val="175872640"/>
        <c:axId val="175919488"/>
      </c:areaChart>
      <c:lineChart>
        <c:grouping val="stacked"/>
        <c:varyColors val="0"/>
        <c:ser>
          <c:idx val="0"/>
          <c:order val="0"/>
          <c:tx>
            <c:v>Total debt (rhs)</c:v>
          </c:tx>
          <c:spPr>
            <a:ln>
              <a:solidFill>
                <a:schemeClr val="tx1"/>
              </a:solidFill>
            </a:ln>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FX!$B$30:$BZ$30</c:f>
              <c:numCache>
                <c:formatCode>0</c:formatCode>
                <c:ptCount val="77"/>
                <c:pt idx="0">
                  <c:v>43.484913103742407</c:v>
                </c:pt>
                <c:pt idx="1">
                  <c:v>42.230385182502523</c:v>
                </c:pt>
                <c:pt idx="2">
                  <c:v>37.993699842496056</c:v>
                </c:pt>
                <c:pt idx="3">
                  <c:v>35.814315605080047</c:v>
                </c:pt>
                <c:pt idx="4">
                  <c:v>31.904174573055027</c:v>
                </c:pt>
                <c:pt idx="5">
                  <c:v>31.54945080144007</c:v>
                </c:pt>
                <c:pt idx="6">
                  <c:v>28.01170887479487</c:v>
                </c:pt>
                <c:pt idx="7">
                  <c:v>26.623777773043905</c:v>
                </c:pt>
                <c:pt idx="8">
                  <c:v>24.410366540177641</c:v>
                </c:pt>
                <c:pt idx="9">
                  <c:v>23.385809222789529</c:v>
                </c:pt>
                <c:pt idx="10">
                  <c:v>22.354236924696387</c:v>
                </c:pt>
                <c:pt idx="11">
                  <c:v>21.024426907177755</c:v>
                </c:pt>
                <c:pt idx="12">
                  <c:v>19.113794220318852</c:v>
                </c:pt>
                <c:pt idx="13">
                  <c:v>18.072972505619923</c:v>
                </c:pt>
                <c:pt idx="14">
                  <c:v>17.246666887220034</c:v>
                </c:pt>
                <c:pt idx="15">
                  <c:v>16.323485385645633</c:v>
                </c:pt>
                <c:pt idx="16">
                  <c:v>14.627291554805552</c:v>
                </c:pt>
                <c:pt idx="17">
                  <c:v>14.00262331805521</c:v>
                </c:pt>
                <c:pt idx="18">
                  <c:v>13.629749164826455</c:v>
                </c:pt>
                <c:pt idx="19">
                  <c:v>13.030952773654406</c:v>
                </c:pt>
                <c:pt idx="20">
                  <c:v>12.715201153725797</c:v>
                </c:pt>
                <c:pt idx="21">
                  <c:v>13.115927405793007</c:v>
                </c:pt>
                <c:pt idx="22">
                  <c:v>13.130355663593029</c:v>
                </c:pt>
                <c:pt idx="23">
                  <c:v>13.689748718932398</c:v>
                </c:pt>
                <c:pt idx="24">
                  <c:v>13.803393474934872</c:v>
                </c:pt>
                <c:pt idx="25">
                  <c:v>14.244605310419143</c:v>
                </c:pt>
                <c:pt idx="26">
                  <c:v>14.957241568037219</c:v>
                </c:pt>
                <c:pt idx="27">
                  <c:v>15.317970871059636</c:v>
                </c:pt>
                <c:pt idx="28">
                  <c:v>14.540094799039025</c:v>
                </c:pt>
                <c:pt idx="29">
                  <c:v>14.245699997474299</c:v>
                </c:pt>
                <c:pt idx="30">
                  <c:v>14.028346573247152</c:v>
                </c:pt>
                <c:pt idx="31">
                  <c:v>15.219173332672925</c:v>
                </c:pt>
                <c:pt idx="32">
                  <c:v>15.59381063734514</c:v>
                </c:pt>
                <c:pt idx="33">
                  <c:v>15.392536514300655</c:v>
                </c:pt>
                <c:pt idx="34">
                  <c:v>17.610342903205805</c:v>
                </c:pt>
                <c:pt idx="35">
                  <c:v>16.699129714048901</c:v>
                </c:pt>
                <c:pt idx="36">
                  <c:v>16.337373663839649</c:v>
                </c:pt>
                <c:pt idx="37">
                  <c:v>16.38126520681265</c:v>
                </c:pt>
                <c:pt idx="38">
                  <c:v>15.8581185283102</c:v>
                </c:pt>
                <c:pt idx="39">
                  <c:v>17.012024438332158</c:v>
                </c:pt>
                <c:pt idx="40">
                  <c:v>18.147077910151705</c:v>
                </c:pt>
                <c:pt idx="41">
                  <c:v>19.239911958914156</c:v>
                </c:pt>
                <c:pt idx="42">
                  <c:v>22.545564127290259</c:v>
                </c:pt>
                <c:pt idx="43">
                  <c:v>26.967381686873765</c:v>
                </c:pt>
                <c:pt idx="44">
                  <c:v>28.681458451102316</c:v>
                </c:pt>
                <c:pt idx="45">
                  <c:v>27.937688025173756</c:v>
                </c:pt>
                <c:pt idx="46">
                  <c:v>26.549775179341665</c:v>
                </c:pt>
                <c:pt idx="47">
                  <c:v>26.023461138960393</c:v>
                </c:pt>
                <c:pt idx="48">
                  <c:v>29.553414084632717</c:v>
                </c:pt>
                <c:pt idx="49">
                  <c:v>29.374854210403544</c:v>
                </c:pt>
              </c:numCache>
            </c:numRef>
          </c:val>
          <c:smooth val="0"/>
          <c:extLst>
            <c:ext xmlns:c16="http://schemas.microsoft.com/office/drawing/2014/chart" uri="{C3380CC4-5D6E-409C-BE32-E72D297353CC}">
              <c16:uniqueId val="{00000006-2D1E-4ED7-B6D7-C4B842C5A9C9}"/>
            </c:ext>
          </c:extLst>
        </c:ser>
        <c:dLbls>
          <c:showLegendKey val="0"/>
          <c:showVal val="0"/>
          <c:showCatName val="0"/>
          <c:showSerName val="0"/>
          <c:showPercent val="0"/>
          <c:showBubbleSize val="0"/>
        </c:dLbls>
        <c:marker val="1"/>
        <c:smooth val="0"/>
        <c:axId val="263337472"/>
        <c:axId val="263339008"/>
      </c:lineChart>
      <c:dateAx>
        <c:axId val="175872640"/>
        <c:scaling>
          <c:orientation val="minMax"/>
        </c:scaling>
        <c:delete val="0"/>
        <c:axPos val="b"/>
        <c:numFmt formatCode="yyyy" sourceLinked="0"/>
        <c:majorTickMark val="out"/>
        <c:minorTickMark val="none"/>
        <c:tickLblPos val="nextTo"/>
        <c:txPr>
          <a:bodyPr rot="-2700000" vert="horz"/>
          <a:lstStyle/>
          <a:p>
            <a:pPr>
              <a:defRPr/>
            </a:pPr>
            <a:endParaRPr lang="en-US"/>
          </a:p>
        </c:txPr>
        <c:crossAx val="175919488"/>
        <c:crosses val="autoZero"/>
        <c:auto val="1"/>
        <c:lblOffset val="100"/>
        <c:baseTimeUnit val="days"/>
        <c:majorUnit val="12"/>
        <c:majorTimeUnit val="months"/>
        <c:minorUnit val="12"/>
        <c:minorTimeUnit val="days"/>
      </c:dateAx>
      <c:valAx>
        <c:axId val="175919488"/>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175872640"/>
        <c:crosses val="autoZero"/>
        <c:crossBetween val="midCat"/>
      </c:valAx>
      <c:dateAx>
        <c:axId val="263337472"/>
        <c:scaling>
          <c:orientation val="minMax"/>
        </c:scaling>
        <c:delete val="1"/>
        <c:axPos val="b"/>
        <c:numFmt formatCode="m/d/yyyy" sourceLinked="1"/>
        <c:majorTickMark val="out"/>
        <c:minorTickMark val="none"/>
        <c:tickLblPos val="none"/>
        <c:crossAx val="263339008"/>
        <c:crosses val="autoZero"/>
        <c:auto val="1"/>
        <c:lblOffset val="100"/>
        <c:baseTimeUnit val="days"/>
      </c:dateAx>
      <c:valAx>
        <c:axId val="263339008"/>
        <c:scaling>
          <c:orientation val="minMax"/>
        </c:scaling>
        <c:delete val="0"/>
        <c:axPos val="r"/>
        <c:title>
          <c:tx>
            <c:rich>
              <a:bodyPr rot="-5400000" vert="horz"/>
              <a:lstStyle/>
              <a:p>
                <a:pPr>
                  <a:defRPr/>
                </a:pPr>
                <a:r>
                  <a:rPr lang="en-US" b="0"/>
                  <a:t>Percent of GDP</a:t>
                </a:r>
              </a:p>
            </c:rich>
          </c:tx>
          <c:layout>
            <c:manualLayout>
              <c:xMode val="edge"/>
              <c:yMode val="edge"/>
              <c:x val="0.94567660631925465"/>
              <c:y val="0.32724884172786695"/>
            </c:manualLayout>
          </c:layout>
          <c:overlay val="0"/>
        </c:title>
        <c:numFmt formatCode="0" sourceLinked="0"/>
        <c:majorTickMark val="out"/>
        <c:minorTickMark val="none"/>
        <c:tickLblPos val="nextTo"/>
        <c:crossAx val="263337472"/>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62759208598668"/>
          <c:y val="0.15336648396608948"/>
          <c:w val="0.70024823441263473"/>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DomesticCentralBank'!$B$5:$BZ$5</c:f>
              <c:numCache>
                <c:formatCode>0.0</c:formatCode>
                <c:ptCount val="77"/>
                <c:pt idx="0">
                  <c:v>3624.5889999999999</c:v>
                </c:pt>
                <c:pt idx="1">
                  <c:v>3516.9690000000001</c:v>
                </c:pt>
                <c:pt idx="2">
                  <c:v>3371.3589999999999</c:v>
                </c:pt>
                <c:pt idx="3">
                  <c:v>2698.3510000000001</c:v>
                </c:pt>
                <c:pt idx="4">
                  <c:v>2532.9360000000001</c:v>
                </c:pt>
                <c:pt idx="5">
                  <c:v>2058.9870000000001</c:v>
                </c:pt>
                <c:pt idx="6">
                  <c:v>1794.8530000000001</c:v>
                </c:pt>
                <c:pt idx="7">
                  <c:v>1464.5440000000001</c:v>
                </c:pt>
                <c:pt idx="8">
                  <c:v>1115.739</c:v>
                </c:pt>
                <c:pt idx="9">
                  <c:v>848.36</c:v>
                </c:pt>
                <c:pt idx="10">
                  <c:v>709.85599999999999</c:v>
                </c:pt>
                <c:pt idx="11">
                  <c:v>678.15</c:v>
                </c:pt>
                <c:pt idx="12">
                  <c:v>691.93</c:v>
                </c:pt>
                <c:pt idx="13">
                  <c:v>651.61900000000003</c:v>
                </c:pt>
                <c:pt idx="14">
                  <c:v>373.375</c:v>
                </c:pt>
                <c:pt idx="15">
                  <c:v>68.784999999999997</c:v>
                </c:pt>
                <c:pt idx="16">
                  <c:v>69.659000000000006</c:v>
                </c:pt>
                <c:pt idx="17">
                  <c:v>35.673999999999999</c:v>
                </c:pt>
                <c:pt idx="18">
                  <c:v>37.061999999999998</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00-EEE1-43A3-9F4C-2A0039770AD2}"/>
            </c:ext>
          </c:extLst>
        </c:ser>
        <c:ser>
          <c:idx val="6"/>
          <c:order val="2"/>
          <c:tx>
            <c:v>Domestic bank</c:v>
          </c:tx>
          <c:spPr>
            <a:solidFill>
              <a:schemeClr val="accent1"/>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DomesticBank'!$B$5:$BZ$5</c:f>
              <c:numCache>
                <c:formatCode>0.0</c:formatCode>
                <c:ptCount val="77"/>
                <c:pt idx="0">
                  <c:v>320.5</c:v>
                </c:pt>
                <c:pt idx="1">
                  <c:v>376.4</c:v>
                </c:pt>
                <c:pt idx="2">
                  <c:v>350.6</c:v>
                </c:pt>
                <c:pt idx="3">
                  <c:v>399.4</c:v>
                </c:pt>
                <c:pt idx="4">
                  <c:v>329.7</c:v>
                </c:pt>
                <c:pt idx="5">
                  <c:v>366.7</c:v>
                </c:pt>
                <c:pt idx="6">
                  <c:v>403.9</c:v>
                </c:pt>
                <c:pt idx="7">
                  <c:v>444.5</c:v>
                </c:pt>
                <c:pt idx="8">
                  <c:v>323</c:v>
                </c:pt>
                <c:pt idx="9">
                  <c:v>347</c:v>
                </c:pt>
                <c:pt idx="10">
                  <c:v>312.39999999999998</c:v>
                </c:pt>
                <c:pt idx="11">
                  <c:v>390.2</c:v>
                </c:pt>
                <c:pt idx="12">
                  <c:v>479.6</c:v>
                </c:pt>
                <c:pt idx="13">
                  <c:v>503.1</c:v>
                </c:pt>
                <c:pt idx="14">
                  <c:v>671</c:v>
                </c:pt>
                <c:pt idx="15">
                  <c:v>707.5</c:v>
                </c:pt>
                <c:pt idx="16">
                  <c:v>1281.3</c:v>
                </c:pt>
                <c:pt idx="17">
                  <c:v>1278.9000000000001</c:v>
                </c:pt>
                <c:pt idx="18">
                  <c:v>1434.9</c:v>
                </c:pt>
                <c:pt idx="19">
                  <c:v>1486.7</c:v>
                </c:pt>
                <c:pt idx="20">
                  <c:v>1373.3</c:v>
                </c:pt>
                <c:pt idx="21">
                  <c:v>1412.2</c:v>
                </c:pt>
                <c:pt idx="22">
                  <c:v>1692.2</c:v>
                </c:pt>
                <c:pt idx="23">
                  <c:v>2131.9</c:v>
                </c:pt>
                <c:pt idx="24">
                  <c:v>2081.5</c:v>
                </c:pt>
                <c:pt idx="25">
                  <c:v>2209.6</c:v>
                </c:pt>
                <c:pt idx="26">
                  <c:v>2282.4</c:v>
                </c:pt>
                <c:pt idx="27">
                  <c:v>2171.8000000000002</c:v>
                </c:pt>
                <c:pt idx="28">
                  <c:v>2131.3000000000002</c:v>
                </c:pt>
                <c:pt idx="29">
                  <c:v>2485.4</c:v>
                </c:pt>
                <c:pt idx="30">
                  <c:v>2118.6</c:v>
                </c:pt>
                <c:pt idx="31">
                  <c:v>2523.9</c:v>
                </c:pt>
                <c:pt idx="32">
                  <c:v>2852.7</c:v>
                </c:pt>
                <c:pt idx="33">
                  <c:v>2884.9</c:v>
                </c:pt>
                <c:pt idx="34">
                  <c:v>3021.7</c:v>
                </c:pt>
                <c:pt idx="35">
                  <c:v>3111.6</c:v>
                </c:pt>
                <c:pt idx="36">
                  <c:v>3121.7</c:v>
                </c:pt>
                <c:pt idx="37">
                  <c:v>2792.6</c:v>
                </c:pt>
                <c:pt idx="38">
                  <c:v>2920.3</c:v>
                </c:pt>
                <c:pt idx="39">
                  <c:v>3469.6</c:v>
                </c:pt>
                <c:pt idx="40">
                  <c:v>3579.5</c:v>
                </c:pt>
                <c:pt idx="41">
                  <c:v>4123.2</c:v>
                </c:pt>
                <c:pt idx="42">
                  <c:v>4075.4</c:v>
                </c:pt>
                <c:pt idx="43">
                  <c:v>4831.6000000000004</c:v>
                </c:pt>
                <c:pt idx="44">
                  <c:v>3642.6</c:v>
                </c:pt>
                <c:pt idx="45">
                  <c:v>3825.2</c:v>
                </c:pt>
                <c:pt idx="46">
                  <c:v>3823.4</c:v>
                </c:pt>
                <c:pt idx="47">
                  <c:v>4269.3999999999996</c:v>
                </c:pt>
                <c:pt idx="48">
                  <c:v>4600</c:v>
                </c:pt>
                <c:pt idx="49">
                  <c:v>5088.1000000000004</c:v>
                </c:pt>
              </c:numCache>
            </c:numRef>
          </c:val>
          <c:extLst>
            <c:ext xmlns:c16="http://schemas.microsoft.com/office/drawing/2014/chart" uri="{C3380CC4-5D6E-409C-BE32-E72D297353CC}">
              <c16:uniqueId val="{00000001-EEE1-43A3-9F4C-2A0039770AD2}"/>
            </c:ext>
          </c:extLst>
        </c:ser>
        <c:ser>
          <c:idx val="1"/>
          <c:order val="3"/>
          <c:tx>
            <c:v>Domestic nonbank</c:v>
          </c:tx>
          <c:spPr>
            <a:solidFill>
              <a:schemeClr val="accent1">
                <a:lumMod val="20000"/>
                <a:lumOff val="8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DomesticNonbank'!$B$5:$BZ$5</c:f>
              <c:numCache>
                <c:formatCode>0.0</c:formatCode>
                <c:ptCount val="77"/>
                <c:pt idx="0">
                  <c:v>5.3540000000000001</c:v>
                </c:pt>
                <c:pt idx="1">
                  <c:v>121.277</c:v>
                </c:pt>
                <c:pt idx="2">
                  <c:v>179.452</c:v>
                </c:pt>
                <c:pt idx="3">
                  <c:v>355.54500000000002</c:v>
                </c:pt>
                <c:pt idx="4">
                  <c:v>440.44</c:v>
                </c:pt>
                <c:pt idx="5">
                  <c:v>347.47699999999998</c:v>
                </c:pt>
                <c:pt idx="6">
                  <c:v>417.55500000000001</c:v>
                </c:pt>
                <c:pt idx="7">
                  <c:v>718.90300000000002</c:v>
                </c:pt>
                <c:pt idx="8">
                  <c:v>862.875</c:v>
                </c:pt>
                <c:pt idx="9">
                  <c:v>831.59900000000005</c:v>
                </c:pt>
                <c:pt idx="10">
                  <c:v>873.70100000000002</c:v>
                </c:pt>
                <c:pt idx="11">
                  <c:v>787.91</c:v>
                </c:pt>
                <c:pt idx="12">
                  <c:v>739.80899999999997</c:v>
                </c:pt>
                <c:pt idx="13">
                  <c:v>860.88199999999995</c:v>
                </c:pt>
                <c:pt idx="14">
                  <c:v>836.05799999999999</c:v>
                </c:pt>
                <c:pt idx="15">
                  <c:v>946.06399999999996</c:v>
                </c:pt>
                <c:pt idx="16">
                  <c:v>425.20400000000001</c:v>
                </c:pt>
                <c:pt idx="17">
                  <c:v>637.04300000000001</c:v>
                </c:pt>
                <c:pt idx="18">
                  <c:v>901.06200000000001</c:v>
                </c:pt>
                <c:pt idx="19">
                  <c:v>1245.021</c:v>
                </c:pt>
                <c:pt idx="20">
                  <c:v>1385.4469999999999</c:v>
                </c:pt>
                <c:pt idx="21">
                  <c:v>1531.7570000000001</c:v>
                </c:pt>
                <c:pt idx="22">
                  <c:v>2062.5770000000002</c:v>
                </c:pt>
                <c:pt idx="23">
                  <c:v>2155.384</c:v>
                </c:pt>
                <c:pt idx="24">
                  <c:v>2974.779</c:v>
                </c:pt>
                <c:pt idx="25">
                  <c:v>3638.1759999999999</c:v>
                </c:pt>
                <c:pt idx="26">
                  <c:v>4409.3580000000002</c:v>
                </c:pt>
                <c:pt idx="27">
                  <c:v>5412.89</c:v>
                </c:pt>
                <c:pt idx="28">
                  <c:v>6219.1450000000004</c:v>
                </c:pt>
                <c:pt idx="29">
                  <c:v>6628.9870000000001</c:v>
                </c:pt>
                <c:pt idx="30">
                  <c:v>7735.3590000000004</c:v>
                </c:pt>
                <c:pt idx="31">
                  <c:v>8119.6719999999996</c:v>
                </c:pt>
                <c:pt idx="32">
                  <c:v>8409.9680000000008</c:v>
                </c:pt>
                <c:pt idx="33">
                  <c:v>9010.0059999999994</c:v>
                </c:pt>
                <c:pt idx="34">
                  <c:v>9066.2489999999998</c:v>
                </c:pt>
                <c:pt idx="35">
                  <c:v>9283.5660000000007</c:v>
                </c:pt>
                <c:pt idx="36">
                  <c:v>8636.4179999999997</c:v>
                </c:pt>
                <c:pt idx="37">
                  <c:v>9520.0759999999991</c:v>
                </c:pt>
                <c:pt idx="38">
                  <c:v>10491.697</c:v>
                </c:pt>
                <c:pt idx="39">
                  <c:v>10277.843000000001</c:v>
                </c:pt>
                <c:pt idx="40">
                  <c:v>10840.753000000001</c:v>
                </c:pt>
                <c:pt idx="41">
                  <c:v>11650.334000000001</c:v>
                </c:pt>
                <c:pt idx="42">
                  <c:v>11993.915999999999</c:v>
                </c:pt>
                <c:pt idx="43">
                  <c:v>12725.812</c:v>
                </c:pt>
                <c:pt idx="44">
                  <c:v>12929.334999999999</c:v>
                </c:pt>
                <c:pt idx="45">
                  <c:v>15337.72</c:v>
                </c:pt>
                <c:pt idx="46">
                  <c:v>16763.191999999999</c:v>
                </c:pt>
                <c:pt idx="47">
                  <c:v>17320.739000000001</c:v>
                </c:pt>
                <c:pt idx="48">
                  <c:v>16942.170999999998</c:v>
                </c:pt>
                <c:pt idx="49">
                  <c:v>20768.617999999999</c:v>
                </c:pt>
              </c:numCache>
            </c:numRef>
          </c:val>
          <c:extLst>
            <c:ext xmlns:c16="http://schemas.microsoft.com/office/drawing/2014/chart" uri="{C3380CC4-5D6E-409C-BE32-E72D297353CC}">
              <c16:uniqueId val="{00000002-EEE1-43A3-9F4C-2A0039770AD2}"/>
            </c:ext>
          </c:extLst>
        </c:ser>
        <c:ser>
          <c:idx val="5"/>
          <c:order val="4"/>
          <c:tx>
            <c:v>Foreign official sector</c:v>
          </c:tx>
          <c:spPr>
            <a:solidFill>
              <a:schemeClr val="accent3">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ForeignOfficial'!$B$5:$BZ$5</c:f>
              <c:numCache>
                <c:formatCode>0.0</c:formatCode>
                <c:ptCount val="77"/>
                <c:pt idx="0">
                  <c:v>763.43200000000002</c:v>
                </c:pt>
                <c:pt idx="1">
                  <c:v>737.80799999999999</c:v>
                </c:pt>
                <c:pt idx="2">
                  <c:v>719.85500000000002</c:v>
                </c:pt>
                <c:pt idx="3">
                  <c:v>720.50099999999998</c:v>
                </c:pt>
                <c:pt idx="4">
                  <c:v>749.48299999999995</c:v>
                </c:pt>
                <c:pt idx="5">
                  <c:v>753.17499999999995</c:v>
                </c:pt>
                <c:pt idx="6">
                  <c:v>706.072</c:v>
                </c:pt>
                <c:pt idx="7">
                  <c:v>549.69000000000005</c:v>
                </c:pt>
                <c:pt idx="8">
                  <c:v>583.63599999999997</c:v>
                </c:pt>
                <c:pt idx="9">
                  <c:v>595.47299999999996</c:v>
                </c:pt>
                <c:pt idx="10">
                  <c:v>593.11800000000005</c:v>
                </c:pt>
                <c:pt idx="11">
                  <c:v>602.303</c:v>
                </c:pt>
                <c:pt idx="12">
                  <c:v>601.93700000000001</c:v>
                </c:pt>
                <c:pt idx="13">
                  <c:v>594.97500000000002</c:v>
                </c:pt>
                <c:pt idx="14">
                  <c:v>578.755</c:v>
                </c:pt>
                <c:pt idx="15">
                  <c:v>570.68899999999996</c:v>
                </c:pt>
                <c:pt idx="16">
                  <c:v>502.31900000000002</c:v>
                </c:pt>
                <c:pt idx="17">
                  <c:v>489.97199999999998</c:v>
                </c:pt>
                <c:pt idx="18">
                  <c:v>513.245</c:v>
                </c:pt>
                <c:pt idx="19">
                  <c:v>683.21299999999997</c:v>
                </c:pt>
                <c:pt idx="20">
                  <c:v>614.11599999999999</c:v>
                </c:pt>
                <c:pt idx="21">
                  <c:v>570.33699999999999</c:v>
                </c:pt>
                <c:pt idx="22">
                  <c:v>585.38699999999994</c:v>
                </c:pt>
                <c:pt idx="23">
                  <c:v>571.25300000000004</c:v>
                </c:pt>
                <c:pt idx="24">
                  <c:v>575.76099999999997</c:v>
                </c:pt>
                <c:pt idx="25">
                  <c:v>584.36500000000001</c:v>
                </c:pt>
                <c:pt idx="26">
                  <c:v>531.327</c:v>
                </c:pt>
                <c:pt idx="27">
                  <c:v>512.39700000000005</c:v>
                </c:pt>
                <c:pt idx="28">
                  <c:v>520.64599999999996</c:v>
                </c:pt>
                <c:pt idx="29">
                  <c:v>501.65899999999999</c:v>
                </c:pt>
                <c:pt idx="30">
                  <c:v>529.56399999999996</c:v>
                </c:pt>
                <c:pt idx="31">
                  <c:v>539.60699999999997</c:v>
                </c:pt>
                <c:pt idx="32">
                  <c:v>485.40100000000001</c:v>
                </c:pt>
                <c:pt idx="33">
                  <c:v>493.47</c:v>
                </c:pt>
                <c:pt idx="34">
                  <c:v>444.55700000000002</c:v>
                </c:pt>
                <c:pt idx="35">
                  <c:v>445.24200000000002</c:v>
                </c:pt>
                <c:pt idx="36">
                  <c:v>425.33300000000003</c:v>
                </c:pt>
                <c:pt idx="37">
                  <c:v>447.327</c:v>
                </c:pt>
                <c:pt idx="38">
                  <c:v>433.661</c:v>
                </c:pt>
                <c:pt idx="39">
                  <c:v>444.93400000000003</c:v>
                </c:pt>
                <c:pt idx="40">
                  <c:v>448.73700000000002</c:v>
                </c:pt>
                <c:pt idx="41">
                  <c:v>436.29500000000002</c:v>
                </c:pt>
                <c:pt idx="42">
                  <c:v>455.45699999999999</c:v>
                </c:pt>
                <c:pt idx="43">
                  <c:v>446.60700000000003</c:v>
                </c:pt>
                <c:pt idx="44">
                  <c:v>439.31</c:v>
                </c:pt>
                <c:pt idx="45">
                  <c:v>434.43299999999999</c:v>
                </c:pt>
                <c:pt idx="46">
                  <c:v>472.911</c:v>
                </c:pt>
                <c:pt idx="47">
                  <c:v>464.935</c:v>
                </c:pt>
                <c:pt idx="48">
                  <c:v>412.28399999999999</c:v>
                </c:pt>
                <c:pt idx="49">
                  <c:v>399.14299999999997</c:v>
                </c:pt>
              </c:numCache>
            </c:numRef>
          </c:val>
          <c:extLst>
            <c:ext xmlns:c16="http://schemas.microsoft.com/office/drawing/2014/chart" uri="{C3380CC4-5D6E-409C-BE32-E72D297353CC}">
              <c16:uniqueId val="{00000003-EEE1-43A3-9F4C-2A0039770AD2}"/>
            </c:ext>
          </c:extLst>
        </c:ser>
        <c:ser>
          <c:idx val="3"/>
          <c:order val="5"/>
          <c:tx>
            <c:v>Foreign bank</c:v>
          </c:tx>
          <c:spPr>
            <a:solidFill>
              <a:srgbClr val="FF000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ForeignBank'!$B$5:$BZ$5</c:f>
              <c:numCache>
                <c:formatCode>0.0</c:formatCode>
                <c:ptCount val="77"/>
                <c:pt idx="0">
                  <c:v>500.911</c:v>
                </c:pt>
                <c:pt idx="1">
                  <c:v>477.02199999999999</c:v>
                </c:pt>
                <c:pt idx="2">
                  <c:v>448.87099999999998</c:v>
                </c:pt>
                <c:pt idx="3">
                  <c:v>410.52300000000002</c:v>
                </c:pt>
                <c:pt idx="4">
                  <c:v>420.35599999999999</c:v>
                </c:pt>
                <c:pt idx="5">
                  <c:v>426.71</c:v>
                </c:pt>
                <c:pt idx="6">
                  <c:v>347.05900000000003</c:v>
                </c:pt>
                <c:pt idx="7">
                  <c:v>329.66</c:v>
                </c:pt>
                <c:pt idx="8">
                  <c:v>331.17399999999998</c:v>
                </c:pt>
                <c:pt idx="9">
                  <c:v>349.57799999999997</c:v>
                </c:pt>
                <c:pt idx="10">
                  <c:v>337.66800000000001</c:v>
                </c:pt>
                <c:pt idx="11">
                  <c:v>329.00599999999997</c:v>
                </c:pt>
                <c:pt idx="12">
                  <c:v>331.55099999999999</c:v>
                </c:pt>
                <c:pt idx="13">
                  <c:v>321.58199999999999</c:v>
                </c:pt>
                <c:pt idx="14">
                  <c:v>254.202</c:v>
                </c:pt>
                <c:pt idx="15">
                  <c:v>246.49199999999999</c:v>
                </c:pt>
                <c:pt idx="16">
                  <c:v>166.459</c:v>
                </c:pt>
                <c:pt idx="17">
                  <c:v>198.517</c:v>
                </c:pt>
                <c:pt idx="18">
                  <c:v>215.93799999999999</c:v>
                </c:pt>
                <c:pt idx="19">
                  <c:v>250.02099999999999</c:v>
                </c:pt>
                <c:pt idx="20">
                  <c:v>228.858</c:v>
                </c:pt>
                <c:pt idx="21">
                  <c:v>164.79499999999999</c:v>
                </c:pt>
                <c:pt idx="22">
                  <c:v>173.81399999999999</c:v>
                </c:pt>
                <c:pt idx="23">
                  <c:v>160.87299999999999</c:v>
                </c:pt>
                <c:pt idx="24">
                  <c:v>164.86600000000001</c:v>
                </c:pt>
                <c:pt idx="25">
                  <c:v>170.4</c:v>
                </c:pt>
                <c:pt idx="26">
                  <c:v>310.32400000000001</c:v>
                </c:pt>
                <c:pt idx="27">
                  <c:v>293.96800000000002</c:v>
                </c:pt>
                <c:pt idx="28">
                  <c:v>295.21600000000001</c:v>
                </c:pt>
                <c:pt idx="29">
                  <c:v>300.44</c:v>
                </c:pt>
                <c:pt idx="30">
                  <c:v>462.53399999999999</c:v>
                </c:pt>
                <c:pt idx="31">
                  <c:v>475.28</c:v>
                </c:pt>
                <c:pt idx="32">
                  <c:v>388.00700000000001</c:v>
                </c:pt>
                <c:pt idx="33">
                  <c:v>409.39499999999998</c:v>
                </c:pt>
                <c:pt idx="34">
                  <c:v>388.16500000000002</c:v>
                </c:pt>
                <c:pt idx="35">
                  <c:v>537.05600000000004</c:v>
                </c:pt>
                <c:pt idx="36">
                  <c:v>582.76499999999999</c:v>
                </c:pt>
                <c:pt idx="37">
                  <c:v>665.41800000000001</c:v>
                </c:pt>
                <c:pt idx="38">
                  <c:v>645.58199999999999</c:v>
                </c:pt>
                <c:pt idx="39">
                  <c:v>672.26700000000005</c:v>
                </c:pt>
                <c:pt idx="40">
                  <c:v>610.73599999999999</c:v>
                </c:pt>
                <c:pt idx="41">
                  <c:v>616.93600000000004</c:v>
                </c:pt>
                <c:pt idx="42">
                  <c:v>664.88199999999995</c:v>
                </c:pt>
                <c:pt idx="43">
                  <c:v>860.01400000000001</c:v>
                </c:pt>
                <c:pt idx="44">
                  <c:v>898.05399999999997</c:v>
                </c:pt>
                <c:pt idx="45">
                  <c:v>1038.579</c:v>
                </c:pt>
                <c:pt idx="46">
                  <c:v>1094.636</c:v>
                </c:pt>
                <c:pt idx="47">
                  <c:v>1121.4169999999999</c:v>
                </c:pt>
                <c:pt idx="48">
                  <c:v>1425.0550000000001</c:v>
                </c:pt>
                <c:pt idx="49">
                  <c:v>1439.27</c:v>
                </c:pt>
              </c:numCache>
            </c:numRef>
          </c:val>
          <c:extLst>
            <c:ext xmlns:c16="http://schemas.microsoft.com/office/drawing/2014/chart" uri="{C3380CC4-5D6E-409C-BE32-E72D297353CC}">
              <c16:uniqueId val="{00000004-EEE1-43A3-9F4C-2A0039770AD2}"/>
            </c:ext>
          </c:extLst>
        </c:ser>
        <c:ser>
          <c:idx val="4"/>
          <c:order val="6"/>
          <c:tx>
            <c:v>Foreign nonbank</c:v>
          </c:tx>
          <c:spPr>
            <a:solidFill>
              <a:schemeClr val="accent2">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ForeignNonbank'!$B$5:$BZ$5</c:f>
              <c:numCache>
                <c:formatCode>0.0</c:formatCode>
                <c:ptCount val="77"/>
                <c:pt idx="0">
                  <c:v>2003.645</c:v>
                </c:pt>
                <c:pt idx="1">
                  <c:v>1908.0889999999999</c:v>
                </c:pt>
                <c:pt idx="2">
                  <c:v>1795.4849999999999</c:v>
                </c:pt>
                <c:pt idx="3">
                  <c:v>1642.0930000000001</c:v>
                </c:pt>
                <c:pt idx="4">
                  <c:v>1681.423</c:v>
                </c:pt>
                <c:pt idx="5">
                  <c:v>1706.8409999999999</c:v>
                </c:pt>
                <c:pt idx="6">
                  <c:v>1388.2339999999999</c:v>
                </c:pt>
                <c:pt idx="7">
                  <c:v>1318.64</c:v>
                </c:pt>
                <c:pt idx="8">
                  <c:v>1324.6959999999999</c:v>
                </c:pt>
                <c:pt idx="9">
                  <c:v>1398.3109999999999</c:v>
                </c:pt>
                <c:pt idx="10">
                  <c:v>1350.674</c:v>
                </c:pt>
                <c:pt idx="11">
                  <c:v>1316.0229999999999</c:v>
                </c:pt>
                <c:pt idx="12">
                  <c:v>1326.203</c:v>
                </c:pt>
                <c:pt idx="13">
                  <c:v>1286.327</c:v>
                </c:pt>
                <c:pt idx="14">
                  <c:v>1016.808</c:v>
                </c:pt>
                <c:pt idx="15">
                  <c:v>985.96799999999996</c:v>
                </c:pt>
                <c:pt idx="16">
                  <c:v>665.83600000000001</c:v>
                </c:pt>
                <c:pt idx="17">
                  <c:v>794.06700000000001</c:v>
                </c:pt>
                <c:pt idx="18">
                  <c:v>863.75400000000002</c:v>
                </c:pt>
                <c:pt idx="19">
                  <c:v>1000.0839999999999</c:v>
                </c:pt>
                <c:pt idx="20">
                  <c:v>915.43399999999997</c:v>
                </c:pt>
                <c:pt idx="21">
                  <c:v>659.17899999999997</c:v>
                </c:pt>
                <c:pt idx="22">
                  <c:v>695.25599999999997</c:v>
                </c:pt>
                <c:pt idx="23">
                  <c:v>643.49</c:v>
                </c:pt>
                <c:pt idx="24">
                  <c:v>659.46199999999999</c:v>
                </c:pt>
                <c:pt idx="25">
                  <c:v>681.6</c:v>
                </c:pt>
                <c:pt idx="26">
                  <c:v>1241.296</c:v>
                </c:pt>
                <c:pt idx="27">
                  <c:v>1175.8710000000001</c:v>
                </c:pt>
                <c:pt idx="28">
                  <c:v>1180.865</c:v>
                </c:pt>
                <c:pt idx="29">
                  <c:v>1201.758</c:v>
                </c:pt>
                <c:pt idx="30">
                  <c:v>1850.136</c:v>
                </c:pt>
                <c:pt idx="31">
                  <c:v>1901.1179999999999</c:v>
                </c:pt>
                <c:pt idx="32">
                  <c:v>1552.03</c:v>
                </c:pt>
                <c:pt idx="33">
                  <c:v>1637.579</c:v>
                </c:pt>
                <c:pt idx="34">
                  <c:v>1552.6590000000001</c:v>
                </c:pt>
                <c:pt idx="35">
                  <c:v>2148.2249999999999</c:v>
                </c:pt>
                <c:pt idx="36">
                  <c:v>2331.0590000000002</c:v>
                </c:pt>
                <c:pt idx="37">
                  <c:v>2661.6709999999998</c:v>
                </c:pt>
                <c:pt idx="38">
                  <c:v>2582.328</c:v>
                </c:pt>
                <c:pt idx="39">
                  <c:v>2689.0680000000002</c:v>
                </c:pt>
                <c:pt idx="40">
                  <c:v>2442.944</c:v>
                </c:pt>
                <c:pt idx="41">
                  <c:v>2467.7449999999999</c:v>
                </c:pt>
                <c:pt idx="42">
                  <c:v>2659.53</c:v>
                </c:pt>
                <c:pt idx="43">
                  <c:v>3440.0549999999998</c:v>
                </c:pt>
                <c:pt idx="44">
                  <c:v>3592.2159999999999</c:v>
                </c:pt>
                <c:pt idx="45">
                  <c:v>4154.3159999999998</c:v>
                </c:pt>
                <c:pt idx="46">
                  <c:v>4378.5429999999997</c:v>
                </c:pt>
                <c:pt idx="47">
                  <c:v>4485.6670000000004</c:v>
                </c:pt>
                <c:pt idx="48">
                  <c:v>5700.22</c:v>
                </c:pt>
                <c:pt idx="49">
                  <c:v>5757.08</c:v>
                </c:pt>
              </c:numCache>
            </c:numRef>
          </c:val>
          <c:extLst>
            <c:ext xmlns:c16="http://schemas.microsoft.com/office/drawing/2014/chart" uri="{C3380CC4-5D6E-409C-BE32-E72D297353CC}">
              <c16:uniqueId val="{00000005-EEE1-43A3-9F4C-2A0039770AD2}"/>
            </c:ext>
          </c:extLst>
        </c:ser>
        <c:dLbls>
          <c:showLegendKey val="0"/>
          <c:showVal val="0"/>
          <c:showCatName val="0"/>
          <c:showSerName val="0"/>
          <c:showPercent val="0"/>
          <c:showBubbleSize val="0"/>
        </c:dLbls>
        <c:axId val="421062912"/>
        <c:axId val="421857920"/>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FX!$B$31:$BZ$31</c:f>
              <c:numCache>
                <c:formatCode>0</c:formatCode>
                <c:ptCount val="77"/>
                <c:pt idx="0">
                  <c:v>13.394750894414548</c:v>
                </c:pt>
                <c:pt idx="1">
                  <c:v>12.845664685767764</c:v>
                </c:pt>
                <c:pt idx="2">
                  <c:v>11.859360671595386</c:v>
                </c:pt>
                <c:pt idx="3">
                  <c:v>10.283773406996334</c:v>
                </c:pt>
                <c:pt idx="4">
                  <c:v>9.807708589641436</c:v>
                </c:pt>
                <c:pt idx="5">
                  <c:v>8.7314343155101675</c:v>
                </c:pt>
                <c:pt idx="6">
                  <c:v>7.5688738095238097</c:v>
                </c:pt>
                <c:pt idx="7">
                  <c:v>7.005891228732362</c:v>
                </c:pt>
                <c:pt idx="8">
                  <c:v>6.330498396855047</c:v>
                </c:pt>
                <c:pt idx="9">
                  <c:v>5.8030314283437994</c:v>
                </c:pt>
                <c:pt idx="10">
                  <c:v>5.2904157569463797</c:v>
                </c:pt>
                <c:pt idx="11">
                  <c:v>5.0032816771928106</c:v>
                </c:pt>
                <c:pt idx="12">
                  <c:v>4.9243584567070435</c:v>
                </c:pt>
                <c:pt idx="13">
                  <c:v>4.8550829366540835</c:v>
                </c:pt>
                <c:pt idx="14">
                  <c:v>4.2315533986750165</c:v>
                </c:pt>
                <c:pt idx="15">
                  <c:v>3.8986793426814708</c:v>
                </c:pt>
                <c:pt idx="16">
                  <c:v>3.3528168633664217</c:v>
                </c:pt>
                <c:pt idx="17">
                  <c:v>3.6472830867593489</c:v>
                </c:pt>
                <c:pt idx="18">
                  <c:v>4.2018531794969602</c:v>
                </c:pt>
                <c:pt idx="19">
                  <c:v>4.9708458177052259</c:v>
                </c:pt>
                <c:pt idx="20">
                  <c:v>4.881035398995083</c:v>
                </c:pt>
                <c:pt idx="21">
                  <c:v>4.7141766305174633</c:v>
                </c:pt>
                <c:pt idx="22">
                  <c:v>5.5849931008233984</c:v>
                </c:pt>
                <c:pt idx="23">
                  <c:v>5.8716369537041828</c:v>
                </c:pt>
                <c:pt idx="24">
                  <c:v>6.5100103180204876</c:v>
                </c:pt>
                <c:pt idx="25">
                  <c:v>7.0992751900510713</c:v>
                </c:pt>
                <c:pt idx="26">
                  <c:v>8.2058740395765515</c:v>
                </c:pt>
                <c:pt idx="27">
                  <c:v>8.6189295579239467</c:v>
                </c:pt>
                <c:pt idx="28">
                  <c:v>8.9741303451864685</c:v>
                </c:pt>
                <c:pt idx="29">
                  <c:v>9.4085265401279479</c:v>
                </c:pt>
                <c:pt idx="30">
                  <c:v>10.62878666063909</c:v>
                </c:pt>
                <c:pt idx="31">
                  <c:v>11.176795494522706</c:v>
                </c:pt>
                <c:pt idx="32">
                  <c:v>11.149299375259629</c:v>
                </c:pt>
                <c:pt idx="33">
                  <c:v>11.562987886992255</c:v>
                </c:pt>
                <c:pt idx="34">
                  <c:v>11.401169939974478</c:v>
                </c:pt>
                <c:pt idx="35">
                  <c:v>12.032805499581485</c:v>
                </c:pt>
                <c:pt idx="36">
                  <c:v>11.524725355155383</c:v>
                </c:pt>
                <c:pt idx="37">
                  <c:v>12.120983809645796</c:v>
                </c:pt>
                <c:pt idx="38">
                  <c:v>12.636042670110568</c:v>
                </c:pt>
                <c:pt idx="39">
                  <c:v>12.791453507250603</c:v>
                </c:pt>
                <c:pt idx="40">
                  <c:v>12.819029209730139</c:v>
                </c:pt>
                <c:pt idx="41">
                  <c:v>13.548374167907198</c:v>
                </c:pt>
                <c:pt idx="42">
                  <c:v>13.713872350039381</c:v>
                </c:pt>
                <c:pt idx="43">
                  <c:v>15.11444682044888</c:v>
                </c:pt>
                <c:pt idx="44">
                  <c:v>14.294034573170327</c:v>
                </c:pt>
                <c:pt idx="45">
                  <c:v>16.210723196338073</c:v>
                </c:pt>
                <c:pt idx="46">
                  <c:v>17.068086501299433</c:v>
                </c:pt>
                <c:pt idx="47">
                  <c:v>17.562048099497815</c:v>
                </c:pt>
                <c:pt idx="48">
                  <c:v>18.174036117169873</c:v>
                </c:pt>
                <c:pt idx="49">
                  <c:v>20.621762560258418</c:v>
                </c:pt>
              </c:numCache>
            </c:numRef>
          </c:val>
          <c:smooth val="0"/>
          <c:extLst>
            <c:ext xmlns:c16="http://schemas.microsoft.com/office/drawing/2014/chart" uri="{C3380CC4-5D6E-409C-BE32-E72D297353CC}">
              <c16:uniqueId val="{00000006-EEE1-43A3-9F4C-2A0039770AD2}"/>
            </c:ext>
          </c:extLst>
        </c:ser>
        <c:dLbls>
          <c:showLegendKey val="0"/>
          <c:showVal val="0"/>
          <c:showCatName val="0"/>
          <c:showSerName val="0"/>
          <c:showPercent val="0"/>
          <c:showBubbleSize val="0"/>
        </c:dLbls>
        <c:marker val="1"/>
        <c:smooth val="0"/>
        <c:axId val="421860096"/>
        <c:axId val="421861632"/>
      </c:lineChart>
      <c:dateAx>
        <c:axId val="421062912"/>
        <c:scaling>
          <c:orientation val="minMax"/>
        </c:scaling>
        <c:delete val="0"/>
        <c:axPos val="b"/>
        <c:numFmt formatCode="yyyy" sourceLinked="0"/>
        <c:majorTickMark val="out"/>
        <c:minorTickMark val="none"/>
        <c:tickLblPos val="nextTo"/>
        <c:crossAx val="421857920"/>
        <c:crosses val="autoZero"/>
        <c:auto val="1"/>
        <c:lblOffset val="100"/>
        <c:baseTimeUnit val="days"/>
        <c:majorUnit val="12"/>
        <c:majorTimeUnit val="months"/>
        <c:minorUnit val="12"/>
        <c:minorTimeUnit val="days"/>
      </c:dateAx>
      <c:valAx>
        <c:axId val="421857920"/>
        <c:scaling>
          <c:orientation val="minMax"/>
          <c:max val="1"/>
        </c:scaling>
        <c:delete val="0"/>
        <c:axPos val="l"/>
        <c:majorGridlines/>
        <c:title>
          <c:tx>
            <c:rich>
              <a:bodyPr rot="-5400000" vert="horz"/>
              <a:lstStyle/>
              <a:p>
                <a:pPr>
                  <a:defRPr/>
                </a:pPr>
                <a:r>
                  <a:rPr lang="en-US" b="0"/>
                  <a:t>Percent of total</a:t>
                </a:r>
              </a:p>
            </c:rich>
          </c:tx>
          <c:layout>
            <c:manualLayout>
              <c:xMode val="edge"/>
              <c:yMode val="edge"/>
              <c:x val="0"/>
              <c:y val="0.35788760254697038"/>
            </c:manualLayout>
          </c:layout>
          <c:overlay val="0"/>
        </c:title>
        <c:numFmt formatCode="0%" sourceLinked="0"/>
        <c:majorTickMark val="out"/>
        <c:minorTickMark val="none"/>
        <c:tickLblPos val="nextTo"/>
        <c:crossAx val="421062912"/>
        <c:crosses val="autoZero"/>
        <c:crossBetween val="between"/>
      </c:valAx>
      <c:dateAx>
        <c:axId val="421860096"/>
        <c:scaling>
          <c:orientation val="minMax"/>
        </c:scaling>
        <c:delete val="1"/>
        <c:axPos val="b"/>
        <c:numFmt formatCode="m/d/yyyy" sourceLinked="1"/>
        <c:majorTickMark val="out"/>
        <c:minorTickMark val="none"/>
        <c:tickLblPos val="none"/>
        <c:crossAx val="421861632"/>
        <c:crosses val="autoZero"/>
        <c:auto val="1"/>
        <c:lblOffset val="100"/>
        <c:baseTimeUnit val="days"/>
      </c:dateAx>
      <c:valAx>
        <c:axId val="421861632"/>
        <c:scaling>
          <c:orientation val="minMax"/>
        </c:scaling>
        <c:delete val="0"/>
        <c:axPos val="r"/>
        <c:title>
          <c:tx>
            <c:rich>
              <a:bodyPr rot="-5400000" vert="horz"/>
              <a:lstStyle/>
              <a:p>
                <a:pPr>
                  <a:defRPr/>
                </a:pPr>
                <a:r>
                  <a:rPr lang="en-US" b="0"/>
                  <a:t>Percent of GDP</a:t>
                </a:r>
              </a:p>
            </c:rich>
          </c:tx>
          <c:layout>
            <c:manualLayout>
              <c:xMode val="edge"/>
              <c:yMode val="edge"/>
              <c:x val="0.94141661160026757"/>
              <c:y val="0.34185137071443328"/>
            </c:manualLayout>
          </c:layout>
          <c:overlay val="0"/>
        </c:title>
        <c:numFmt formatCode="0" sourceLinked="0"/>
        <c:majorTickMark val="out"/>
        <c:minorTickMark val="none"/>
        <c:tickLblPos val="nextTo"/>
        <c:crossAx val="421860096"/>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188323063952529"/>
          <c:y val="0.15336648396608948"/>
          <c:w val="0.70024823441263473"/>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DomesticCentralBank'!$B$6:$BZ$6</c:f>
              <c:numCache>
                <c:formatCode>0.0</c:formatCode>
                <c:ptCount val="77"/>
                <c:pt idx="0">
                  <c:v>300.7</c:v>
                </c:pt>
                <c:pt idx="1">
                  <c:v>300.7</c:v>
                </c:pt>
                <c:pt idx="2">
                  <c:v>300.7</c:v>
                </c:pt>
                <c:pt idx="3">
                  <c:v>296.95999999999998</c:v>
                </c:pt>
                <c:pt idx="4">
                  <c:v>296.95999999999998</c:v>
                </c:pt>
                <c:pt idx="5">
                  <c:v>292.97000000000003</c:v>
                </c:pt>
                <c:pt idx="6">
                  <c:v>292.97000000000003</c:v>
                </c:pt>
                <c:pt idx="7">
                  <c:v>289.24</c:v>
                </c:pt>
                <c:pt idx="8">
                  <c:v>289.19</c:v>
                </c:pt>
                <c:pt idx="9">
                  <c:v>287.55</c:v>
                </c:pt>
                <c:pt idx="10">
                  <c:v>286.25</c:v>
                </c:pt>
                <c:pt idx="11">
                  <c:v>285.64</c:v>
                </c:pt>
                <c:pt idx="12">
                  <c:v>283.93</c:v>
                </c:pt>
                <c:pt idx="13">
                  <c:v>282.58</c:v>
                </c:pt>
                <c:pt idx="14">
                  <c:v>882.53</c:v>
                </c:pt>
                <c:pt idx="15">
                  <c:v>1631.77</c:v>
                </c:pt>
                <c:pt idx="16">
                  <c:v>1631.77</c:v>
                </c:pt>
                <c:pt idx="17">
                  <c:v>1627.98</c:v>
                </c:pt>
                <c:pt idx="18">
                  <c:v>1623.39</c:v>
                </c:pt>
                <c:pt idx="19">
                  <c:v>1619.6</c:v>
                </c:pt>
                <c:pt idx="20">
                  <c:v>1619.6</c:v>
                </c:pt>
                <c:pt idx="21">
                  <c:v>1607.38</c:v>
                </c:pt>
                <c:pt idx="22">
                  <c:v>1567.67</c:v>
                </c:pt>
                <c:pt idx="23">
                  <c:v>1566.2</c:v>
                </c:pt>
                <c:pt idx="24">
                  <c:v>1562.59</c:v>
                </c:pt>
                <c:pt idx="25">
                  <c:v>1562.12</c:v>
                </c:pt>
                <c:pt idx="26">
                  <c:v>1555.19</c:v>
                </c:pt>
                <c:pt idx="27">
                  <c:v>1542.11</c:v>
                </c:pt>
                <c:pt idx="28">
                  <c:v>1540.48</c:v>
                </c:pt>
                <c:pt idx="29">
                  <c:v>1540.48</c:v>
                </c:pt>
                <c:pt idx="30">
                  <c:v>1539.97</c:v>
                </c:pt>
                <c:pt idx="31">
                  <c:v>1539.97</c:v>
                </c:pt>
                <c:pt idx="32">
                  <c:v>1534.91</c:v>
                </c:pt>
                <c:pt idx="33">
                  <c:v>1534.91</c:v>
                </c:pt>
                <c:pt idx="34">
                  <c:v>1531.37</c:v>
                </c:pt>
                <c:pt idx="35">
                  <c:v>1531.37</c:v>
                </c:pt>
                <c:pt idx="36">
                  <c:v>1531.37</c:v>
                </c:pt>
                <c:pt idx="37">
                  <c:v>1531.27</c:v>
                </c:pt>
                <c:pt idx="38">
                  <c:v>1531.27</c:v>
                </c:pt>
                <c:pt idx="39">
                  <c:v>1531.27</c:v>
                </c:pt>
                <c:pt idx="40">
                  <c:v>1531.27</c:v>
                </c:pt>
                <c:pt idx="41">
                  <c:v>1531.27</c:v>
                </c:pt>
                <c:pt idx="42">
                  <c:v>1531.27</c:v>
                </c:pt>
                <c:pt idx="43">
                  <c:v>1531.27</c:v>
                </c:pt>
                <c:pt idx="44">
                  <c:v>1531.27</c:v>
                </c:pt>
                <c:pt idx="45">
                  <c:v>1531.27</c:v>
                </c:pt>
                <c:pt idx="46">
                  <c:v>1531.27</c:v>
                </c:pt>
                <c:pt idx="47">
                  <c:v>1531.27</c:v>
                </c:pt>
                <c:pt idx="48">
                  <c:v>1531.27</c:v>
                </c:pt>
                <c:pt idx="49">
                  <c:v>1527.41</c:v>
                </c:pt>
              </c:numCache>
            </c:numRef>
          </c:val>
          <c:extLst>
            <c:ext xmlns:c16="http://schemas.microsoft.com/office/drawing/2014/chart" uri="{C3380CC4-5D6E-409C-BE32-E72D297353CC}">
              <c16:uniqueId val="{00000000-EDD4-4F2F-B314-F6D694F20E49}"/>
            </c:ext>
          </c:extLst>
        </c:ser>
        <c:ser>
          <c:idx val="6"/>
          <c:order val="2"/>
          <c:tx>
            <c:v>Domestic bank</c:v>
          </c:tx>
          <c:spPr>
            <a:solidFill>
              <a:schemeClr val="accent1"/>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DomesticBank'!$B$6:$BZ$6</c:f>
              <c:numCache>
                <c:formatCode>0.0</c:formatCode>
                <c:ptCount val="77"/>
                <c:pt idx="0">
                  <c:v>3899.585</c:v>
                </c:pt>
                <c:pt idx="1">
                  <c:v>4151.3329999999996</c:v>
                </c:pt>
                <c:pt idx="2">
                  <c:v>4280.6859999999997</c:v>
                </c:pt>
                <c:pt idx="3">
                  <c:v>4436.4219999999996</c:v>
                </c:pt>
                <c:pt idx="4">
                  <c:v>4541.91</c:v>
                </c:pt>
                <c:pt idx="5">
                  <c:v>4688.2489999999998</c:v>
                </c:pt>
                <c:pt idx="6">
                  <c:v>4849.2139999999999</c:v>
                </c:pt>
                <c:pt idx="7">
                  <c:v>5021.4560000000001</c:v>
                </c:pt>
                <c:pt idx="8">
                  <c:v>5167.0140000000001</c:v>
                </c:pt>
                <c:pt idx="9">
                  <c:v>5303.0630000000001</c:v>
                </c:pt>
                <c:pt idx="10">
                  <c:v>5462.6549999999997</c:v>
                </c:pt>
                <c:pt idx="11">
                  <c:v>5622.1220000000003</c:v>
                </c:pt>
                <c:pt idx="12">
                  <c:v>6093.9030000000002</c:v>
                </c:pt>
                <c:pt idx="13">
                  <c:v>6584.768</c:v>
                </c:pt>
                <c:pt idx="14">
                  <c:v>6584.6080000000002</c:v>
                </c:pt>
                <c:pt idx="15">
                  <c:v>6501.5540000000001</c:v>
                </c:pt>
                <c:pt idx="16">
                  <c:v>6670.24</c:v>
                </c:pt>
                <c:pt idx="17">
                  <c:v>6836.9629999999997</c:v>
                </c:pt>
                <c:pt idx="18">
                  <c:v>6985.0820000000003</c:v>
                </c:pt>
                <c:pt idx="19">
                  <c:v>7156.4610000000002</c:v>
                </c:pt>
                <c:pt idx="20">
                  <c:v>7712.5</c:v>
                </c:pt>
                <c:pt idx="21">
                  <c:v>8350.1470000000008</c:v>
                </c:pt>
                <c:pt idx="22">
                  <c:v>8976.7829999999994</c:v>
                </c:pt>
                <c:pt idx="23">
                  <c:v>9539.1170000000002</c:v>
                </c:pt>
                <c:pt idx="24">
                  <c:v>9808.6919999999991</c:v>
                </c:pt>
                <c:pt idx="25">
                  <c:v>10151.467000000001</c:v>
                </c:pt>
                <c:pt idx="26">
                  <c:v>10507.793</c:v>
                </c:pt>
                <c:pt idx="27">
                  <c:v>10849.502</c:v>
                </c:pt>
                <c:pt idx="28">
                  <c:v>11395.111000000001</c:v>
                </c:pt>
                <c:pt idx="29">
                  <c:v>11975.909</c:v>
                </c:pt>
                <c:pt idx="30">
                  <c:v>12563.603999999999</c:v>
                </c:pt>
                <c:pt idx="31">
                  <c:v>13141.361999999999</c:v>
                </c:pt>
                <c:pt idx="32">
                  <c:v>13704.418</c:v>
                </c:pt>
                <c:pt idx="33">
                  <c:v>14282.637000000001</c:v>
                </c:pt>
                <c:pt idx="34">
                  <c:v>14915.298000000001</c:v>
                </c:pt>
                <c:pt idx="35">
                  <c:v>15476.482</c:v>
                </c:pt>
                <c:pt idx="36">
                  <c:v>16179.694</c:v>
                </c:pt>
                <c:pt idx="37">
                  <c:v>16925.837</c:v>
                </c:pt>
                <c:pt idx="38">
                  <c:v>17638.965</c:v>
                </c:pt>
                <c:pt idx="39">
                  <c:v>18346.946</c:v>
                </c:pt>
                <c:pt idx="40">
                  <c:v>18944.212</c:v>
                </c:pt>
                <c:pt idx="41">
                  <c:v>19601.759999999998</c:v>
                </c:pt>
                <c:pt idx="42">
                  <c:v>20266.754000000001</c:v>
                </c:pt>
                <c:pt idx="43">
                  <c:v>20915.071</c:v>
                </c:pt>
                <c:pt idx="44">
                  <c:v>21448.072</c:v>
                </c:pt>
                <c:pt idx="45">
                  <c:v>22347.671999999999</c:v>
                </c:pt>
                <c:pt idx="46">
                  <c:v>23347.401000000002</c:v>
                </c:pt>
                <c:pt idx="47">
                  <c:v>24418.911</c:v>
                </c:pt>
                <c:pt idx="48">
                  <c:v>25382.34</c:v>
                </c:pt>
                <c:pt idx="49">
                  <c:v>25936.876</c:v>
                </c:pt>
              </c:numCache>
            </c:numRef>
          </c:val>
          <c:extLst>
            <c:ext xmlns:c16="http://schemas.microsoft.com/office/drawing/2014/chart" uri="{C3380CC4-5D6E-409C-BE32-E72D297353CC}">
              <c16:uniqueId val="{00000001-EDD4-4F2F-B314-F6D694F20E49}"/>
            </c:ext>
          </c:extLst>
        </c:ser>
        <c:ser>
          <c:idx val="1"/>
          <c:order val="3"/>
          <c:tx>
            <c:v>Domestic nonbank</c:v>
          </c:tx>
          <c:spPr>
            <a:solidFill>
              <a:schemeClr val="accent1">
                <a:lumMod val="20000"/>
                <a:lumOff val="8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DomesticNonbank'!$B$6:$BZ$6</c:f>
              <c:numCache>
                <c:formatCode>0.0</c:formatCode>
                <c:ptCount val="77"/>
                <c:pt idx="0">
                  <c:v>581.64599999999996</c:v>
                </c:pt>
                <c:pt idx="1">
                  <c:v>638.14099999999996</c:v>
                </c:pt>
                <c:pt idx="2">
                  <c:v>651.96900000000005</c:v>
                </c:pt>
                <c:pt idx="3">
                  <c:v>646.66099999999994</c:v>
                </c:pt>
                <c:pt idx="4">
                  <c:v>711.67499999999995</c:v>
                </c:pt>
                <c:pt idx="5">
                  <c:v>740.89200000000005</c:v>
                </c:pt>
                <c:pt idx="6">
                  <c:v>749.99599999999998</c:v>
                </c:pt>
                <c:pt idx="7">
                  <c:v>759.56100000000004</c:v>
                </c:pt>
                <c:pt idx="8">
                  <c:v>785.60299999999995</c:v>
                </c:pt>
                <c:pt idx="9">
                  <c:v>816.95100000000002</c:v>
                </c:pt>
                <c:pt idx="10">
                  <c:v>828.45899999999995</c:v>
                </c:pt>
                <c:pt idx="11">
                  <c:v>837.91600000000005</c:v>
                </c:pt>
                <c:pt idx="12">
                  <c:v>940.66300000000001</c:v>
                </c:pt>
                <c:pt idx="13">
                  <c:v>1020.872</c:v>
                </c:pt>
                <c:pt idx="14">
                  <c:v>993.25699999999995</c:v>
                </c:pt>
                <c:pt idx="15">
                  <c:v>900.10799999999995</c:v>
                </c:pt>
                <c:pt idx="16">
                  <c:v>929.875</c:v>
                </c:pt>
                <c:pt idx="17">
                  <c:v>958.298</c:v>
                </c:pt>
                <c:pt idx="18">
                  <c:v>1006.95</c:v>
                </c:pt>
                <c:pt idx="19">
                  <c:v>1034.0550000000001</c:v>
                </c:pt>
                <c:pt idx="20">
                  <c:v>1168.1099999999999</c:v>
                </c:pt>
                <c:pt idx="21">
                  <c:v>1221.934</c:v>
                </c:pt>
                <c:pt idx="22">
                  <c:v>1318.4960000000001</c:v>
                </c:pt>
                <c:pt idx="23">
                  <c:v>1433.4590000000001</c:v>
                </c:pt>
                <c:pt idx="24">
                  <c:v>1528.588</c:v>
                </c:pt>
                <c:pt idx="25">
                  <c:v>1559.0889999999999</c:v>
                </c:pt>
                <c:pt idx="26">
                  <c:v>1581.9760000000001</c:v>
                </c:pt>
                <c:pt idx="27">
                  <c:v>1625.8630000000001</c:v>
                </c:pt>
                <c:pt idx="28">
                  <c:v>1754.1949999999999</c:v>
                </c:pt>
                <c:pt idx="29">
                  <c:v>1849.7070000000001</c:v>
                </c:pt>
                <c:pt idx="30">
                  <c:v>1936.5340000000001</c:v>
                </c:pt>
                <c:pt idx="31">
                  <c:v>2042.895</c:v>
                </c:pt>
                <c:pt idx="32">
                  <c:v>2179.7750000000001</c:v>
                </c:pt>
                <c:pt idx="33">
                  <c:v>2292.049</c:v>
                </c:pt>
                <c:pt idx="34">
                  <c:v>2356.6550000000002</c:v>
                </c:pt>
                <c:pt idx="35">
                  <c:v>2466.038</c:v>
                </c:pt>
                <c:pt idx="36">
                  <c:v>2644.9659999999999</c:v>
                </c:pt>
                <c:pt idx="37">
                  <c:v>2766.7719999999999</c:v>
                </c:pt>
                <c:pt idx="38">
                  <c:v>2891.0390000000002</c:v>
                </c:pt>
                <c:pt idx="39">
                  <c:v>3028.1990000000001</c:v>
                </c:pt>
                <c:pt idx="40">
                  <c:v>3184.6280000000002</c:v>
                </c:pt>
                <c:pt idx="41">
                  <c:v>3284.5430000000001</c:v>
                </c:pt>
                <c:pt idx="42">
                  <c:v>3352.643</c:v>
                </c:pt>
                <c:pt idx="43">
                  <c:v>3453.5279999999998</c:v>
                </c:pt>
                <c:pt idx="44">
                  <c:v>3594.7150000000001</c:v>
                </c:pt>
                <c:pt idx="45">
                  <c:v>3620.3809999999999</c:v>
                </c:pt>
                <c:pt idx="46">
                  <c:v>3559.0680000000002</c:v>
                </c:pt>
                <c:pt idx="47">
                  <c:v>3350.6529999999998</c:v>
                </c:pt>
                <c:pt idx="48">
                  <c:v>3412.51</c:v>
                </c:pt>
                <c:pt idx="49">
                  <c:v>2849.444</c:v>
                </c:pt>
              </c:numCache>
            </c:numRef>
          </c:val>
          <c:extLst>
            <c:ext xmlns:c16="http://schemas.microsoft.com/office/drawing/2014/chart" uri="{C3380CC4-5D6E-409C-BE32-E72D297353CC}">
              <c16:uniqueId val="{00000002-EDD4-4F2F-B314-F6D694F20E49}"/>
            </c:ext>
          </c:extLst>
        </c:ser>
        <c:ser>
          <c:idx val="5"/>
          <c:order val="4"/>
          <c:tx>
            <c:v>Foreign official sector</c:v>
          </c:tx>
          <c:spPr>
            <a:solidFill>
              <a:schemeClr val="accent3">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ForeignOfficial'!$B$6:$BZ$6</c:f>
              <c:numCache>
                <c:formatCode>0.0</c:formatCode>
                <c:ptCount val="77"/>
                <c:pt idx="0">
                  <c:v>381.048</c:v>
                </c:pt>
                <c:pt idx="1">
                  <c:v>215.62899999999999</c:v>
                </c:pt>
                <c:pt idx="2">
                  <c:v>214.97300000000001</c:v>
                </c:pt>
                <c:pt idx="3">
                  <c:v>210.15199999999999</c:v>
                </c:pt>
                <c:pt idx="4">
                  <c:v>212.542</c:v>
                </c:pt>
                <c:pt idx="5">
                  <c:v>214.64</c:v>
                </c:pt>
                <c:pt idx="6">
                  <c:v>219.42599999999999</c:v>
                </c:pt>
                <c:pt idx="7">
                  <c:v>214.63300000000001</c:v>
                </c:pt>
                <c:pt idx="8">
                  <c:v>212.31700000000001</c:v>
                </c:pt>
                <c:pt idx="9">
                  <c:v>215.613</c:v>
                </c:pt>
                <c:pt idx="10">
                  <c:v>215.298</c:v>
                </c:pt>
                <c:pt idx="11">
                  <c:v>216.83099999999999</c:v>
                </c:pt>
                <c:pt idx="12">
                  <c:v>213.02799999999999</c:v>
                </c:pt>
                <c:pt idx="13">
                  <c:v>212.69399999999999</c:v>
                </c:pt>
                <c:pt idx="14">
                  <c:v>209.81</c:v>
                </c:pt>
                <c:pt idx="15">
                  <c:v>206.36699999999999</c:v>
                </c:pt>
                <c:pt idx="16">
                  <c:v>197.80500000000001</c:v>
                </c:pt>
                <c:pt idx="17">
                  <c:v>194.874</c:v>
                </c:pt>
                <c:pt idx="18">
                  <c:v>190.226</c:v>
                </c:pt>
                <c:pt idx="19">
                  <c:v>182.7</c:v>
                </c:pt>
                <c:pt idx="20">
                  <c:v>180.60499999999999</c:v>
                </c:pt>
                <c:pt idx="21">
                  <c:v>205.92500000000001</c:v>
                </c:pt>
                <c:pt idx="22">
                  <c:v>210.345</c:v>
                </c:pt>
                <c:pt idx="23">
                  <c:v>225.64599999999999</c:v>
                </c:pt>
                <c:pt idx="24">
                  <c:v>236.749</c:v>
                </c:pt>
                <c:pt idx="25">
                  <c:v>235.29599999999999</c:v>
                </c:pt>
                <c:pt idx="26">
                  <c:v>234.40600000000001</c:v>
                </c:pt>
                <c:pt idx="27">
                  <c:v>232.68799999999999</c:v>
                </c:pt>
                <c:pt idx="28">
                  <c:v>239.6</c:v>
                </c:pt>
                <c:pt idx="29">
                  <c:v>244.22499999999999</c:v>
                </c:pt>
                <c:pt idx="30">
                  <c:v>246.52699999999999</c:v>
                </c:pt>
                <c:pt idx="31">
                  <c:v>244.71</c:v>
                </c:pt>
                <c:pt idx="32">
                  <c:v>243.80699999999999</c:v>
                </c:pt>
                <c:pt idx="33">
                  <c:v>246.286</c:v>
                </c:pt>
                <c:pt idx="34">
                  <c:v>246.06700000000001</c:v>
                </c:pt>
                <c:pt idx="35">
                  <c:v>264.899</c:v>
                </c:pt>
                <c:pt idx="36">
                  <c:v>262.55599999999998</c:v>
                </c:pt>
                <c:pt idx="37">
                  <c:v>271.74900000000002</c:v>
                </c:pt>
                <c:pt idx="38">
                  <c:v>306.82900000000001</c:v>
                </c:pt>
                <c:pt idx="39">
                  <c:v>335.32799999999997</c:v>
                </c:pt>
                <c:pt idx="40">
                  <c:v>349.041</c:v>
                </c:pt>
                <c:pt idx="41">
                  <c:v>359.32600000000002</c:v>
                </c:pt>
                <c:pt idx="42">
                  <c:v>390.029</c:v>
                </c:pt>
                <c:pt idx="43">
                  <c:v>407.04500000000002</c:v>
                </c:pt>
                <c:pt idx="44">
                  <c:v>632.70000000000005</c:v>
                </c:pt>
                <c:pt idx="45">
                  <c:v>626.87599999999998</c:v>
                </c:pt>
                <c:pt idx="46">
                  <c:v>607.30999999999995</c:v>
                </c:pt>
                <c:pt idx="47">
                  <c:v>655.41200000000003</c:v>
                </c:pt>
                <c:pt idx="48">
                  <c:v>669.42</c:v>
                </c:pt>
                <c:pt idx="49">
                  <c:v>679.03499999999997</c:v>
                </c:pt>
              </c:numCache>
            </c:numRef>
          </c:val>
          <c:extLst>
            <c:ext xmlns:c16="http://schemas.microsoft.com/office/drawing/2014/chart" uri="{C3380CC4-5D6E-409C-BE32-E72D297353CC}">
              <c16:uniqueId val="{00000003-EDD4-4F2F-B314-F6D694F20E49}"/>
            </c:ext>
          </c:extLst>
        </c:ser>
        <c:ser>
          <c:idx val="3"/>
          <c:order val="5"/>
          <c:tx>
            <c:v>Foreign bank</c:v>
          </c:tx>
          <c:spPr>
            <a:solidFill>
              <a:srgbClr val="FF000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ForeignBank'!$B$6:$BZ$6</c:f>
              <c:numCache>
                <c:formatCode>0.0</c:formatCode>
                <c:ptCount val="77"/>
                <c:pt idx="0">
                  <c:v>11.888999999999999</c:v>
                </c:pt>
                <c:pt idx="1">
                  <c:v>12.462999999999999</c:v>
                </c:pt>
                <c:pt idx="2">
                  <c:v>13.095000000000001</c:v>
                </c:pt>
                <c:pt idx="3">
                  <c:v>13.86</c:v>
                </c:pt>
                <c:pt idx="4">
                  <c:v>13.186</c:v>
                </c:pt>
                <c:pt idx="5">
                  <c:v>12.356999999999999</c:v>
                </c:pt>
                <c:pt idx="6">
                  <c:v>11.291</c:v>
                </c:pt>
                <c:pt idx="7">
                  <c:v>10.538</c:v>
                </c:pt>
                <c:pt idx="8">
                  <c:v>10.545</c:v>
                </c:pt>
                <c:pt idx="9">
                  <c:v>10.587999999999999</c:v>
                </c:pt>
                <c:pt idx="10">
                  <c:v>10.544</c:v>
                </c:pt>
                <c:pt idx="11">
                  <c:v>10.429</c:v>
                </c:pt>
                <c:pt idx="12">
                  <c:v>10.34</c:v>
                </c:pt>
                <c:pt idx="13">
                  <c:v>10.176</c:v>
                </c:pt>
                <c:pt idx="14">
                  <c:v>10.032</c:v>
                </c:pt>
                <c:pt idx="15">
                  <c:v>9.8279999999999994</c:v>
                </c:pt>
                <c:pt idx="16">
                  <c:v>9.3190000000000008</c:v>
                </c:pt>
                <c:pt idx="17">
                  <c:v>9.1039999999999992</c:v>
                </c:pt>
                <c:pt idx="18">
                  <c:v>9.0670000000000002</c:v>
                </c:pt>
                <c:pt idx="19">
                  <c:v>9.1029999999999998</c:v>
                </c:pt>
                <c:pt idx="20">
                  <c:v>9.1389999999999993</c:v>
                </c:pt>
                <c:pt idx="21">
                  <c:v>5.8609999999999998</c:v>
                </c:pt>
                <c:pt idx="22">
                  <c:v>5.915</c:v>
                </c:pt>
                <c:pt idx="23">
                  <c:v>5.3259999999999996</c:v>
                </c:pt>
                <c:pt idx="24">
                  <c:v>5.1390000000000002</c:v>
                </c:pt>
                <c:pt idx="25">
                  <c:v>5.1210000000000004</c:v>
                </c:pt>
                <c:pt idx="26">
                  <c:v>5.0949999999999998</c:v>
                </c:pt>
                <c:pt idx="27">
                  <c:v>5.1879999999999997</c:v>
                </c:pt>
                <c:pt idx="28">
                  <c:v>4.2359999999999998</c:v>
                </c:pt>
                <c:pt idx="29">
                  <c:v>2.9420000000000002</c:v>
                </c:pt>
                <c:pt idx="30">
                  <c:v>2.5720000000000001</c:v>
                </c:pt>
                <c:pt idx="31">
                  <c:v>1.0049999999999999</c:v>
                </c:pt>
                <c:pt idx="32">
                  <c:v>0.94499999999999995</c:v>
                </c:pt>
                <c:pt idx="33">
                  <c:v>1.085</c:v>
                </c:pt>
                <c:pt idx="34">
                  <c:v>1.1180000000000001</c:v>
                </c:pt>
                <c:pt idx="35">
                  <c:v>1.9730000000000001</c:v>
                </c:pt>
                <c:pt idx="36">
                  <c:v>1.903</c:v>
                </c:pt>
                <c:pt idx="37">
                  <c:v>2.3849999999999998</c:v>
                </c:pt>
                <c:pt idx="38">
                  <c:v>3.78</c:v>
                </c:pt>
                <c:pt idx="39">
                  <c:v>4.9409999999999998</c:v>
                </c:pt>
                <c:pt idx="40">
                  <c:v>5.4050000000000002</c:v>
                </c:pt>
                <c:pt idx="41">
                  <c:v>5.8010000000000002</c:v>
                </c:pt>
                <c:pt idx="42">
                  <c:v>6.9880000000000004</c:v>
                </c:pt>
                <c:pt idx="43">
                  <c:v>7.69</c:v>
                </c:pt>
                <c:pt idx="44">
                  <c:v>11.654999999999999</c:v>
                </c:pt>
                <c:pt idx="45">
                  <c:v>11.701000000000001</c:v>
                </c:pt>
                <c:pt idx="46">
                  <c:v>11.865</c:v>
                </c:pt>
                <c:pt idx="47">
                  <c:v>13.558999999999999</c:v>
                </c:pt>
                <c:pt idx="48">
                  <c:v>13.948</c:v>
                </c:pt>
                <c:pt idx="49">
                  <c:v>14.503</c:v>
                </c:pt>
              </c:numCache>
            </c:numRef>
          </c:val>
          <c:extLst>
            <c:ext xmlns:c16="http://schemas.microsoft.com/office/drawing/2014/chart" uri="{C3380CC4-5D6E-409C-BE32-E72D297353CC}">
              <c16:uniqueId val="{00000004-EDD4-4F2F-B314-F6D694F20E49}"/>
            </c:ext>
          </c:extLst>
        </c:ser>
        <c:ser>
          <c:idx val="4"/>
          <c:order val="6"/>
          <c:tx>
            <c:v>Foreign nonbank</c:v>
          </c:tx>
          <c:spPr>
            <a:solidFill>
              <a:schemeClr val="accent2">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ForeignNonbank'!$B$6:$BZ$6</c:f>
              <c:numCache>
                <c:formatCode>0.0</c:formatCode>
                <c:ptCount val="77"/>
                <c:pt idx="0">
                  <c:v>47.557000000000002</c:v>
                </c:pt>
                <c:pt idx="1">
                  <c:v>49.85</c:v>
                </c:pt>
                <c:pt idx="2">
                  <c:v>52.381999999999998</c:v>
                </c:pt>
                <c:pt idx="3">
                  <c:v>55.439</c:v>
                </c:pt>
                <c:pt idx="4">
                  <c:v>52.744</c:v>
                </c:pt>
                <c:pt idx="5">
                  <c:v>49.429000000000002</c:v>
                </c:pt>
                <c:pt idx="6">
                  <c:v>45.164000000000001</c:v>
                </c:pt>
                <c:pt idx="7">
                  <c:v>42.152999999999999</c:v>
                </c:pt>
                <c:pt idx="8">
                  <c:v>42.18</c:v>
                </c:pt>
                <c:pt idx="9">
                  <c:v>42.353000000000002</c:v>
                </c:pt>
                <c:pt idx="10">
                  <c:v>42.177999999999997</c:v>
                </c:pt>
                <c:pt idx="11">
                  <c:v>41.715000000000003</c:v>
                </c:pt>
                <c:pt idx="12">
                  <c:v>41.359000000000002</c:v>
                </c:pt>
                <c:pt idx="13">
                  <c:v>40.704000000000001</c:v>
                </c:pt>
                <c:pt idx="14">
                  <c:v>40.128999999999998</c:v>
                </c:pt>
                <c:pt idx="15">
                  <c:v>39.31</c:v>
                </c:pt>
                <c:pt idx="16">
                  <c:v>37.277000000000001</c:v>
                </c:pt>
                <c:pt idx="17">
                  <c:v>36.415999999999997</c:v>
                </c:pt>
                <c:pt idx="18">
                  <c:v>36.268999999999998</c:v>
                </c:pt>
                <c:pt idx="19">
                  <c:v>36.412999999999997</c:v>
                </c:pt>
                <c:pt idx="20">
                  <c:v>36.558</c:v>
                </c:pt>
                <c:pt idx="21">
                  <c:v>23.445</c:v>
                </c:pt>
                <c:pt idx="22">
                  <c:v>23.661999999999999</c:v>
                </c:pt>
                <c:pt idx="23">
                  <c:v>21.303999999999998</c:v>
                </c:pt>
                <c:pt idx="24">
                  <c:v>20.556999999999999</c:v>
                </c:pt>
                <c:pt idx="25">
                  <c:v>20.484000000000002</c:v>
                </c:pt>
                <c:pt idx="26">
                  <c:v>20.38</c:v>
                </c:pt>
                <c:pt idx="27">
                  <c:v>20.753</c:v>
                </c:pt>
                <c:pt idx="28">
                  <c:v>16.945</c:v>
                </c:pt>
                <c:pt idx="29">
                  <c:v>11.769</c:v>
                </c:pt>
                <c:pt idx="30">
                  <c:v>10.289</c:v>
                </c:pt>
                <c:pt idx="31">
                  <c:v>4.0190000000000001</c:v>
                </c:pt>
                <c:pt idx="32">
                  <c:v>3.78</c:v>
                </c:pt>
                <c:pt idx="33">
                  <c:v>4.34</c:v>
                </c:pt>
                <c:pt idx="34">
                  <c:v>4.4729999999999999</c:v>
                </c:pt>
                <c:pt idx="35">
                  <c:v>7.8920000000000003</c:v>
                </c:pt>
                <c:pt idx="36">
                  <c:v>7.6139999999999999</c:v>
                </c:pt>
                <c:pt idx="37">
                  <c:v>9.5389999999999997</c:v>
                </c:pt>
                <c:pt idx="38">
                  <c:v>15.118</c:v>
                </c:pt>
                <c:pt idx="39">
                  <c:v>19.765000000000001</c:v>
                </c:pt>
                <c:pt idx="40">
                  <c:v>21.620999999999999</c:v>
                </c:pt>
                <c:pt idx="41">
                  <c:v>23.206</c:v>
                </c:pt>
                <c:pt idx="42">
                  <c:v>27.951000000000001</c:v>
                </c:pt>
                <c:pt idx="43">
                  <c:v>30.759</c:v>
                </c:pt>
                <c:pt idx="44">
                  <c:v>46.62</c:v>
                </c:pt>
                <c:pt idx="45">
                  <c:v>46.802999999999997</c:v>
                </c:pt>
                <c:pt idx="46">
                  <c:v>47.457999999999998</c:v>
                </c:pt>
                <c:pt idx="47">
                  <c:v>54.238</c:v>
                </c:pt>
                <c:pt idx="48">
                  <c:v>55.790999999999997</c:v>
                </c:pt>
                <c:pt idx="49">
                  <c:v>58.012</c:v>
                </c:pt>
              </c:numCache>
            </c:numRef>
          </c:val>
          <c:extLst>
            <c:ext xmlns:c16="http://schemas.microsoft.com/office/drawing/2014/chart" uri="{C3380CC4-5D6E-409C-BE32-E72D297353CC}">
              <c16:uniqueId val="{00000005-EDD4-4F2F-B314-F6D694F20E49}"/>
            </c:ext>
          </c:extLst>
        </c:ser>
        <c:dLbls>
          <c:showLegendKey val="0"/>
          <c:showVal val="0"/>
          <c:showCatName val="0"/>
          <c:showSerName val="0"/>
          <c:showPercent val="0"/>
          <c:showBubbleSize val="0"/>
        </c:dLbls>
        <c:axId val="422782080"/>
        <c:axId val="422797312"/>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FX!$B$32:$BZ$32</c:f>
              <c:numCache>
                <c:formatCode>0</c:formatCode>
                <c:ptCount val="77"/>
                <c:pt idx="0">
                  <c:v>36.741106730490529</c:v>
                </c:pt>
                <c:pt idx="1">
                  <c:v>36.196526475560113</c:v>
                </c:pt>
                <c:pt idx="2">
                  <c:v>35.603295197581424</c:v>
                </c:pt>
                <c:pt idx="3">
                  <c:v>34.77584472610345</c:v>
                </c:pt>
                <c:pt idx="4">
                  <c:v>34.748460347579027</c:v>
                </c:pt>
                <c:pt idx="5">
                  <c:v>34.505847865753339</c:v>
                </c:pt>
                <c:pt idx="6">
                  <c:v>34.260528566826274</c:v>
                </c:pt>
                <c:pt idx="7">
                  <c:v>33.498433324312437</c:v>
                </c:pt>
                <c:pt idx="8">
                  <c:v>33.550039547375903</c:v>
                </c:pt>
                <c:pt idx="9">
                  <c:v>33.078774263618747</c:v>
                </c:pt>
                <c:pt idx="10">
                  <c:v>32.621657182533312</c:v>
                </c:pt>
                <c:pt idx="11">
                  <c:v>31.71087648871077</c:v>
                </c:pt>
                <c:pt idx="12">
                  <c:v>33.037097351794877</c:v>
                </c:pt>
                <c:pt idx="13">
                  <c:v>33.73069136009871</c:v>
                </c:pt>
                <c:pt idx="14">
                  <c:v>34.179753657413301</c:v>
                </c:pt>
                <c:pt idx="15">
                  <c:v>34.188299344164669</c:v>
                </c:pt>
                <c:pt idx="16">
                  <c:v>33.548448537291428</c:v>
                </c:pt>
                <c:pt idx="17">
                  <c:v>32.600596238307759</c:v>
                </c:pt>
                <c:pt idx="18">
                  <c:v>31.834598134000245</c:v>
                </c:pt>
                <c:pt idx="19">
                  <c:v>31.376082326516759</c:v>
                </c:pt>
                <c:pt idx="20">
                  <c:v>33.090351226545792</c:v>
                </c:pt>
                <c:pt idx="21">
                  <c:v>34.656074343004498</c:v>
                </c:pt>
                <c:pt idx="22">
                  <c:v>35.930327143700261</c:v>
                </c:pt>
                <c:pt idx="23">
                  <c:v>36.558052356314228</c:v>
                </c:pt>
                <c:pt idx="24">
                  <c:v>36.295326364716566</c:v>
                </c:pt>
                <c:pt idx="25">
                  <c:v>35.784558800198838</c:v>
                </c:pt>
                <c:pt idx="26">
                  <c:v>35.253838161597031</c:v>
                </c:pt>
                <c:pt idx="27">
                  <c:v>34.759713889395464</c:v>
                </c:pt>
                <c:pt idx="28">
                  <c:v>34.764321950523055</c:v>
                </c:pt>
                <c:pt idx="29">
                  <c:v>34.745704216707793</c:v>
                </c:pt>
                <c:pt idx="30">
                  <c:v>34.647365007672612</c:v>
                </c:pt>
                <c:pt idx="31">
                  <c:v>34.923127378158654</c:v>
                </c:pt>
                <c:pt idx="32">
                  <c:v>35.176754508832296</c:v>
                </c:pt>
                <c:pt idx="33">
                  <c:v>35.669555967008399</c:v>
                </c:pt>
                <c:pt idx="34">
                  <c:v>36.198541456632277</c:v>
                </c:pt>
                <c:pt idx="35">
                  <c:v>36.504730503712736</c:v>
                </c:pt>
                <c:pt idx="36">
                  <c:v>37.334541010778608</c:v>
                </c:pt>
                <c:pt idx="37">
                  <c:v>38.079599493701458</c:v>
                </c:pt>
                <c:pt idx="38">
                  <c:v>38.659050555683919</c:v>
                </c:pt>
                <c:pt idx="39">
                  <c:v>38.974698427657735</c:v>
                </c:pt>
                <c:pt idx="40">
                  <c:v>39.656088763250978</c:v>
                </c:pt>
                <c:pt idx="41">
                  <c:v>40.099426132781559</c:v>
                </c:pt>
                <c:pt idx="42">
                  <c:v>40.505165686172965</c:v>
                </c:pt>
                <c:pt idx="43">
                  <c:v>40.707830582972299</c:v>
                </c:pt>
                <c:pt idx="44">
                  <c:v>41.731548830217001</c:v>
                </c:pt>
                <c:pt idx="45">
                  <c:v>42.412776003851128</c:v>
                </c:pt>
                <c:pt idx="46">
                  <c:v>43.153555837799033</c:v>
                </c:pt>
                <c:pt idx="47">
                  <c:v>43.101219103586622</c:v>
                </c:pt>
                <c:pt idx="48">
                  <c:v>44.619392032669744</c:v>
                </c:pt>
                <c:pt idx="49">
                  <c:v>43.846324845773545</c:v>
                </c:pt>
              </c:numCache>
            </c:numRef>
          </c:val>
          <c:smooth val="0"/>
          <c:extLst>
            <c:ext xmlns:c16="http://schemas.microsoft.com/office/drawing/2014/chart" uri="{C3380CC4-5D6E-409C-BE32-E72D297353CC}">
              <c16:uniqueId val="{00000006-EDD4-4F2F-B314-F6D694F20E49}"/>
            </c:ext>
          </c:extLst>
        </c:ser>
        <c:dLbls>
          <c:showLegendKey val="0"/>
          <c:showVal val="0"/>
          <c:showCatName val="0"/>
          <c:showSerName val="0"/>
          <c:showPercent val="0"/>
          <c:showBubbleSize val="0"/>
        </c:dLbls>
        <c:marker val="1"/>
        <c:smooth val="0"/>
        <c:axId val="422825984"/>
        <c:axId val="519831936"/>
      </c:lineChart>
      <c:dateAx>
        <c:axId val="422782080"/>
        <c:scaling>
          <c:orientation val="minMax"/>
        </c:scaling>
        <c:delete val="0"/>
        <c:axPos val="b"/>
        <c:numFmt formatCode="yyyy" sourceLinked="0"/>
        <c:majorTickMark val="out"/>
        <c:minorTickMark val="none"/>
        <c:tickLblPos val="nextTo"/>
        <c:crossAx val="422797312"/>
        <c:crosses val="autoZero"/>
        <c:auto val="1"/>
        <c:lblOffset val="100"/>
        <c:baseTimeUnit val="days"/>
        <c:majorUnit val="12"/>
        <c:majorTimeUnit val="months"/>
        <c:minorUnit val="12"/>
        <c:minorTimeUnit val="days"/>
      </c:dateAx>
      <c:valAx>
        <c:axId val="422797312"/>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422782080"/>
        <c:crosses val="autoZero"/>
        <c:crossBetween val="between"/>
      </c:valAx>
      <c:dateAx>
        <c:axId val="422825984"/>
        <c:scaling>
          <c:orientation val="minMax"/>
        </c:scaling>
        <c:delete val="1"/>
        <c:axPos val="b"/>
        <c:numFmt formatCode="m/d/yyyy" sourceLinked="1"/>
        <c:majorTickMark val="out"/>
        <c:minorTickMark val="none"/>
        <c:tickLblPos val="none"/>
        <c:crossAx val="519831936"/>
        <c:crosses val="autoZero"/>
        <c:auto val="1"/>
        <c:lblOffset val="100"/>
        <c:baseTimeUnit val="days"/>
      </c:dateAx>
      <c:valAx>
        <c:axId val="519831936"/>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422825984"/>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911631497890946"/>
          <c:y val="0.15336648396608948"/>
          <c:w val="0.70450387296619565"/>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DomesticCentralBank'!$B$7:$BZ$7</c:f>
              <c:numCache>
                <c:formatCode>0.0</c:formatCode>
                <c:ptCount val="77"/>
                <c:pt idx="0">
                  <c:v>2731.7</c:v>
                </c:pt>
                <c:pt idx="1">
                  <c:v>2192.8000000000002</c:v>
                </c:pt>
                <c:pt idx="2">
                  <c:v>1725.8</c:v>
                </c:pt>
                <c:pt idx="3">
                  <c:v>991.1</c:v>
                </c:pt>
                <c:pt idx="4">
                  <c:v>3749.1</c:v>
                </c:pt>
                <c:pt idx="5">
                  <c:v>4004.9</c:v>
                </c:pt>
                <c:pt idx="6">
                  <c:v>2775.9</c:v>
                </c:pt>
                <c:pt idx="7">
                  <c:v>2613.1999999999998</c:v>
                </c:pt>
                <c:pt idx="8">
                  <c:v>2671.3</c:v>
                </c:pt>
                <c:pt idx="9">
                  <c:v>2627.9</c:v>
                </c:pt>
                <c:pt idx="10">
                  <c:v>2362.9</c:v>
                </c:pt>
                <c:pt idx="11">
                  <c:v>2461.3000000000002</c:v>
                </c:pt>
                <c:pt idx="12">
                  <c:v>1531.7</c:v>
                </c:pt>
                <c:pt idx="13">
                  <c:v>1520</c:v>
                </c:pt>
                <c:pt idx="14">
                  <c:v>1468.6</c:v>
                </c:pt>
                <c:pt idx="15">
                  <c:v>1352.3</c:v>
                </c:pt>
                <c:pt idx="16">
                  <c:v>1181.8</c:v>
                </c:pt>
                <c:pt idx="17">
                  <c:v>183.8</c:v>
                </c:pt>
                <c:pt idx="18">
                  <c:v>188.2</c:v>
                </c:pt>
                <c:pt idx="19">
                  <c:v>897.1</c:v>
                </c:pt>
                <c:pt idx="20">
                  <c:v>429.4</c:v>
                </c:pt>
                <c:pt idx="21">
                  <c:v>418.5</c:v>
                </c:pt>
                <c:pt idx="22">
                  <c:v>424.5</c:v>
                </c:pt>
                <c:pt idx="23">
                  <c:v>3600.7</c:v>
                </c:pt>
                <c:pt idx="24">
                  <c:v>2759.4</c:v>
                </c:pt>
                <c:pt idx="25">
                  <c:v>1571.9</c:v>
                </c:pt>
                <c:pt idx="26">
                  <c:v>1551.3</c:v>
                </c:pt>
                <c:pt idx="27">
                  <c:v>1336.4</c:v>
                </c:pt>
                <c:pt idx="28">
                  <c:v>1337.5</c:v>
                </c:pt>
                <c:pt idx="29">
                  <c:v>1110.0999999999999</c:v>
                </c:pt>
                <c:pt idx="30">
                  <c:v>1105.5</c:v>
                </c:pt>
                <c:pt idx="31">
                  <c:v>1169.5999999999999</c:v>
                </c:pt>
                <c:pt idx="32">
                  <c:v>1181.3</c:v>
                </c:pt>
                <c:pt idx="33">
                  <c:v>1051.3</c:v>
                </c:pt>
                <c:pt idx="34">
                  <c:v>835.3</c:v>
                </c:pt>
                <c:pt idx="35">
                  <c:v>912.7</c:v>
                </c:pt>
                <c:pt idx="36">
                  <c:v>260.89999999999998</c:v>
                </c:pt>
                <c:pt idx="37">
                  <c:v>37.4</c:v>
                </c:pt>
                <c:pt idx="38">
                  <c:v>37.9</c:v>
                </c:pt>
                <c:pt idx="39">
                  <c:v>144.69999999999999</c:v>
                </c:pt>
                <c:pt idx="40">
                  <c:v>1252.8</c:v>
                </c:pt>
                <c:pt idx="41">
                  <c:v>19.600000000000001</c:v>
                </c:pt>
                <c:pt idx="42">
                  <c:v>19</c:v>
                </c:pt>
                <c:pt idx="43">
                  <c:v>19</c:v>
                </c:pt>
                <c:pt idx="44">
                  <c:v>141.9</c:v>
                </c:pt>
                <c:pt idx="45">
                  <c:v>1537.1</c:v>
                </c:pt>
                <c:pt idx="46">
                  <c:v>1545.9</c:v>
                </c:pt>
                <c:pt idx="47">
                  <c:v>136.4</c:v>
                </c:pt>
                <c:pt idx="48">
                  <c:v>9841.7000000000007</c:v>
                </c:pt>
                <c:pt idx="49">
                  <c:v>12567.1</c:v>
                </c:pt>
              </c:numCache>
            </c:numRef>
          </c:val>
          <c:extLst>
            <c:ext xmlns:c16="http://schemas.microsoft.com/office/drawing/2014/chart" uri="{C3380CC4-5D6E-409C-BE32-E72D297353CC}">
              <c16:uniqueId val="{00000000-CC05-402A-A6F7-465863CDB846}"/>
            </c:ext>
          </c:extLst>
        </c:ser>
        <c:ser>
          <c:idx val="6"/>
          <c:order val="2"/>
          <c:tx>
            <c:v>Domestic bank</c:v>
          </c:tx>
          <c:spPr>
            <a:solidFill>
              <a:schemeClr val="accent1"/>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DomesticBank'!$B$7:$BZ$7</c:f>
              <c:numCache>
                <c:formatCode>0.0</c:formatCode>
                <c:ptCount val="77"/>
                <c:pt idx="0">
                  <c:v>23677.5</c:v>
                </c:pt>
                <c:pt idx="1">
                  <c:v>22731</c:v>
                </c:pt>
                <c:pt idx="2">
                  <c:v>25417.3</c:v>
                </c:pt>
                <c:pt idx="3">
                  <c:v>27740.3</c:v>
                </c:pt>
                <c:pt idx="4">
                  <c:v>26299.3</c:v>
                </c:pt>
                <c:pt idx="5">
                  <c:v>29859.5</c:v>
                </c:pt>
                <c:pt idx="6">
                  <c:v>32808.1</c:v>
                </c:pt>
                <c:pt idx="7">
                  <c:v>34250.9</c:v>
                </c:pt>
                <c:pt idx="8">
                  <c:v>34451</c:v>
                </c:pt>
                <c:pt idx="9">
                  <c:v>31693.7</c:v>
                </c:pt>
                <c:pt idx="10">
                  <c:v>27037</c:v>
                </c:pt>
                <c:pt idx="11">
                  <c:v>25561.4</c:v>
                </c:pt>
                <c:pt idx="12">
                  <c:v>24321</c:v>
                </c:pt>
                <c:pt idx="13">
                  <c:v>24669.1</c:v>
                </c:pt>
                <c:pt idx="14">
                  <c:v>23124.7</c:v>
                </c:pt>
                <c:pt idx="15">
                  <c:v>24018.1</c:v>
                </c:pt>
                <c:pt idx="16">
                  <c:v>24078.7</c:v>
                </c:pt>
                <c:pt idx="17">
                  <c:v>23012.5</c:v>
                </c:pt>
                <c:pt idx="18">
                  <c:v>22804.1</c:v>
                </c:pt>
                <c:pt idx="19">
                  <c:v>24898</c:v>
                </c:pt>
                <c:pt idx="20">
                  <c:v>29059</c:v>
                </c:pt>
                <c:pt idx="21">
                  <c:v>30795.9</c:v>
                </c:pt>
                <c:pt idx="22">
                  <c:v>30434.799999999999</c:v>
                </c:pt>
                <c:pt idx="23">
                  <c:v>34779.699999999997</c:v>
                </c:pt>
                <c:pt idx="24">
                  <c:v>36660.199999999997</c:v>
                </c:pt>
                <c:pt idx="25">
                  <c:v>37879.9</c:v>
                </c:pt>
                <c:pt idx="26">
                  <c:v>39161.199999999997</c:v>
                </c:pt>
                <c:pt idx="27">
                  <c:v>38237.1</c:v>
                </c:pt>
                <c:pt idx="28">
                  <c:v>42105.4</c:v>
                </c:pt>
                <c:pt idx="29">
                  <c:v>38836.6</c:v>
                </c:pt>
                <c:pt idx="30">
                  <c:v>40379.699999999997</c:v>
                </c:pt>
                <c:pt idx="31">
                  <c:v>42132</c:v>
                </c:pt>
                <c:pt idx="32">
                  <c:v>44109.8</c:v>
                </c:pt>
                <c:pt idx="33">
                  <c:v>44211.199999999997</c:v>
                </c:pt>
                <c:pt idx="34">
                  <c:v>45168.7</c:v>
                </c:pt>
                <c:pt idx="35">
                  <c:v>47882</c:v>
                </c:pt>
                <c:pt idx="36">
                  <c:v>42530.5</c:v>
                </c:pt>
                <c:pt idx="37">
                  <c:v>48303.3</c:v>
                </c:pt>
                <c:pt idx="38">
                  <c:v>52511.5</c:v>
                </c:pt>
                <c:pt idx="39">
                  <c:v>52921.5</c:v>
                </c:pt>
                <c:pt idx="40">
                  <c:v>58903.6</c:v>
                </c:pt>
                <c:pt idx="41">
                  <c:v>50014.1</c:v>
                </c:pt>
                <c:pt idx="42">
                  <c:v>49786.1</c:v>
                </c:pt>
                <c:pt idx="43">
                  <c:v>55654.6</c:v>
                </c:pt>
                <c:pt idx="44">
                  <c:v>55177.3</c:v>
                </c:pt>
                <c:pt idx="45">
                  <c:v>57302</c:v>
                </c:pt>
                <c:pt idx="46">
                  <c:v>54186.3</c:v>
                </c:pt>
                <c:pt idx="47">
                  <c:v>50139.4</c:v>
                </c:pt>
                <c:pt idx="48">
                  <c:v>57375.199999999997</c:v>
                </c:pt>
                <c:pt idx="49">
                  <c:v>57375.199999999997</c:v>
                </c:pt>
              </c:numCache>
            </c:numRef>
          </c:val>
          <c:extLst>
            <c:ext xmlns:c16="http://schemas.microsoft.com/office/drawing/2014/chart" uri="{C3380CC4-5D6E-409C-BE32-E72D297353CC}">
              <c16:uniqueId val="{00000001-CC05-402A-A6F7-465863CDB846}"/>
            </c:ext>
          </c:extLst>
        </c:ser>
        <c:ser>
          <c:idx val="1"/>
          <c:order val="3"/>
          <c:tx>
            <c:v>Domestic nonbank</c:v>
          </c:tx>
          <c:spPr>
            <a:solidFill>
              <a:schemeClr val="accent1">
                <a:lumMod val="20000"/>
                <a:lumOff val="8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DomesticNonbank'!$B$7:$BZ$7</c:f>
              <c:numCache>
                <c:formatCode>0.0</c:formatCode>
                <c:ptCount val="77"/>
                <c:pt idx="0">
                  <c:v>47691.313000000002</c:v>
                </c:pt>
                <c:pt idx="1">
                  <c:v>48019.097999999998</c:v>
                </c:pt>
                <c:pt idx="2">
                  <c:v>48816.870999999999</c:v>
                </c:pt>
                <c:pt idx="3">
                  <c:v>46774.917999999998</c:v>
                </c:pt>
                <c:pt idx="4">
                  <c:v>51372.347999999998</c:v>
                </c:pt>
                <c:pt idx="5">
                  <c:v>52255.087</c:v>
                </c:pt>
                <c:pt idx="6">
                  <c:v>52630.027999999998</c:v>
                </c:pt>
                <c:pt idx="7">
                  <c:v>55791.317999999999</c:v>
                </c:pt>
                <c:pt idx="8">
                  <c:v>60838.671000000002</c:v>
                </c:pt>
                <c:pt idx="9">
                  <c:v>64757.358</c:v>
                </c:pt>
                <c:pt idx="10">
                  <c:v>65580.221000000005</c:v>
                </c:pt>
                <c:pt idx="11">
                  <c:v>69388.051000000007</c:v>
                </c:pt>
                <c:pt idx="12">
                  <c:v>72438.092999999993</c:v>
                </c:pt>
                <c:pt idx="13">
                  <c:v>75335.055999999997</c:v>
                </c:pt>
                <c:pt idx="14">
                  <c:v>78387.971000000005</c:v>
                </c:pt>
                <c:pt idx="15">
                  <c:v>75272.383000000002</c:v>
                </c:pt>
                <c:pt idx="16">
                  <c:v>80576.394</c:v>
                </c:pt>
                <c:pt idx="17">
                  <c:v>86407.138000000006</c:v>
                </c:pt>
                <c:pt idx="18">
                  <c:v>85557.888000000006</c:v>
                </c:pt>
                <c:pt idx="19">
                  <c:v>86351.953999999998</c:v>
                </c:pt>
                <c:pt idx="20">
                  <c:v>90801.724000000002</c:v>
                </c:pt>
                <c:pt idx="21">
                  <c:v>90640.434999999998</c:v>
                </c:pt>
                <c:pt idx="22">
                  <c:v>91569.607999999993</c:v>
                </c:pt>
                <c:pt idx="23">
                  <c:v>85765.168999999994</c:v>
                </c:pt>
                <c:pt idx="24">
                  <c:v>90889.953999999998</c:v>
                </c:pt>
                <c:pt idx="25">
                  <c:v>95912.914000000004</c:v>
                </c:pt>
                <c:pt idx="26">
                  <c:v>95103.474000000002</c:v>
                </c:pt>
                <c:pt idx="27">
                  <c:v>94901.941000000006</c:v>
                </c:pt>
                <c:pt idx="28">
                  <c:v>99773.061000000002</c:v>
                </c:pt>
                <c:pt idx="29">
                  <c:v>101674.425</c:v>
                </c:pt>
                <c:pt idx="30">
                  <c:v>106015.59600000001</c:v>
                </c:pt>
                <c:pt idx="31">
                  <c:v>106727.431</c:v>
                </c:pt>
                <c:pt idx="32">
                  <c:v>109941.497</c:v>
                </c:pt>
                <c:pt idx="33">
                  <c:v>110760.939</c:v>
                </c:pt>
                <c:pt idx="34">
                  <c:v>111042.24099999999</c:v>
                </c:pt>
                <c:pt idx="35">
                  <c:v>108506.851</c:v>
                </c:pt>
                <c:pt idx="36">
                  <c:v>119174.84</c:v>
                </c:pt>
                <c:pt idx="37">
                  <c:v>115351.698</c:v>
                </c:pt>
                <c:pt idx="38">
                  <c:v>120653.372</c:v>
                </c:pt>
                <c:pt idx="39">
                  <c:v>121514.171</c:v>
                </c:pt>
                <c:pt idx="40">
                  <c:v>121025.04</c:v>
                </c:pt>
                <c:pt idx="41">
                  <c:v>127798.872</c:v>
                </c:pt>
                <c:pt idx="42">
                  <c:v>108029.96</c:v>
                </c:pt>
                <c:pt idx="43">
                  <c:v>101759.247</c:v>
                </c:pt>
                <c:pt idx="44">
                  <c:v>104240.83199999999</c:v>
                </c:pt>
                <c:pt idx="45">
                  <c:v>110994.97100000001</c:v>
                </c:pt>
                <c:pt idx="46">
                  <c:v>112832.25900000001</c:v>
                </c:pt>
                <c:pt idx="47">
                  <c:v>107311.913</c:v>
                </c:pt>
                <c:pt idx="48">
                  <c:v>102367.356</c:v>
                </c:pt>
                <c:pt idx="49">
                  <c:v>98952.891000000003</c:v>
                </c:pt>
              </c:numCache>
            </c:numRef>
          </c:val>
          <c:extLst>
            <c:ext xmlns:c16="http://schemas.microsoft.com/office/drawing/2014/chart" uri="{C3380CC4-5D6E-409C-BE32-E72D297353CC}">
              <c16:uniqueId val="{00000002-CC05-402A-A6F7-465863CDB846}"/>
            </c:ext>
          </c:extLst>
        </c:ser>
        <c:ser>
          <c:idx val="5"/>
          <c:order val="4"/>
          <c:tx>
            <c:v>Foreign official sector</c:v>
          </c:tx>
          <c:spPr>
            <a:solidFill>
              <a:schemeClr val="accent3">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ForeignOfficial'!$B$7:$BZ$7</c:f>
              <c:numCache>
                <c:formatCode>0.0</c:formatCode>
                <c:ptCount val="77"/>
                <c:pt idx="0">
                  <c:v>24522.84</c:v>
                </c:pt>
                <c:pt idx="1">
                  <c:v>25552.874</c:v>
                </c:pt>
                <c:pt idx="2">
                  <c:v>24361.638999999999</c:v>
                </c:pt>
                <c:pt idx="3">
                  <c:v>24067.934000000001</c:v>
                </c:pt>
                <c:pt idx="4">
                  <c:v>23126.715</c:v>
                </c:pt>
                <c:pt idx="5">
                  <c:v>20038.876</c:v>
                </c:pt>
                <c:pt idx="6">
                  <c:v>19855.04</c:v>
                </c:pt>
                <c:pt idx="7">
                  <c:v>19979.159</c:v>
                </c:pt>
                <c:pt idx="8">
                  <c:v>19086.754000000001</c:v>
                </c:pt>
                <c:pt idx="9">
                  <c:v>22020.519</c:v>
                </c:pt>
                <c:pt idx="10">
                  <c:v>20917.312000000002</c:v>
                </c:pt>
                <c:pt idx="11">
                  <c:v>21572.303</c:v>
                </c:pt>
                <c:pt idx="12">
                  <c:v>20626.509999999998</c:v>
                </c:pt>
                <c:pt idx="13">
                  <c:v>19047.516</c:v>
                </c:pt>
                <c:pt idx="14">
                  <c:v>19267.944</c:v>
                </c:pt>
                <c:pt idx="15">
                  <c:v>19710.725999999999</c:v>
                </c:pt>
                <c:pt idx="16">
                  <c:v>18511.280999999999</c:v>
                </c:pt>
                <c:pt idx="17">
                  <c:v>18648.292000000001</c:v>
                </c:pt>
                <c:pt idx="18">
                  <c:v>22370.532999999999</c:v>
                </c:pt>
                <c:pt idx="19">
                  <c:v>24629.379000000001</c:v>
                </c:pt>
                <c:pt idx="20">
                  <c:v>29811.972000000002</c:v>
                </c:pt>
                <c:pt idx="21">
                  <c:v>25225.964</c:v>
                </c:pt>
                <c:pt idx="22">
                  <c:v>22734.185000000001</c:v>
                </c:pt>
                <c:pt idx="23">
                  <c:v>25882.813999999998</c:v>
                </c:pt>
                <c:pt idx="24">
                  <c:v>24550.371999999999</c:v>
                </c:pt>
                <c:pt idx="25">
                  <c:v>25236.52</c:v>
                </c:pt>
                <c:pt idx="26">
                  <c:v>24009.453000000001</c:v>
                </c:pt>
                <c:pt idx="27">
                  <c:v>27636.249</c:v>
                </c:pt>
                <c:pt idx="28">
                  <c:v>26043.628000000001</c:v>
                </c:pt>
                <c:pt idx="29">
                  <c:v>24469.366999999998</c:v>
                </c:pt>
                <c:pt idx="30">
                  <c:v>26160.266</c:v>
                </c:pt>
                <c:pt idx="31">
                  <c:v>27987.896000000001</c:v>
                </c:pt>
                <c:pt idx="32">
                  <c:v>25584.171999999999</c:v>
                </c:pt>
                <c:pt idx="33">
                  <c:v>25423.931</c:v>
                </c:pt>
                <c:pt idx="34">
                  <c:v>25149.11</c:v>
                </c:pt>
                <c:pt idx="35">
                  <c:v>25749.510999999999</c:v>
                </c:pt>
                <c:pt idx="36">
                  <c:v>26384.045999999998</c:v>
                </c:pt>
                <c:pt idx="37">
                  <c:v>27250.89</c:v>
                </c:pt>
                <c:pt idx="38">
                  <c:v>28342.947</c:v>
                </c:pt>
                <c:pt idx="39">
                  <c:v>28997.588</c:v>
                </c:pt>
                <c:pt idx="40">
                  <c:v>29337.903999999999</c:v>
                </c:pt>
                <c:pt idx="41">
                  <c:v>27140.491999999998</c:v>
                </c:pt>
                <c:pt idx="42">
                  <c:v>28932.007000000001</c:v>
                </c:pt>
                <c:pt idx="43">
                  <c:v>38307.83</c:v>
                </c:pt>
                <c:pt idx="44">
                  <c:v>41281.974000000002</c:v>
                </c:pt>
                <c:pt idx="45">
                  <c:v>40076.26</c:v>
                </c:pt>
                <c:pt idx="46">
                  <c:v>48534.303999999996</c:v>
                </c:pt>
                <c:pt idx="47">
                  <c:v>55918.84</c:v>
                </c:pt>
                <c:pt idx="48">
                  <c:v>54002.745000000003</c:v>
                </c:pt>
                <c:pt idx="49">
                  <c:v>53486.565000000002</c:v>
                </c:pt>
              </c:numCache>
            </c:numRef>
          </c:val>
          <c:extLst>
            <c:ext xmlns:c16="http://schemas.microsoft.com/office/drawing/2014/chart" uri="{C3380CC4-5D6E-409C-BE32-E72D297353CC}">
              <c16:uniqueId val="{00000003-CC05-402A-A6F7-465863CDB846}"/>
            </c:ext>
          </c:extLst>
        </c:ser>
        <c:ser>
          <c:idx val="3"/>
          <c:order val="5"/>
          <c:tx>
            <c:v>Foreign bank</c:v>
          </c:tx>
          <c:spPr>
            <a:solidFill>
              <a:srgbClr val="FF000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ForeignBank'!$B$7:$BZ$7</c:f>
              <c:numCache>
                <c:formatCode>0.0</c:formatCode>
                <c:ptCount val="77"/>
                <c:pt idx="0">
                  <c:v>5296.4369999999999</c:v>
                </c:pt>
                <c:pt idx="1">
                  <c:v>6093.0209999999997</c:v>
                </c:pt>
                <c:pt idx="2">
                  <c:v>5109.9799999999996</c:v>
                </c:pt>
                <c:pt idx="3">
                  <c:v>5092.2330000000002</c:v>
                </c:pt>
                <c:pt idx="4">
                  <c:v>5182.7160000000003</c:v>
                </c:pt>
                <c:pt idx="5">
                  <c:v>5437.951</c:v>
                </c:pt>
                <c:pt idx="6">
                  <c:v>5042.6540000000005</c:v>
                </c:pt>
                <c:pt idx="7">
                  <c:v>5302.9539999999997</c:v>
                </c:pt>
                <c:pt idx="8">
                  <c:v>4044.1709999999998</c:v>
                </c:pt>
                <c:pt idx="9">
                  <c:v>5609.0479999999998</c:v>
                </c:pt>
                <c:pt idx="10">
                  <c:v>6224.8580000000002</c:v>
                </c:pt>
                <c:pt idx="11">
                  <c:v>6153.5870000000004</c:v>
                </c:pt>
                <c:pt idx="12">
                  <c:v>6322.9359999999997</c:v>
                </c:pt>
                <c:pt idx="13">
                  <c:v>6514.165</c:v>
                </c:pt>
                <c:pt idx="14">
                  <c:v>7225.7950000000001</c:v>
                </c:pt>
                <c:pt idx="15">
                  <c:v>6663.0739999999996</c:v>
                </c:pt>
                <c:pt idx="16">
                  <c:v>5656.9790000000003</c:v>
                </c:pt>
                <c:pt idx="17">
                  <c:v>5949.0029999999997</c:v>
                </c:pt>
                <c:pt idx="18">
                  <c:v>5927.5559999999996</c:v>
                </c:pt>
                <c:pt idx="19">
                  <c:v>4845.9470000000001</c:v>
                </c:pt>
                <c:pt idx="20">
                  <c:v>6751.2269999999999</c:v>
                </c:pt>
                <c:pt idx="21">
                  <c:v>5749.7740000000003</c:v>
                </c:pt>
                <c:pt idx="22">
                  <c:v>5094.1750000000002</c:v>
                </c:pt>
                <c:pt idx="23">
                  <c:v>4284.9120000000003</c:v>
                </c:pt>
                <c:pt idx="24">
                  <c:v>3834.76</c:v>
                </c:pt>
                <c:pt idx="25">
                  <c:v>4240.7030000000004</c:v>
                </c:pt>
                <c:pt idx="26">
                  <c:v>4388.0600000000004</c:v>
                </c:pt>
                <c:pt idx="27">
                  <c:v>4685.0169999999998</c:v>
                </c:pt>
                <c:pt idx="28">
                  <c:v>4796.99</c:v>
                </c:pt>
                <c:pt idx="29">
                  <c:v>4087.9110000000001</c:v>
                </c:pt>
                <c:pt idx="30">
                  <c:v>4248.7259999999997</c:v>
                </c:pt>
                <c:pt idx="31">
                  <c:v>5060.1409999999996</c:v>
                </c:pt>
                <c:pt idx="32">
                  <c:v>5830.5829999999996</c:v>
                </c:pt>
                <c:pt idx="33">
                  <c:v>6272.1729999999998</c:v>
                </c:pt>
                <c:pt idx="34">
                  <c:v>6597.06</c:v>
                </c:pt>
                <c:pt idx="35">
                  <c:v>5915.835</c:v>
                </c:pt>
                <c:pt idx="36">
                  <c:v>5939.8180000000002</c:v>
                </c:pt>
                <c:pt idx="37">
                  <c:v>6585.701</c:v>
                </c:pt>
                <c:pt idx="38">
                  <c:v>6230.375</c:v>
                </c:pt>
                <c:pt idx="39">
                  <c:v>8152.6580000000004</c:v>
                </c:pt>
                <c:pt idx="40">
                  <c:v>8902.2980000000007</c:v>
                </c:pt>
                <c:pt idx="41">
                  <c:v>7443.9639999999999</c:v>
                </c:pt>
                <c:pt idx="42">
                  <c:v>8138.759</c:v>
                </c:pt>
                <c:pt idx="43">
                  <c:v>10383.651</c:v>
                </c:pt>
                <c:pt idx="44">
                  <c:v>11897.598</c:v>
                </c:pt>
                <c:pt idx="45">
                  <c:v>11191.050999999999</c:v>
                </c:pt>
                <c:pt idx="46">
                  <c:v>14287.727000000001</c:v>
                </c:pt>
                <c:pt idx="47">
                  <c:v>14065.62</c:v>
                </c:pt>
                <c:pt idx="48">
                  <c:v>14274.891</c:v>
                </c:pt>
                <c:pt idx="49">
                  <c:v>13730.638000000001</c:v>
                </c:pt>
              </c:numCache>
            </c:numRef>
          </c:val>
          <c:extLst>
            <c:ext xmlns:c16="http://schemas.microsoft.com/office/drawing/2014/chart" uri="{C3380CC4-5D6E-409C-BE32-E72D297353CC}">
              <c16:uniqueId val="{00000004-CC05-402A-A6F7-465863CDB846}"/>
            </c:ext>
          </c:extLst>
        </c:ser>
        <c:ser>
          <c:idx val="4"/>
          <c:order val="6"/>
          <c:tx>
            <c:v>Foreign nonbank</c:v>
          </c:tx>
          <c:spPr>
            <a:solidFill>
              <a:schemeClr val="accent2">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ForeignNonbank'!$B$7:$BZ$7</c:f>
              <c:numCache>
                <c:formatCode>0.0</c:formatCode>
                <c:ptCount val="77"/>
                <c:pt idx="0">
                  <c:v>25164.151000000002</c:v>
                </c:pt>
                <c:pt idx="1">
                  <c:v>24410.883000000002</c:v>
                </c:pt>
                <c:pt idx="2">
                  <c:v>25611.383000000002</c:v>
                </c:pt>
                <c:pt idx="3">
                  <c:v>25571.846000000001</c:v>
                </c:pt>
                <c:pt idx="4">
                  <c:v>26912.031999999999</c:v>
                </c:pt>
                <c:pt idx="5">
                  <c:v>24129.697</c:v>
                </c:pt>
                <c:pt idx="6">
                  <c:v>23885.832999999999</c:v>
                </c:pt>
                <c:pt idx="7">
                  <c:v>24786.317999999999</c:v>
                </c:pt>
                <c:pt idx="8">
                  <c:v>25860.210999999999</c:v>
                </c:pt>
                <c:pt idx="9">
                  <c:v>27002.201000000001</c:v>
                </c:pt>
                <c:pt idx="10">
                  <c:v>29104.744999999999</c:v>
                </c:pt>
                <c:pt idx="11">
                  <c:v>28249.539000000001</c:v>
                </c:pt>
                <c:pt idx="12">
                  <c:v>26292.168000000001</c:v>
                </c:pt>
                <c:pt idx="13">
                  <c:v>26009.972000000002</c:v>
                </c:pt>
                <c:pt idx="14">
                  <c:v>26009.071</c:v>
                </c:pt>
                <c:pt idx="15">
                  <c:v>26286.288</c:v>
                </c:pt>
                <c:pt idx="16">
                  <c:v>25384.29</c:v>
                </c:pt>
                <c:pt idx="17">
                  <c:v>24891.593000000001</c:v>
                </c:pt>
                <c:pt idx="18">
                  <c:v>28798.537</c:v>
                </c:pt>
                <c:pt idx="19">
                  <c:v>30026.672999999999</c:v>
                </c:pt>
                <c:pt idx="20">
                  <c:v>34614.940999999999</c:v>
                </c:pt>
                <c:pt idx="21">
                  <c:v>32243.094000000001</c:v>
                </c:pt>
                <c:pt idx="22">
                  <c:v>29640.782999999999</c:v>
                </c:pt>
                <c:pt idx="23">
                  <c:v>36034.688000000002</c:v>
                </c:pt>
                <c:pt idx="24">
                  <c:v>32453.172999999999</c:v>
                </c:pt>
                <c:pt idx="25">
                  <c:v>33725.803</c:v>
                </c:pt>
                <c:pt idx="26">
                  <c:v>35369.769999999997</c:v>
                </c:pt>
                <c:pt idx="27">
                  <c:v>38943.921999999999</c:v>
                </c:pt>
                <c:pt idx="28">
                  <c:v>38135.658000000003</c:v>
                </c:pt>
                <c:pt idx="29">
                  <c:v>37022.741000000002</c:v>
                </c:pt>
                <c:pt idx="30">
                  <c:v>42319.322</c:v>
                </c:pt>
                <c:pt idx="31">
                  <c:v>42237.421999999999</c:v>
                </c:pt>
                <c:pt idx="32">
                  <c:v>39571.605000000003</c:v>
                </c:pt>
                <c:pt idx="33">
                  <c:v>39328.252999999997</c:v>
                </c:pt>
                <c:pt idx="34">
                  <c:v>40698.637000000002</c:v>
                </c:pt>
                <c:pt idx="35">
                  <c:v>41242.273999999998</c:v>
                </c:pt>
                <c:pt idx="36">
                  <c:v>43769.565000000002</c:v>
                </c:pt>
                <c:pt idx="37">
                  <c:v>46128.69</c:v>
                </c:pt>
                <c:pt idx="38">
                  <c:v>51535.23</c:v>
                </c:pt>
                <c:pt idx="39">
                  <c:v>49851.595000000001</c:v>
                </c:pt>
                <c:pt idx="40">
                  <c:v>57800.41</c:v>
                </c:pt>
                <c:pt idx="41">
                  <c:v>62580.103999999999</c:v>
                </c:pt>
                <c:pt idx="42">
                  <c:v>71178.073999999993</c:v>
                </c:pt>
                <c:pt idx="43">
                  <c:v>79275.971999999994</c:v>
                </c:pt>
                <c:pt idx="44">
                  <c:v>89783.195999999996</c:v>
                </c:pt>
                <c:pt idx="45">
                  <c:v>90340.017999999996</c:v>
                </c:pt>
                <c:pt idx="46">
                  <c:v>106574.21</c:v>
                </c:pt>
                <c:pt idx="47">
                  <c:v>103143.427</c:v>
                </c:pt>
                <c:pt idx="48">
                  <c:v>106820.308</c:v>
                </c:pt>
                <c:pt idx="49">
                  <c:v>110946.106</c:v>
                </c:pt>
              </c:numCache>
            </c:numRef>
          </c:val>
          <c:extLst>
            <c:ext xmlns:c16="http://schemas.microsoft.com/office/drawing/2014/chart" uri="{C3380CC4-5D6E-409C-BE32-E72D297353CC}">
              <c16:uniqueId val="{00000005-CC05-402A-A6F7-465863CDB846}"/>
            </c:ext>
          </c:extLst>
        </c:ser>
        <c:dLbls>
          <c:showLegendKey val="0"/>
          <c:showVal val="0"/>
          <c:showCatName val="0"/>
          <c:showSerName val="0"/>
          <c:showPercent val="0"/>
          <c:showBubbleSize val="0"/>
        </c:dLbls>
        <c:axId val="520755456"/>
        <c:axId val="520791936"/>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FX!$B$33:$BZ$33</c:f>
              <c:numCache>
                <c:formatCode>0</c:formatCode>
                <c:ptCount val="77"/>
                <c:pt idx="0">
                  <c:v>46.112935948272785</c:v>
                </c:pt>
                <c:pt idx="1">
                  <c:v>44.817697969648968</c:v>
                </c:pt>
                <c:pt idx="2">
                  <c:v>44.193041190595025</c:v>
                </c:pt>
                <c:pt idx="3">
                  <c:v>42.317872804309822</c:v>
                </c:pt>
                <c:pt idx="4">
                  <c:v>43.394321761913083</c:v>
                </c:pt>
                <c:pt idx="5">
                  <c:v>41.91182953152358</c:v>
                </c:pt>
                <c:pt idx="6">
                  <c:v>41.147573786124909</c:v>
                </c:pt>
                <c:pt idx="7">
                  <c:v>41.95835106833335</c:v>
                </c:pt>
                <c:pt idx="8">
                  <c:v>42.193910535549186</c:v>
                </c:pt>
                <c:pt idx="9">
                  <c:v>42.899648152541289</c:v>
                </c:pt>
                <c:pt idx="10">
                  <c:v>40.864882578377916</c:v>
                </c:pt>
                <c:pt idx="11">
                  <c:v>39.95493057009935</c:v>
                </c:pt>
                <c:pt idx="12">
                  <c:v>38.222228421671275</c:v>
                </c:pt>
                <c:pt idx="13">
                  <c:v>37.669359145711333</c:v>
                </c:pt>
                <c:pt idx="14">
                  <c:v>37.316418351477452</c:v>
                </c:pt>
                <c:pt idx="15">
                  <c:v>35.563170718580665</c:v>
                </c:pt>
                <c:pt idx="16">
                  <c:v>35.132931967713496</c:v>
                </c:pt>
                <c:pt idx="17">
                  <c:v>34.860153078731656</c:v>
                </c:pt>
                <c:pt idx="18">
                  <c:v>35.163202424216692</c:v>
                </c:pt>
                <c:pt idx="19">
                  <c:v>35.753738888993034</c:v>
                </c:pt>
                <c:pt idx="20">
                  <c:v>39.323455482166992</c:v>
                </c:pt>
                <c:pt idx="21">
                  <c:v>37.527357199343022</c:v>
                </c:pt>
                <c:pt idx="22">
                  <c:v>36.216757326977046</c:v>
                </c:pt>
                <c:pt idx="23">
                  <c:v>37.719035721999731</c:v>
                </c:pt>
                <c:pt idx="24">
                  <c:v>37.247794362201098</c:v>
                </c:pt>
                <c:pt idx="25">
                  <c:v>37.995759699964601</c:v>
                </c:pt>
                <c:pt idx="26">
                  <c:v>37.5804972414806</c:v>
                </c:pt>
                <c:pt idx="27">
                  <c:v>37.755839199594796</c:v>
                </c:pt>
                <c:pt idx="28">
                  <c:v>37.88802038028679</c:v>
                </c:pt>
                <c:pt idx="29">
                  <c:v>35.878116146102087</c:v>
                </c:pt>
                <c:pt idx="30">
                  <c:v>36.810313381170388</c:v>
                </c:pt>
                <c:pt idx="31">
                  <c:v>36.347260983329406</c:v>
                </c:pt>
                <c:pt idx="32">
                  <c:v>35.56012841758114</c:v>
                </c:pt>
                <c:pt idx="33">
                  <c:v>35.00113268802982</c:v>
                </c:pt>
                <c:pt idx="34">
                  <c:v>34.905545635267679</c:v>
                </c:pt>
                <c:pt idx="35">
                  <c:v>34.657529013609548</c:v>
                </c:pt>
                <c:pt idx="36">
                  <c:v>35.507074875793677</c:v>
                </c:pt>
                <c:pt idx="37">
                  <c:v>35.774509376839866</c:v>
                </c:pt>
                <c:pt idx="38">
                  <c:v>37.269154653769867</c:v>
                </c:pt>
                <c:pt idx="39">
                  <c:v>36.816793202504726</c:v>
                </c:pt>
                <c:pt idx="40">
                  <c:v>38.238948402216359</c:v>
                </c:pt>
                <c:pt idx="41">
                  <c:v>37.331532244598755</c:v>
                </c:pt>
                <c:pt idx="42">
                  <c:v>35.610276079982768</c:v>
                </c:pt>
                <c:pt idx="43">
                  <c:v>37.676308834517478</c:v>
                </c:pt>
                <c:pt idx="44">
                  <c:v>39.596603194714206</c:v>
                </c:pt>
                <c:pt idx="45">
                  <c:v>40.259805398026586</c:v>
                </c:pt>
                <c:pt idx="46">
                  <c:v>43.06136958723809</c:v>
                </c:pt>
                <c:pt idx="47">
                  <c:v>41.295625017949703</c:v>
                </c:pt>
                <c:pt idx="48">
                  <c:v>42.263513803483519</c:v>
                </c:pt>
                <c:pt idx="49">
                  <c:v>41.760391109784848</c:v>
                </c:pt>
              </c:numCache>
            </c:numRef>
          </c:val>
          <c:smooth val="0"/>
          <c:extLst>
            <c:ext xmlns:c16="http://schemas.microsoft.com/office/drawing/2014/chart" uri="{C3380CC4-5D6E-409C-BE32-E72D297353CC}">
              <c16:uniqueId val="{00000006-CC05-402A-A6F7-465863CDB846}"/>
            </c:ext>
          </c:extLst>
        </c:ser>
        <c:dLbls>
          <c:showLegendKey val="0"/>
          <c:showVal val="0"/>
          <c:showCatName val="0"/>
          <c:showSerName val="0"/>
          <c:showPercent val="0"/>
          <c:showBubbleSize val="0"/>
        </c:dLbls>
        <c:marker val="1"/>
        <c:smooth val="0"/>
        <c:axId val="520794112"/>
        <c:axId val="520823168"/>
      </c:lineChart>
      <c:dateAx>
        <c:axId val="520755456"/>
        <c:scaling>
          <c:orientation val="minMax"/>
        </c:scaling>
        <c:delete val="0"/>
        <c:axPos val="b"/>
        <c:numFmt formatCode="yyyy" sourceLinked="0"/>
        <c:majorTickMark val="out"/>
        <c:minorTickMark val="none"/>
        <c:tickLblPos val="nextTo"/>
        <c:crossAx val="520791936"/>
        <c:crosses val="autoZero"/>
        <c:auto val="1"/>
        <c:lblOffset val="100"/>
        <c:baseTimeUnit val="days"/>
        <c:majorUnit val="12"/>
        <c:majorTimeUnit val="months"/>
        <c:minorUnit val="12"/>
        <c:minorTimeUnit val="days"/>
      </c:dateAx>
      <c:valAx>
        <c:axId val="520791936"/>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20755456"/>
        <c:crosses val="autoZero"/>
        <c:crossBetween val="between"/>
      </c:valAx>
      <c:dateAx>
        <c:axId val="520794112"/>
        <c:scaling>
          <c:orientation val="minMax"/>
        </c:scaling>
        <c:delete val="1"/>
        <c:axPos val="b"/>
        <c:numFmt formatCode="m/d/yyyy" sourceLinked="1"/>
        <c:majorTickMark val="out"/>
        <c:minorTickMark val="none"/>
        <c:tickLblPos val="none"/>
        <c:crossAx val="520823168"/>
        <c:crosses val="autoZero"/>
        <c:auto val="1"/>
        <c:lblOffset val="100"/>
        <c:baseTimeUnit val="days"/>
      </c:dateAx>
      <c:valAx>
        <c:axId val="520823168"/>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20794112"/>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1.5386981633067865E-2"/>
          <c:y val="0.12744025297391948"/>
          <c:w val="0.95914737108766057"/>
          <c:h val="0.60959073198286251"/>
        </c:manualLayout>
      </c:layout>
      <c:areaChart>
        <c:grouping val="percentStacked"/>
        <c:varyColors val="0"/>
        <c:ser>
          <c:idx val="4"/>
          <c:order val="1"/>
          <c:tx>
            <c:v>Foreign nonbank</c:v>
          </c:tx>
          <c:spPr>
            <a:solidFill>
              <a:schemeClr val="accent2">
                <a:lumMod val="60000"/>
                <a:lumOff val="4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#N/A</c:v>
              </c:pt>
              <c:pt idx="1">
                <c:v>#N/A</c:v>
              </c:pt>
              <c:pt idx="2">
                <c:v>#N/A</c:v>
              </c:pt>
              <c:pt idx="3">
                <c:v>0.18885763897513391</c:v>
              </c:pt>
              <c:pt idx="4">
                <c:v>0.37853747192064113</c:v>
              </c:pt>
              <c:pt idx="5">
                <c:v>0.37442689738082935</c:v>
              </c:pt>
              <c:pt idx="6">
                <c:v>0.36780982981293292</c:v>
              </c:pt>
              <c:pt idx="7">
                <c:v>0.42352269772322065</c:v>
              </c:pt>
              <c:pt idx="8">
                <c:v>0.5156662097949164</c:v>
              </c:pt>
              <c:pt idx="9">
                <c:v>0.62838820821842645</c:v>
              </c:pt>
              <c:pt idx="10">
                <c:v>0.79789398577029658</c:v>
              </c:pt>
              <c:pt idx="11">
                <c:v>1.0038952800695939</c:v>
              </c:pt>
              <c:pt idx="12">
                <c:v>1.3780399396099823</c:v>
              </c:pt>
              <c:pt idx="13">
                <c:v>1.3557753105261432</c:v>
              </c:pt>
              <c:pt idx="14">
                <c:v>1.3099717774139366</c:v>
              </c:pt>
              <c:pt idx="15">
                <c:v>1.2631284217792755</c:v>
              </c:pt>
              <c:pt idx="16">
                <c:v>1.4840788196877601</c:v>
              </c:pt>
              <c:pt idx="17">
                <c:v>1.8334647876723473</c:v>
              </c:pt>
              <c:pt idx="18">
                <c:v>1.7026934323134246</c:v>
              </c:pt>
              <c:pt idx="19">
                <c:v>1.7670657072048084</c:v>
              </c:pt>
              <c:pt idx="20">
                <c:v>2.1243370565849982</c:v>
              </c:pt>
              <c:pt idx="21">
                <c:v>2.7675243833760086</c:v>
              </c:pt>
              <c:pt idx="22">
                <c:v>3.0198317481075518</c:v>
              </c:pt>
              <c:pt idx="23">
                <c:v>2.9179951510099054</c:v>
              </c:pt>
              <c:pt idx="24">
                <c:v>3.3174072963956007</c:v>
              </c:pt>
              <c:pt idx="25">
                <c:v>3.1452841967800058</c:v>
              </c:pt>
              <c:pt idx="26">
                <c:v>3.1375795138545444</c:v>
              </c:pt>
              <c:pt idx="27">
                <c:v>3.2060032985786981</c:v>
              </c:pt>
              <c:pt idx="28">
                <c:v>3.4458579373686575</c:v>
              </c:pt>
              <c:pt idx="29">
                <c:v>4.0419550048519213</c:v>
              </c:pt>
              <c:pt idx="30">
                <c:v>3.8511050872618067</c:v>
              </c:pt>
              <c:pt idx="31">
                <c:v>4.0934513973025384</c:v>
              </c:pt>
              <c:pt idx="32">
                <c:v>4.0578403220515815</c:v>
              </c:pt>
              <c:pt idx="33">
                <c:v>4.4901759048710392</c:v>
              </c:pt>
              <c:pt idx="34">
                <c:v>4.3350201420537724</c:v>
              </c:pt>
              <c:pt idx="35">
                <c:v>4.5432322788468271</c:v>
              </c:pt>
            </c:numLit>
          </c:val>
          <c:extLst>
            <c:ext xmlns:c16="http://schemas.microsoft.com/office/drawing/2014/chart" uri="{C3380CC4-5D6E-409C-BE32-E72D297353CC}">
              <c16:uniqueId val="{00000000-AFE0-4E7A-B0E1-44C0DAC193C0}"/>
            </c:ext>
          </c:extLst>
        </c:ser>
        <c:ser>
          <c:idx val="3"/>
          <c:order val="2"/>
          <c:tx>
            <c:v>Foreign bank</c:v>
          </c:tx>
          <c:spPr>
            <a:solidFill>
              <a:srgbClr val="FF0000"/>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0.15366229492033762</c:v>
              </c:pt>
              <c:pt idx="1">
                <c:v>0.27858543808080782</c:v>
              </c:pt>
              <c:pt idx="2">
                <c:v>0.20822404708804171</c:v>
              </c:pt>
              <c:pt idx="3">
                <c:v>0.25661447047648855</c:v>
              </c:pt>
              <c:pt idx="4">
                <c:v>0.51434611509260675</c:v>
              </c:pt>
              <c:pt idx="5">
                <c:v>0.50876078153335758</c:v>
              </c:pt>
              <c:pt idx="6">
                <c:v>0.49976969544726163</c:v>
              </c:pt>
              <c:pt idx="7">
                <c:v>0.57547078000549468</c:v>
              </c:pt>
              <c:pt idx="8">
                <c:v>0.70067280353199413</c:v>
              </c:pt>
              <c:pt idx="9">
                <c:v>0.85383629796870264</c:v>
              </c:pt>
              <c:pt idx="10">
                <c:v>1.0841560011336218</c:v>
              </c:pt>
              <c:pt idx="11">
                <c:v>1.3640647903197798</c:v>
              </c:pt>
              <c:pt idx="12">
                <c:v>1.8724420749802244</c:v>
              </c:pt>
              <c:pt idx="13">
                <c:v>1.8421895205497552</c:v>
              </c:pt>
              <c:pt idx="14">
                <c:v>1.7799529625829986</c:v>
              </c:pt>
              <c:pt idx="15">
                <c:v>1.7163035228951788</c:v>
              </c:pt>
              <c:pt idx="16">
                <c:v>2.0165247353838067</c:v>
              </c:pt>
              <c:pt idx="17">
                <c:v>2.0106420289332303</c:v>
              </c:pt>
              <c:pt idx="18">
                <c:v>1.934161876830865</c:v>
              </c:pt>
              <c:pt idx="19">
                <c:v>1.7297385940990617</c:v>
              </c:pt>
              <c:pt idx="20">
                <c:v>1.6779251382689646</c:v>
              </c:pt>
              <c:pt idx="21">
                <c:v>1.5645106276644454</c:v>
              </c:pt>
              <c:pt idx="22">
                <c:v>1.2734639138299637</c:v>
              </c:pt>
              <c:pt idx="23">
                <c:v>1.1606872881810741</c:v>
              </c:pt>
              <c:pt idx="24">
                <c:v>1.2096380360012289</c:v>
              </c:pt>
              <c:pt idx="25">
                <c:v>1.1691731698218821</c:v>
              </c:pt>
              <c:pt idx="26">
                <c:v>1.1172262351863889</c:v>
              </c:pt>
              <c:pt idx="27">
                <c:v>1.1252367570739668</c:v>
              </c:pt>
              <c:pt idx="28">
                <c:v>1.3863677685823821</c:v>
              </c:pt>
              <c:pt idx="29">
                <c:v>1.1106498487263081</c:v>
              </c:pt>
              <c:pt idx="30">
                <c:v>1.4124642200272328</c:v>
              </c:pt>
              <c:pt idx="31">
                <c:v>1.3122972943085751</c:v>
              </c:pt>
              <c:pt idx="32">
                <c:v>1.3126508945877167</c:v>
              </c:pt>
              <c:pt idx="33">
                <c:v>1.2764912115088738</c:v>
              </c:pt>
              <c:pt idx="34">
                <c:v>1.0560126233295501</c:v>
              </c:pt>
              <c:pt idx="35">
                <c:v>0.90876901517868813</c:v>
              </c:pt>
            </c:numLit>
          </c:val>
          <c:extLst>
            <c:ext xmlns:c16="http://schemas.microsoft.com/office/drawing/2014/chart" uri="{C3380CC4-5D6E-409C-BE32-E72D297353CC}">
              <c16:uniqueId val="{00000001-AFE0-4E7A-B0E1-44C0DAC193C0}"/>
            </c:ext>
          </c:extLst>
        </c:ser>
        <c:ser>
          <c:idx val="5"/>
          <c:order val="3"/>
          <c:tx>
            <c:v>Foreign official sector</c:v>
          </c:tx>
          <c:spPr>
            <a:solidFill>
              <a:schemeClr val="accent3">
                <a:lumMod val="60000"/>
                <a:lumOff val="4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30.091858236590635</c:v>
              </c:pt>
              <c:pt idx="1">
                <c:v>27.358041006175789</c:v>
              </c:pt>
              <c:pt idx="2">
                <c:v>28.034742362068027</c:v>
              </c:pt>
              <c:pt idx="3">
                <c:v>28.761011136355162</c:v>
              </c:pt>
              <c:pt idx="4">
                <c:v>28.470352779314052</c:v>
              </c:pt>
              <c:pt idx="5">
                <c:v>29.289897473625629</c:v>
              </c:pt>
              <c:pt idx="6">
                <c:v>27.047878727814247</c:v>
              </c:pt>
              <c:pt idx="7">
                <c:v>27.482355892824629</c:v>
              </c:pt>
              <c:pt idx="8">
                <c:v>26.147622129897236</c:v>
              </c:pt>
              <c:pt idx="9">
                <c:v>25.06135426084019</c:v>
              </c:pt>
              <c:pt idx="10">
                <c:v>24.861067837730879</c:v>
              </c:pt>
              <c:pt idx="11">
                <c:v>22.249753918311086</c:v>
              </c:pt>
              <c:pt idx="12">
                <c:v>19.368072033956189</c:v>
              </c:pt>
              <c:pt idx="13">
                <c:v>19.082780099831357</c:v>
              </c:pt>
              <c:pt idx="14">
                <c:v>17.645145534410826</c:v>
              </c:pt>
              <c:pt idx="15">
                <c:v>16.753392367132772</c:v>
              </c:pt>
              <c:pt idx="16">
                <c:v>16.252837812767094</c:v>
              </c:pt>
              <c:pt idx="17">
                <c:v>14.737568843603848</c:v>
              </c:pt>
              <c:pt idx="18">
                <c:v>14.710440790123092</c:v>
              </c:pt>
              <c:pt idx="19">
                <c:v>14.841100497482214</c:v>
              </c:pt>
              <c:pt idx="20">
                <c:v>14.779664894190002</c:v>
              </c:pt>
              <c:pt idx="21">
                <c:v>13.245533113358364</c:v>
              </c:pt>
              <c:pt idx="22">
                <c:v>12.399215458595485</c:v>
              </c:pt>
              <c:pt idx="23">
                <c:v>14.756342486597465</c:v>
              </c:pt>
              <c:pt idx="24">
                <c:v>14.277195072498071</c:v>
              </c:pt>
              <c:pt idx="25">
                <c:v>12.1510723028263</c:v>
              </c:pt>
              <c:pt idx="26">
                <c:v>11.650701259588377</c:v>
              </c:pt>
              <c:pt idx="27">
                <c:v>10.902169027148522</c:v>
              </c:pt>
              <c:pt idx="28">
                <c:v>10.118897087871041</c:v>
              </c:pt>
              <c:pt idx="29">
                <c:v>9.6075670269126938</c:v>
              </c:pt>
              <c:pt idx="30">
                <c:v>9.5580663933120888</c:v>
              </c:pt>
              <c:pt idx="31">
                <c:v>9.4972794631804689</c:v>
              </c:pt>
              <c:pt idx="32">
                <c:v>8.9073190074764987</c:v>
              </c:pt>
              <c:pt idx="33">
                <c:v>8.5001384110485017</c:v>
              </c:pt>
              <c:pt idx="34">
                <c:v>8.4862332089941894</c:v>
              </c:pt>
              <c:pt idx="35">
                <c:v>8.290143224361108</c:v>
              </c:pt>
            </c:numLit>
          </c:val>
          <c:extLst>
            <c:ext xmlns:c16="http://schemas.microsoft.com/office/drawing/2014/chart" uri="{C3380CC4-5D6E-409C-BE32-E72D297353CC}">
              <c16:uniqueId val="{00000002-AFE0-4E7A-B0E1-44C0DAC193C0}"/>
            </c:ext>
          </c:extLst>
        </c:ser>
        <c:ser>
          <c:idx val="1"/>
          <c:order val="4"/>
          <c:tx>
            <c:v>Domestic nonbank</c:v>
          </c:tx>
          <c:spPr>
            <a:solidFill>
              <a:schemeClr val="accent1">
                <a:lumMod val="20000"/>
                <a:lumOff val="8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c:v>
              </c:pt>
              <c:pt idx="1">
                <c:v>0</c:v>
              </c:pt>
              <c:pt idx="2">
                <c:v>0</c:v>
              </c:pt>
              <c:pt idx="3">
                <c:v>0.77789313071872646</c:v>
              </c:pt>
              <c:pt idx="4">
                <c:v>1.9398619593073478</c:v>
              </c:pt>
              <c:pt idx="5">
                <c:v>2.0304241828308336</c:v>
              </c:pt>
              <c:pt idx="6">
                <c:v>2.6118242154309281</c:v>
              </c:pt>
              <c:pt idx="7">
                <c:v>2.0384797454162609</c:v>
              </c:pt>
              <c:pt idx="8">
                <c:v>2.4107240821023512</c:v>
              </c:pt>
              <c:pt idx="9">
                <c:v>1.6139083506365615</c:v>
              </c:pt>
              <c:pt idx="10">
                <c:v>0.86102008002951991</c:v>
              </c:pt>
              <c:pt idx="11">
                <c:v>0.91434144041594423</c:v>
              </c:pt>
              <c:pt idx="12">
                <c:v>0.41044572373818544</c:v>
              </c:pt>
              <c:pt idx="13">
                <c:v>0.42666587109293047</c:v>
              </c:pt>
              <c:pt idx="14">
                <c:v>0.66378034040993161</c:v>
              </c:pt>
              <c:pt idx="15">
                <c:v>1.3428328257792201</c:v>
              </c:pt>
              <c:pt idx="16">
                <c:v>1.6439846381606338</c:v>
              </c:pt>
              <c:pt idx="17">
                <c:v>1.3612965862393218</c:v>
              </c:pt>
              <c:pt idx="18">
                <c:v>1.4843415201017429</c:v>
              </c:pt>
              <c:pt idx="19">
                <c:v>1.7697669439456096</c:v>
              </c:pt>
              <c:pt idx="20">
                <c:v>2.7025550809737977</c:v>
              </c:pt>
              <c:pt idx="21">
                <c:v>2.2804035047425111</c:v>
              </c:pt>
              <c:pt idx="22">
                <c:v>2.370557226162604</c:v>
              </c:pt>
              <c:pt idx="23">
                <c:v>2.2597626846700867</c:v>
              </c:pt>
              <c:pt idx="24">
                <c:v>2.22822685795113</c:v>
              </c:pt>
              <c:pt idx="25">
                <c:v>2.1858775516347895</c:v>
              </c:pt>
              <c:pt idx="26">
                <c:v>2.591148574125453</c:v>
              </c:pt>
              <c:pt idx="27">
                <c:v>2.7036436534551007</c:v>
              </c:pt>
              <c:pt idx="28">
                <c:v>3.1488172782731012</c:v>
              </c:pt>
              <c:pt idx="29">
                <c:v>3.2735249846100456</c:v>
              </c:pt>
              <c:pt idx="30">
                <c:v>3.2415258414902852</c:v>
              </c:pt>
              <c:pt idx="31">
                <c:v>3.1014337254381279</c:v>
              </c:pt>
              <c:pt idx="32">
                <c:v>3.1985479677891795</c:v>
              </c:pt>
              <c:pt idx="33">
                <c:v>3.0832289020142274</c:v>
              </c:pt>
              <c:pt idx="34">
                <c:v>2.9880334125898371</c:v>
              </c:pt>
              <c:pt idx="35">
                <c:v>2.9875727666939498</c:v>
              </c:pt>
            </c:numLit>
          </c:val>
          <c:extLst>
            <c:ext xmlns:c16="http://schemas.microsoft.com/office/drawing/2014/chart" uri="{C3380CC4-5D6E-409C-BE32-E72D297353CC}">
              <c16:uniqueId val="{00000003-AFE0-4E7A-B0E1-44C0DAC193C0}"/>
            </c:ext>
          </c:extLst>
        </c:ser>
        <c:ser>
          <c:idx val="6"/>
          <c:order val="5"/>
          <c:tx>
            <c:v>Domestic bank</c:v>
          </c:tx>
          <c:spPr>
            <a:solidFill>
              <a:schemeClr val="accent1"/>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20.37593841070094</c:v>
              </c:pt>
              <c:pt idx="1">
                <c:v>19.178269008395169</c:v>
              </c:pt>
              <c:pt idx="2">
                <c:v>18.154302905309009</c:v>
              </c:pt>
              <c:pt idx="3">
                <c:v>18.082113548611218</c:v>
              </c:pt>
              <c:pt idx="4">
                <c:v>16.535088060945498</c:v>
              </c:pt>
              <c:pt idx="5">
                <c:v>15.780667128837068</c:v>
              </c:pt>
              <c:pt idx="6">
                <c:v>14.954126730334458</c:v>
              </c:pt>
              <c:pt idx="7">
                <c:v>14.172763963819548</c:v>
              </c:pt>
              <c:pt idx="8">
                <c:v>13.301278834831942</c:v>
              </c:pt>
              <c:pt idx="9">
                <c:v>13.107751983299201</c:v>
              </c:pt>
              <c:pt idx="10">
                <c:v>12.694677635515818</c:v>
              </c:pt>
              <c:pt idx="11">
                <c:v>11.588187502207777</c:v>
              </c:pt>
              <c:pt idx="12">
                <c:v>10.717563213234568</c:v>
              </c:pt>
              <c:pt idx="13">
                <c:v>10.382465554754576</c:v>
              </c:pt>
              <c:pt idx="14">
                <c:v>9.9816114498421182</c:v>
              </c:pt>
              <c:pt idx="15">
                <c:v>9.3419205759913186</c:v>
              </c:pt>
              <c:pt idx="16">
                <c:v>8.8709099836136165</c:v>
              </c:pt>
              <c:pt idx="17">
                <c:v>8.5689681977006309</c:v>
              </c:pt>
              <c:pt idx="18">
                <c:v>8.533528923338249</c:v>
              </c:pt>
              <c:pt idx="19">
                <c:v>8.0464046753963547</c:v>
              </c:pt>
              <c:pt idx="20">
                <c:v>7.5288077779671969</c:v>
              </c:pt>
              <c:pt idx="21">
                <c:v>7.1066545081603749</c:v>
              </c:pt>
              <c:pt idx="22">
                <c:v>6.5582062268166865</c:v>
              </c:pt>
              <c:pt idx="23">
                <c:v>6.2529477498085351</c:v>
              </c:pt>
              <c:pt idx="24">
                <c:v>6.4854780720731799</c:v>
              </c:pt>
              <c:pt idx="25">
                <c:v>6.2910627633012624</c:v>
              </c:pt>
              <c:pt idx="26">
                <c:v>5.8443134885582957</c:v>
              </c:pt>
              <c:pt idx="27">
                <c:v>5.4364453640612194</c:v>
              </c:pt>
              <c:pt idx="28">
                <c:v>4.6102756870612875</c:v>
              </c:pt>
              <c:pt idx="29">
                <c:v>4.1893964754847834</c:v>
              </c:pt>
              <c:pt idx="30">
                <c:v>4.0486826379092076</c:v>
              </c:pt>
              <c:pt idx="31">
                <c:v>3.7529898276059992</c:v>
              </c:pt>
              <c:pt idx="32">
                <c:v>3.6601993834088247</c:v>
              </c:pt>
              <c:pt idx="33">
                <c:v>3.3667825617188067</c:v>
              </c:pt>
              <c:pt idx="34">
                <c:v>3.3210247327683082</c:v>
              </c:pt>
              <c:pt idx="35">
                <c:v>3.2062447514460186</c:v>
              </c:pt>
            </c:numLit>
          </c:val>
          <c:extLst>
            <c:ext xmlns:c16="http://schemas.microsoft.com/office/drawing/2014/chart" uri="{C3380CC4-5D6E-409C-BE32-E72D297353CC}">
              <c16:uniqueId val="{00000004-AFE0-4E7A-B0E1-44C0DAC193C0}"/>
            </c:ext>
          </c:extLst>
        </c:ser>
        <c:ser>
          <c:idx val="2"/>
          <c:order val="6"/>
          <c:tx>
            <c:v>Domestic central bank</c:v>
          </c:tx>
          <c:spPr>
            <a:solidFill>
              <a:srgbClr val="00B050"/>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17.241558955210394</c:v>
              </c:pt>
              <c:pt idx="1">
                <c:v>16.867134390118693</c:v>
              </c:pt>
              <c:pt idx="2">
                <c:v>13.320993400112949</c:v>
              </c:pt>
              <c:pt idx="3">
                <c:v>13.080263696971953</c:v>
              </c:pt>
              <c:pt idx="4">
                <c:v>13.057196772007456</c:v>
              </c:pt>
              <c:pt idx="5">
                <c:v>12.669882995430173</c:v>
              </c:pt>
              <c:pt idx="6">
                <c:v>12.390488110137674</c:v>
              </c:pt>
              <c:pt idx="7">
                <c:v>11.920328456947518</c:v>
              </c:pt>
              <c:pt idx="8">
                <c:v>11.667444404303152</c:v>
              </c:pt>
              <c:pt idx="9">
                <c:v>11.494126775800503</c:v>
              </c:pt>
              <c:pt idx="10">
                <c:v>11.344652686036131</c:v>
              </c:pt>
              <c:pt idx="11">
                <c:v>10.715385097837927</c:v>
              </c:pt>
              <c:pt idx="12">
                <c:v>10.604150026806131</c:v>
              </c:pt>
              <c:pt idx="13">
                <c:v>10.124849647974923</c:v>
              </c:pt>
              <c:pt idx="14">
                <c:v>9.6641771255616309</c:v>
              </c:pt>
              <c:pt idx="15">
                <c:v>8.6587963585475567</c:v>
              </c:pt>
              <c:pt idx="16">
                <c:v>8.4152724434062858</c:v>
              </c:pt>
              <c:pt idx="17">
                <c:v>7.7851572363103845</c:v>
              </c:pt>
              <c:pt idx="18">
                <c:v>7.4630009200612957</c:v>
              </c:pt>
              <c:pt idx="19">
                <c:v>7.0852553661891795</c:v>
              </c:pt>
              <c:pt idx="20">
                <c:v>6.7332943385235824</c:v>
              </c:pt>
              <c:pt idx="21">
                <c:v>6.3323911248968194</c:v>
              </c:pt>
              <c:pt idx="22">
                <c:v>5.9807566521858622</c:v>
              </c:pt>
              <c:pt idx="23">
                <c:v>5.7263841541903009</c:v>
              </c:pt>
              <c:pt idx="24">
                <c:v>5.5508320834780474</c:v>
              </c:pt>
              <c:pt idx="25">
                <c:v>5.2994789951700545</c:v>
              </c:pt>
              <c:pt idx="26">
                <c:v>5.1469948195091799</c:v>
              </c:pt>
              <c:pt idx="27">
                <c:v>4.9996967642966972</c:v>
              </c:pt>
              <c:pt idx="28">
                <c:v>4.7871321886768374</c:v>
              </c:pt>
              <c:pt idx="29">
                <c:v>4.6387796603394609</c:v>
              </c:pt>
              <c:pt idx="30">
                <c:v>4.4877336288865761</c:v>
              </c:pt>
              <c:pt idx="31">
                <c:v>4.3274555364936926</c:v>
              </c:pt>
              <c:pt idx="32">
                <c:v>4.1880528361549869</c:v>
              </c:pt>
              <c:pt idx="33">
                <c:v>4.1844421364942299</c:v>
              </c:pt>
              <c:pt idx="34">
                <c:v>4.2485557583782665</c:v>
              </c:pt>
              <c:pt idx="35">
                <c:v>4.4476195996338994</c:v>
              </c:pt>
            </c:numLit>
          </c:val>
          <c:extLst>
            <c:ext xmlns:c16="http://schemas.microsoft.com/office/drawing/2014/chart" uri="{C3380CC4-5D6E-409C-BE32-E72D297353CC}">
              <c16:uniqueId val="{00000005-AFE0-4E7A-B0E1-44C0DAC193C0}"/>
            </c:ext>
          </c:extLst>
        </c:ser>
        <c:dLbls>
          <c:showLegendKey val="0"/>
          <c:showVal val="0"/>
          <c:showCatName val="0"/>
          <c:showSerName val="0"/>
          <c:showPercent val="0"/>
          <c:showBubbleSize val="0"/>
        </c:dLbls>
        <c:axId val="520896896"/>
        <c:axId val="521669248"/>
      </c:areaChart>
      <c:lineChart>
        <c:grouping val="stacked"/>
        <c:varyColors val="0"/>
        <c:ser>
          <c:idx val="0"/>
          <c:order val="0"/>
          <c:tx>
            <c:v>Total debt (rhs)</c:v>
          </c:tx>
          <c:spPr>
            <a:ln>
              <a:solidFill>
                <a:schemeClr val="tx1"/>
              </a:solidFill>
            </a:ln>
          </c:spPr>
          <c:marker>
            <c:symbol val="none"/>
          </c:marke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c:v>
              </c:pt>
              <c:pt idx="1">
                <c:v>0</c:v>
              </c:pt>
              <c:pt idx="2">
                <c:v>0</c:v>
              </c:pt>
              <c:pt idx="3">
                <c:v>61.14675362210906</c:v>
              </c:pt>
              <c:pt idx="4">
                <c:v>60.895383158587592</c:v>
              </c:pt>
              <c:pt idx="5">
                <c:v>60.65405945963753</c:v>
              </c:pt>
              <c:pt idx="6">
                <c:v>57.871897308977296</c:v>
              </c:pt>
              <c:pt idx="7">
                <c:v>56.612921536736522</c:v>
              </c:pt>
              <c:pt idx="8">
                <c:v>54.743408464461574</c:v>
              </c:pt>
              <c:pt idx="9">
                <c:v>52.759365876763574</c:v>
              </c:pt>
              <c:pt idx="10">
                <c:v>51.643468226216093</c:v>
              </c:pt>
              <c:pt idx="11">
                <c:v>47.835628029162145</c:v>
              </c:pt>
              <c:pt idx="12">
                <c:v>44.350713012325336</c:v>
              </c:pt>
              <c:pt idx="13">
                <c:v>43.214726004729762</c:v>
              </c:pt>
              <c:pt idx="14">
                <c:v>41.044639190221474</c:v>
              </c:pt>
              <c:pt idx="15">
                <c:v>39.076374072125311</c:v>
              </c:pt>
              <c:pt idx="16">
                <c:v>38.683608433019295</c:v>
              </c:pt>
              <c:pt idx="17">
                <c:v>36.297097680459913</c:v>
              </c:pt>
              <c:pt idx="18">
                <c:v>35.828167462768448</c:v>
              </c:pt>
              <c:pt idx="19">
                <c:v>35.239331784317216</c:v>
              </c:pt>
              <c:pt idx="20">
                <c:v>35.546584286508484</c:v>
              </c:pt>
              <c:pt idx="21">
                <c:v>33.297017262198501</c:v>
              </c:pt>
              <c:pt idx="22">
                <c:v>31.602031225698141</c:v>
              </c:pt>
              <c:pt idx="23">
                <c:v>33.074119514457365</c:v>
              </c:pt>
              <c:pt idx="24">
                <c:v>33.068777418397204</c:v>
              </c:pt>
              <c:pt idx="25">
                <c:v>30.241948979534229</c:v>
              </c:pt>
              <c:pt idx="26">
                <c:v>29.487963890822186</c:v>
              </c:pt>
              <c:pt idx="27">
                <c:v>28.373194864614195</c:v>
              </c:pt>
              <c:pt idx="28">
                <c:v>27.497347947833212</c:v>
              </c:pt>
              <c:pt idx="29">
                <c:v>26.861873000925186</c:v>
              </c:pt>
              <c:pt idx="30">
                <c:v>26.599577808887187</c:v>
              </c:pt>
              <c:pt idx="31">
                <c:v>26.084907244329489</c:v>
              </c:pt>
              <c:pt idx="32">
                <c:v>25.324610411468825</c:v>
              </c:pt>
              <c:pt idx="33">
                <c:v>24.901259127655695</c:v>
              </c:pt>
              <c:pt idx="34">
                <c:v>24.434879878113922</c:v>
              </c:pt>
              <c:pt idx="35">
                <c:v>24.383581636160429</c:v>
              </c:pt>
            </c:numLit>
          </c:val>
          <c:smooth val="0"/>
          <c:extLst>
            <c:ext xmlns:c16="http://schemas.microsoft.com/office/drawing/2014/chart" uri="{C3380CC4-5D6E-409C-BE32-E72D297353CC}">
              <c16:uniqueId val="{00000006-AFE0-4E7A-B0E1-44C0DAC193C0}"/>
            </c:ext>
          </c:extLst>
        </c:ser>
        <c:dLbls>
          <c:showLegendKey val="0"/>
          <c:showVal val="0"/>
          <c:showCatName val="0"/>
          <c:showSerName val="0"/>
          <c:showPercent val="0"/>
          <c:showBubbleSize val="0"/>
        </c:dLbls>
        <c:marker val="1"/>
        <c:smooth val="0"/>
        <c:axId val="521680000"/>
        <c:axId val="521681536"/>
      </c:lineChart>
      <c:dateAx>
        <c:axId val="520896896"/>
        <c:scaling>
          <c:orientation val="minMax"/>
        </c:scaling>
        <c:delete val="0"/>
        <c:axPos val="b"/>
        <c:numFmt formatCode="yyyy" sourceLinked="0"/>
        <c:majorTickMark val="out"/>
        <c:minorTickMark val="none"/>
        <c:tickLblPos val="nextTo"/>
        <c:txPr>
          <a:bodyPr/>
          <a:lstStyle/>
          <a:p>
            <a:pPr>
              <a:defRPr sz="800"/>
            </a:pPr>
            <a:endParaRPr lang="en-US"/>
          </a:p>
        </c:txPr>
        <c:crossAx val="521669248"/>
        <c:crosses val="autoZero"/>
        <c:auto val="1"/>
        <c:lblOffset val="100"/>
        <c:baseTimeUnit val="days"/>
        <c:majorUnit val="12"/>
        <c:majorTimeUnit val="months"/>
        <c:minorUnit val="12"/>
        <c:minorTimeUnit val="days"/>
      </c:dateAx>
      <c:valAx>
        <c:axId val="521669248"/>
        <c:scaling>
          <c:orientation val="minMax"/>
          <c:max val="1"/>
        </c:scaling>
        <c:delete val="0"/>
        <c:axPos val="l"/>
        <c:majorGridlines/>
        <c:numFmt formatCode="0%" sourceLinked="0"/>
        <c:majorTickMark val="out"/>
        <c:minorTickMark val="none"/>
        <c:tickLblPos val="nextTo"/>
        <c:txPr>
          <a:bodyPr/>
          <a:lstStyle/>
          <a:p>
            <a:pPr>
              <a:defRPr sz="800"/>
            </a:pPr>
            <a:endParaRPr lang="en-US"/>
          </a:p>
        </c:txPr>
        <c:crossAx val="520896896"/>
        <c:crosses val="autoZero"/>
        <c:crossBetween val="midCat"/>
      </c:valAx>
      <c:dateAx>
        <c:axId val="521680000"/>
        <c:scaling>
          <c:orientation val="minMax"/>
        </c:scaling>
        <c:delete val="1"/>
        <c:axPos val="b"/>
        <c:numFmt formatCode="General" sourceLinked="1"/>
        <c:majorTickMark val="out"/>
        <c:minorTickMark val="none"/>
        <c:tickLblPos val="none"/>
        <c:crossAx val="521681536"/>
        <c:crosses val="autoZero"/>
        <c:auto val="1"/>
        <c:lblOffset val="100"/>
        <c:baseTimeUnit val="days"/>
      </c:dateAx>
      <c:valAx>
        <c:axId val="521681536"/>
        <c:scaling>
          <c:orientation val="minMax"/>
        </c:scaling>
        <c:delete val="0"/>
        <c:axPos val="r"/>
        <c:numFmt formatCode="0" sourceLinked="0"/>
        <c:majorTickMark val="out"/>
        <c:minorTickMark val="none"/>
        <c:tickLblPos val="nextTo"/>
        <c:txPr>
          <a:bodyPr/>
          <a:lstStyle/>
          <a:p>
            <a:pPr>
              <a:defRPr sz="800"/>
            </a:pPr>
            <a:endParaRPr lang="en-US"/>
          </a:p>
        </c:txPr>
        <c:crossAx val="521680000"/>
        <c:crosses val="max"/>
        <c:crossBetween val="midCat"/>
      </c:valAx>
    </c:plotArea>
    <c:legend>
      <c:legendPos val="r"/>
      <c:layout>
        <c:manualLayout>
          <c:xMode val="edge"/>
          <c:yMode val="edge"/>
          <c:x val="0"/>
          <c:y val="5.5434588767250846E-2"/>
          <c:w val="0.9979097107640178"/>
          <c:h val="0.72234191238392709"/>
        </c:manualLayout>
      </c:layout>
      <c:overlay val="0"/>
      <c:spPr>
        <a:solidFill>
          <a:schemeClr val="bg1"/>
        </a:solidFill>
      </c:spPr>
      <c:txPr>
        <a:bodyPr/>
        <a:lstStyle/>
        <a:p>
          <a:pPr>
            <a:defRPr sz="800">
              <a:latin typeface="Arial" pitchFamily="34" charset="0"/>
              <a:cs typeface="Arial" pitchFamily="34" charset="0"/>
            </a:defRPr>
          </a:pPr>
          <a:endParaRPr lang="en-US"/>
        </a:p>
      </c:txPr>
    </c:legend>
    <c:plotVisOnly val="1"/>
    <c:dispBlanksAs val="zero"/>
    <c:showDLblsOverMax val="0"/>
  </c:chart>
  <c:spPr>
    <a:ln>
      <a:noFill/>
    </a:ln>
  </c:spPr>
  <c:txPr>
    <a:bodyPr/>
    <a:lstStyle/>
    <a:p>
      <a:pPr>
        <a:defRPr sz="1400"/>
      </a:pPr>
      <a:endParaRPr lang="en-US"/>
    </a:p>
  </c:txPr>
  <c:printSettings>
    <c:headerFooter/>
    <c:pageMargins b="0.75000000000001465" l="0.70000000000000062" r="0.70000000000000062" t="0.75000000000001465"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62759208598668"/>
          <c:y val="0.15336648396608948"/>
          <c:w val="0.70875951151978311"/>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DomesticCentralBank'!$B$8:$BZ$8</c:f>
              <c:numCache>
                <c:formatCode>0.0</c:formatCode>
                <c:ptCount val="77"/>
                <c:pt idx="0">
                  <c:v>185.64099999999999</c:v>
                </c:pt>
                <c:pt idx="1">
                  <c:v>205.25800000000001</c:v>
                </c:pt>
                <c:pt idx="2">
                  <c:v>234.749</c:v>
                </c:pt>
                <c:pt idx="3">
                  <c:v>248.614</c:v>
                </c:pt>
                <c:pt idx="4">
                  <c:v>240.53299999999999</c:v>
                </c:pt>
                <c:pt idx="5">
                  <c:v>243.018</c:v>
                </c:pt>
                <c:pt idx="6">
                  <c:v>196.38300000000001</c:v>
                </c:pt>
                <c:pt idx="7">
                  <c:v>191.84899999999999</c:v>
                </c:pt>
                <c:pt idx="8">
                  <c:v>193.965</c:v>
                </c:pt>
                <c:pt idx="9">
                  <c:v>188.44900000000001</c:v>
                </c:pt>
                <c:pt idx="10">
                  <c:v>187.77099999999999</c:v>
                </c:pt>
                <c:pt idx="11">
                  <c:v>185.261</c:v>
                </c:pt>
                <c:pt idx="12">
                  <c:v>185.61600000000001</c:v>
                </c:pt>
                <c:pt idx="13">
                  <c:v>186.245</c:v>
                </c:pt>
                <c:pt idx="14">
                  <c:v>190.423</c:v>
                </c:pt>
                <c:pt idx="15">
                  <c:v>185.39099999999999</c:v>
                </c:pt>
                <c:pt idx="16">
                  <c:v>188.095</c:v>
                </c:pt>
                <c:pt idx="17">
                  <c:v>136.233</c:v>
                </c:pt>
                <c:pt idx="18">
                  <c:v>155.108</c:v>
                </c:pt>
                <c:pt idx="19">
                  <c:v>141.089</c:v>
                </c:pt>
                <c:pt idx="20">
                  <c:v>143.28899999999999</c:v>
                </c:pt>
                <c:pt idx="21">
                  <c:v>124.173</c:v>
                </c:pt>
                <c:pt idx="22">
                  <c:v>148.02099999999999</c:v>
                </c:pt>
                <c:pt idx="23">
                  <c:v>158.33799999999999</c:v>
                </c:pt>
                <c:pt idx="24">
                  <c:v>138.786</c:v>
                </c:pt>
                <c:pt idx="25">
                  <c:v>135.798</c:v>
                </c:pt>
                <c:pt idx="26">
                  <c:v>165.18600000000001</c:v>
                </c:pt>
                <c:pt idx="27">
                  <c:v>157.602</c:v>
                </c:pt>
                <c:pt idx="28">
                  <c:v>179.41200000000001</c:v>
                </c:pt>
                <c:pt idx="29">
                  <c:v>176.20500000000001</c:v>
                </c:pt>
                <c:pt idx="30">
                  <c:v>218.27699999999999</c:v>
                </c:pt>
                <c:pt idx="31">
                  <c:v>225.149</c:v>
                </c:pt>
                <c:pt idx="32">
                  <c:v>245.79499999999999</c:v>
                </c:pt>
                <c:pt idx="33">
                  <c:v>240.69300000000001</c:v>
                </c:pt>
                <c:pt idx="34">
                  <c:v>267.76</c:v>
                </c:pt>
                <c:pt idx="35">
                  <c:v>286.64699999999999</c:v>
                </c:pt>
                <c:pt idx="36">
                  <c:v>355.58300000000003</c:v>
                </c:pt>
                <c:pt idx="37">
                  <c:v>386.86200000000002</c:v>
                </c:pt>
                <c:pt idx="38">
                  <c:v>422.178</c:v>
                </c:pt>
                <c:pt idx="39">
                  <c:v>405.16800000000001</c:v>
                </c:pt>
                <c:pt idx="40">
                  <c:v>397.84199999999998</c:v>
                </c:pt>
                <c:pt idx="41">
                  <c:v>441.77800000000002</c:v>
                </c:pt>
                <c:pt idx="42">
                  <c:v>484.96</c:v>
                </c:pt>
                <c:pt idx="43">
                  <c:v>539.851</c:v>
                </c:pt>
                <c:pt idx="44">
                  <c:v>581.48500000000001</c:v>
                </c:pt>
                <c:pt idx="45">
                  <c:v>599.37300000000005</c:v>
                </c:pt>
                <c:pt idx="46">
                  <c:v>666.66499999999996</c:v>
                </c:pt>
                <c:pt idx="47">
                  <c:v>693.20500000000004</c:v>
                </c:pt>
                <c:pt idx="48">
                  <c:v>707.178</c:v>
                </c:pt>
                <c:pt idx="49">
                  <c:v>680.15</c:v>
                </c:pt>
              </c:numCache>
            </c:numRef>
          </c:val>
          <c:extLst>
            <c:ext xmlns:c16="http://schemas.microsoft.com/office/drawing/2014/chart" uri="{C3380CC4-5D6E-409C-BE32-E72D297353CC}">
              <c16:uniqueId val="{00000000-EF55-4BBE-938E-04BB2460E3B4}"/>
            </c:ext>
          </c:extLst>
        </c:ser>
        <c:ser>
          <c:idx val="6"/>
          <c:order val="2"/>
          <c:tx>
            <c:v>Domestic bank</c:v>
          </c:tx>
          <c:spPr>
            <a:solidFill>
              <a:schemeClr val="accent1"/>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DomesticBank'!$B$8:$BZ$8</c:f>
              <c:numCache>
                <c:formatCode>0.0</c:formatCode>
                <c:ptCount val="77"/>
                <c:pt idx="0">
                  <c:v>94.305999999999997</c:v>
                </c:pt>
                <c:pt idx="1">
                  <c:v>94.8</c:v>
                </c:pt>
                <c:pt idx="2">
                  <c:v>100.49</c:v>
                </c:pt>
                <c:pt idx="3">
                  <c:v>104.68300000000001</c:v>
                </c:pt>
                <c:pt idx="4">
                  <c:v>106.246</c:v>
                </c:pt>
                <c:pt idx="5">
                  <c:v>104.133</c:v>
                </c:pt>
                <c:pt idx="6">
                  <c:v>119.155</c:v>
                </c:pt>
                <c:pt idx="7">
                  <c:v>114.792</c:v>
                </c:pt>
                <c:pt idx="8">
                  <c:v>143.732</c:v>
                </c:pt>
                <c:pt idx="9">
                  <c:v>152.19399999999999</c:v>
                </c:pt>
                <c:pt idx="10">
                  <c:v>150.922</c:v>
                </c:pt>
                <c:pt idx="11">
                  <c:v>139.672</c:v>
                </c:pt>
                <c:pt idx="12">
                  <c:v>133.654</c:v>
                </c:pt>
                <c:pt idx="13">
                  <c:v>137.934</c:v>
                </c:pt>
                <c:pt idx="14">
                  <c:v>149.619</c:v>
                </c:pt>
                <c:pt idx="15">
                  <c:v>163.28299999999999</c:v>
                </c:pt>
                <c:pt idx="16">
                  <c:v>176.49100000000001</c:v>
                </c:pt>
                <c:pt idx="17">
                  <c:v>179.81700000000001</c:v>
                </c:pt>
                <c:pt idx="18">
                  <c:v>199.02600000000001</c:v>
                </c:pt>
                <c:pt idx="19">
                  <c:v>251.965</c:v>
                </c:pt>
                <c:pt idx="20">
                  <c:v>280.50900000000001</c:v>
                </c:pt>
                <c:pt idx="21">
                  <c:v>306.84300000000002</c:v>
                </c:pt>
                <c:pt idx="22">
                  <c:v>323.59199999999998</c:v>
                </c:pt>
                <c:pt idx="23">
                  <c:v>339.16</c:v>
                </c:pt>
                <c:pt idx="24">
                  <c:v>346.33300000000003</c:v>
                </c:pt>
                <c:pt idx="25">
                  <c:v>358.262</c:v>
                </c:pt>
                <c:pt idx="26">
                  <c:v>344.74900000000002</c:v>
                </c:pt>
                <c:pt idx="27">
                  <c:v>379.92</c:v>
                </c:pt>
                <c:pt idx="28">
                  <c:v>428.26499999999999</c:v>
                </c:pt>
                <c:pt idx="29">
                  <c:v>451.99799999999999</c:v>
                </c:pt>
                <c:pt idx="30">
                  <c:v>455.87599999999998</c:v>
                </c:pt>
                <c:pt idx="31">
                  <c:v>483.048</c:v>
                </c:pt>
                <c:pt idx="32">
                  <c:v>499.11200000000002</c:v>
                </c:pt>
                <c:pt idx="33">
                  <c:v>531.89800000000002</c:v>
                </c:pt>
                <c:pt idx="34">
                  <c:v>554.23500000000001</c:v>
                </c:pt>
                <c:pt idx="35">
                  <c:v>585.46900000000005</c:v>
                </c:pt>
                <c:pt idx="36">
                  <c:v>602.61</c:v>
                </c:pt>
                <c:pt idx="37">
                  <c:v>629.72</c:v>
                </c:pt>
                <c:pt idx="38">
                  <c:v>657.55100000000004</c:v>
                </c:pt>
                <c:pt idx="39">
                  <c:v>713.54100000000005</c:v>
                </c:pt>
                <c:pt idx="40">
                  <c:v>759.64800000000002</c:v>
                </c:pt>
                <c:pt idx="41">
                  <c:v>804.81500000000005</c:v>
                </c:pt>
                <c:pt idx="42">
                  <c:v>843.66200000000003</c:v>
                </c:pt>
                <c:pt idx="43">
                  <c:v>890.13</c:v>
                </c:pt>
                <c:pt idx="44">
                  <c:v>956.17100000000005</c:v>
                </c:pt>
                <c:pt idx="45">
                  <c:v>1019.686</c:v>
                </c:pt>
                <c:pt idx="46">
                  <c:v>1077.2329999999999</c:v>
                </c:pt>
                <c:pt idx="47">
                  <c:v>1145.0640000000001</c:v>
                </c:pt>
                <c:pt idx="48">
                  <c:v>1238.75</c:v>
                </c:pt>
                <c:pt idx="49">
                  <c:v>1397.5619999999999</c:v>
                </c:pt>
              </c:numCache>
            </c:numRef>
          </c:val>
          <c:extLst>
            <c:ext xmlns:c16="http://schemas.microsoft.com/office/drawing/2014/chart" uri="{C3380CC4-5D6E-409C-BE32-E72D297353CC}">
              <c16:uniqueId val="{00000001-EF55-4BBE-938E-04BB2460E3B4}"/>
            </c:ext>
          </c:extLst>
        </c:ser>
        <c:ser>
          <c:idx val="1"/>
          <c:order val="3"/>
          <c:tx>
            <c:v>Domestic nonbank</c:v>
          </c:tx>
          <c:spPr>
            <a:solidFill>
              <a:schemeClr val="accent1">
                <a:lumMod val="20000"/>
                <a:lumOff val="8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DomesticNonbank'!$B$8:$BZ$8</c:f>
              <c:numCache>
                <c:formatCode>0.0</c:formatCode>
                <c:ptCount val="77"/>
                <c:pt idx="0">
                  <c:v>76.94</c:v>
                </c:pt>
                <c:pt idx="1">
                  <c:v>74.885999999999996</c:v>
                </c:pt>
                <c:pt idx="2">
                  <c:v>56.514000000000003</c:v>
                </c:pt>
                <c:pt idx="3">
                  <c:v>49.954999999999998</c:v>
                </c:pt>
                <c:pt idx="4">
                  <c:v>84.1</c:v>
                </c:pt>
                <c:pt idx="5">
                  <c:v>103.18600000000001</c:v>
                </c:pt>
                <c:pt idx="6">
                  <c:v>126.154</c:v>
                </c:pt>
                <c:pt idx="7">
                  <c:v>133.499</c:v>
                </c:pt>
                <c:pt idx="8">
                  <c:v>100.60299999999999</c:v>
                </c:pt>
                <c:pt idx="9">
                  <c:v>98.522000000000006</c:v>
                </c:pt>
                <c:pt idx="10">
                  <c:v>103.852</c:v>
                </c:pt>
                <c:pt idx="11">
                  <c:v>111.645</c:v>
                </c:pt>
                <c:pt idx="12">
                  <c:v>120.47</c:v>
                </c:pt>
                <c:pt idx="13">
                  <c:v>129.41999999999999</c:v>
                </c:pt>
                <c:pt idx="14">
                  <c:v>134.803</c:v>
                </c:pt>
                <c:pt idx="15">
                  <c:v>134.83799999999999</c:v>
                </c:pt>
                <c:pt idx="16">
                  <c:v>137.90299999999999</c:v>
                </c:pt>
                <c:pt idx="17">
                  <c:v>164.77099999999999</c:v>
                </c:pt>
                <c:pt idx="18">
                  <c:v>167.69499999999999</c:v>
                </c:pt>
                <c:pt idx="19">
                  <c:v>160.33099999999999</c:v>
                </c:pt>
                <c:pt idx="20">
                  <c:v>167.06100000000001</c:v>
                </c:pt>
                <c:pt idx="21">
                  <c:v>179.88800000000001</c:v>
                </c:pt>
                <c:pt idx="22">
                  <c:v>183.929</c:v>
                </c:pt>
                <c:pt idx="23">
                  <c:v>187.357</c:v>
                </c:pt>
                <c:pt idx="24">
                  <c:v>202.23699999999999</c:v>
                </c:pt>
                <c:pt idx="25">
                  <c:v>200.95699999999999</c:v>
                </c:pt>
                <c:pt idx="26">
                  <c:v>205.91399999999999</c:v>
                </c:pt>
                <c:pt idx="27">
                  <c:v>209.23400000000001</c:v>
                </c:pt>
                <c:pt idx="28">
                  <c:v>209.61199999999999</c:v>
                </c:pt>
                <c:pt idx="29">
                  <c:v>236.3</c:v>
                </c:pt>
                <c:pt idx="30">
                  <c:v>250.92500000000001</c:v>
                </c:pt>
                <c:pt idx="31">
                  <c:v>265.44</c:v>
                </c:pt>
                <c:pt idx="32">
                  <c:v>268.46800000000002</c:v>
                </c:pt>
                <c:pt idx="33">
                  <c:v>314.55399999999997</c:v>
                </c:pt>
                <c:pt idx="34">
                  <c:v>332.745</c:v>
                </c:pt>
                <c:pt idx="35">
                  <c:v>334.33100000000002</c:v>
                </c:pt>
                <c:pt idx="36">
                  <c:v>342.209</c:v>
                </c:pt>
                <c:pt idx="37">
                  <c:v>345.86599999999999</c:v>
                </c:pt>
                <c:pt idx="38">
                  <c:v>339.81</c:v>
                </c:pt>
                <c:pt idx="39">
                  <c:v>324.94799999999998</c:v>
                </c:pt>
                <c:pt idx="40">
                  <c:v>345.77800000000002</c:v>
                </c:pt>
                <c:pt idx="41">
                  <c:v>350.97</c:v>
                </c:pt>
                <c:pt idx="42">
                  <c:v>356.62400000000002</c:v>
                </c:pt>
                <c:pt idx="43">
                  <c:v>354.77100000000002</c:v>
                </c:pt>
                <c:pt idx="44">
                  <c:v>338.60700000000003</c:v>
                </c:pt>
                <c:pt idx="45">
                  <c:v>343.56599999999997</c:v>
                </c:pt>
                <c:pt idx="46">
                  <c:v>365.46800000000002</c:v>
                </c:pt>
                <c:pt idx="47">
                  <c:v>361.11700000000002</c:v>
                </c:pt>
                <c:pt idx="48">
                  <c:v>347.83199999999999</c:v>
                </c:pt>
                <c:pt idx="49">
                  <c:v>215.87200000000001</c:v>
                </c:pt>
              </c:numCache>
            </c:numRef>
          </c:val>
          <c:extLst>
            <c:ext xmlns:c16="http://schemas.microsoft.com/office/drawing/2014/chart" uri="{C3380CC4-5D6E-409C-BE32-E72D297353CC}">
              <c16:uniqueId val="{00000002-EF55-4BBE-938E-04BB2460E3B4}"/>
            </c:ext>
          </c:extLst>
        </c:ser>
        <c:ser>
          <c:idx val="5"/>
          <c:order val="4"/>
          <c:tx>
            <c:v>Foreign official sector</c:v>
          </c:tx>
          <c:spPr>
            <a:solidFill>
              <a:schemeClr val="accent3">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ForeignOfficial'!$B$8:$BZ$8</c:f>
              <c:numCache>
                <c:formatCode>0.0</c:formatCode>
                <c:ptCount val="77"/>
                <c:pt idx="0">
                  <c:v>114.98099999999999</c:v>
                </c:pt>
                <c:pt idx="1">
                  <c:v>113.751</c:v>
                </c:pt>
                <c:pt idx="2">
                  <c:v>112.85899999999999</c:v>
                </c:pt>
                <c:pt idx="3">
                  <c:v>117.495</c:v>
                </c:pt>
                <c:pt idx="4">
                  <c:v>106.06100000000001</c:v>
                </c:pt>
                <c:pt idx="5">
                  <c:v>101.809</c:v>
                </c:pt>
                <c:pt idx="6">
                  <c:v>99.088999999999999</c:v>
                </c:pt>
                <c:pt idx="7">
                  <c:v>96.968999999999994</c:v>
                </c:pt>
                <c:pt idx="8">
                  <c:v>95.852000000000004</c:v>
                </c:pt>
                <c:pt idx="9">
                  <c:v>97.804000000000002</c:v>
                </c:pt>
                <c:pt idx="10">
                  <c:v>96.635999999999996</c:v>
                </c:pt>
                <c:pt idx="11">
                  <c:v>97.251000000000005</c:v>
                </c:pt>
                <c:pt idx="12">
                  <c:v>96.126000000000005</c:v>
                </c:pt>
                <c:pt idx="13">
                  <c:v>101.96</c:v>
                </c:pt>
                <c:pt idx="14">
                  <c:v>101.738</c:v>
                </c:pt>
                <c:pt idx="15">
                  <c:v>102.399</c:v>
                </c:pt>
                <c:pt idx="16">
                  <c:v>104.447</c:v>
                </c:pt>
                <c:pt idx="17">
                  <c:v>101.092</c:v>
                </c:pt>
                <c:pt idx="18">
                  <c:v>127.294</c:v>
                </c:pt>
                <c:pt idx="19">
                  <c:v>130.10300000000001</c:v>
                </c:pt>
                <c:pt idx="20">
                  <c:v>129.40299999999999</c:v>
                </c:pt>
                <c:pt idx="21">
                  <c:v>133.447</c:v>
                </c:pt>
                <c:pt idx="22">
                  <c:v>133.07400000000001</c:v>
                </c:pt>
                <c:pt idx="23">
                  <c:v>131.40700000000001</c:v>
                </c:pt>
                <c:pt idx="24">
                  <c:v>126.715</c:v>
                </c:pt>
                <c:pt idx="25">
                  <c:v>131.62100000000001</c:v>
                </c:pt>
                <c:pt idx="26">
                  <c:v>135.57300000000001</c:v>
                </c:pt>
                <c:pt idx="27">
                  <c:v>137.67599999999999</c:v>
                </c:pt>
                <c:pt idx="28">
                  <c:v>142.232</c:v>
                </c:pt>
                <c:pt idx="29">
                  <c:v>144.554</c:v>
                </c:pt>
                <c:pt idx="30">
                  <c:v>140.29400000000001</c:v>
                </c:pt>
                <c:pt idx="31">
                  <c:v>140.03299999999999</c:v>
                </c:pt>
                <c:pt idx="32">
                  <c:v>138.96</c:v>
                </c:pt>
                <c:pt idx="33">
                  <c:v>137.19499999999999</c:v>
                </c:pt>
                <c:pt idx="34">
                  <c:v>138.649</c:v>
                </c:pt>
                <c:pt idx="35">
                  <c:v>148.34399999999999</c:v>
                </c:pt>
                <c:pt idx="36">
                  <c:v>156.76599999999999</c:v>
                </c:pt>
                <c:pt idx="37">
                  <c:v>163.595</c:v>
                </c:pt>
                <c:pt idx="38">
                  <c:v>160.18100000000001</c:v>
                </c:pt>
                <c:pt idx="39">
                  <c:v>161.905</c:v>
                </c:pt>
                <c:pt idx="40">
                  <c:v>159.77799999999999</c:v>
                </c:pt>
                <c:pt idx="41">
                  <c:v>164.13200000000001</c:v>
                </c:pt>
                <c:pt idx="42">
                  <c:v>155.61699999999999</c:v>
                </c:pt>
                <c:pt idx="43">
                  <c:v>153.55500000000001</c:v>
                </c:pt>
                <c:pt idx="44">
                  <c:v>155.60499999999999</c:v>
                </c:pt>
                <c:pt idx="45">
                  <c:v>157.97499999999999</c:v>
                </c:pt>
                <c:pt idx="46">
                  <c:v>158.38200000000001</c:v>
                </c:pt>
                <c:pt idx="47">
                  <c:v>158.46600000000001</c:v>
                </c:pt>
                <c:pt idx="48">
                  <c:v>185.59100000000001</c:v>
                </c:pt>
                <c:pt idx="49">
                  <c:v>185.5</c:v>
                </c:pt>
              </c:numCache>
            </c:numRef>
          </c:val>
          <c:extLst>
            <c:ext xmlns:c16="http://schemas.microsoft.com/office/drawing/2014/chart" uri="{C3380CC4-5D6E-409C-BE32-E72D297353CC}">
              <c16:uniqueId val="{00000003-EF55-4BBE-938E-04BB2460E3B4}"/>
            </c:ext>
          </c:extLst>
        </c:ser>
        <c:ser>
          <c:idx val="3"/>
          <c:order val="5"/>
          <c:tx>
            <c:v>Foreign bank</c:v>
          </c:tx>
          <c:spPr>
            <a:solidFill>
              <a:srgbClr val="FF000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ForeignBank'!$B$8:$BZ$8</c:f>
              <c:numCache>
                <c:formatCode>0.0</c:formatCode>
                <c:ptCount val="77"/>
                <c:pt idx="0">
                  <c:v>0.42599999999999999</c:v>
                </c:pt>
                <c:pt idx="1">
                  <c:v>0.27200000000000002</c:v>
                </c:pt>
                <c:pt idx="2">
                  <c:v>0.41699999999999998</c:v>
                </c:pt>
                <c:pt idx="3">
                  <c:v>0.60099999999999998</c:v>
                </c:pt>
                <c:pt idx="4">
                  <c:v>0.88</c:v>
                </c:pt>
                <c:pt idx="5">
                  <c:v>2.5019999999999998</c:v>
                </c:pt>
                <c:pt idx="6">
                  <c:v>4.2270000000000003</c:v>
                </c:pt>
                <c:pt idx="7">
                  <c:v>6.46</c:v>
                </c:pt>
                <c:pt idx="8">
                  <c:v>9.6199999999999992</c:v>
                </c:pt>
                <c:pt idx="9">
                  <c:v>6.7759999999999998</c:v>
                </c:pt>
                <c:pt idx="10">
                  <c:v>5.6689999999999996</c:v>
                </c:pt>
                <c:pt idx="11">
                  <c:v>11.247</c:v>
                </c:pt>
                <c:pt idx="12">
                  <c:v>10.981</c:v>
                </c:pt>
                <c:pt idx="13">
                  <c:v>9.1769999999999996</c:v>
                </c:pt>
                <c:pt idx="14">
                  <c:v>6.9939999999999998</c:v>
                </c:pt>
                <c:pt idx="15">
                  <c:v>11.696</c:v>
                </c:pt>
                <c:pt idx="16">
                  <c:v>11.864000000000001</c:v>
                </c:pt>
                <c:pt idx="17">
                  <c:v>9.7629999999999999</c:v>
                </c:pt>
                <c:pt idx="18">
                  <c:v>8.9700000000000006</c:v>
                </c:pt>
                <c:pt idx="19">
                  <c:v>5.4489999999999998</c:v>
                </c:pt>
                <c:pt idx="20">
                  <c:v>5.86</c:v>
                </c:pt>
                <c:pt idx="21">
                  <c:v>5.8150000000000004</c:v>
                </c:pt>
                <c:pt idx="22">
                  <c:v>6.3520000000000003</c:v>
                </c:pt>
                <c:pt idx="23">
                  <c:v>5.3879999999999999</c:v>
                </c:pt>
                <c:pt idx="24">
                  <c:v>6.3150000000000004</c:v>
                </c:pt>
                <c:pt idx="25">
                  <c:v>6.0670000000000002</c:v>
                </c:pt>
                <c:pt idx="26">
                  <c:v>9.3940000000000001</c:v>
                </c:pt>
                <c:pt idx="27">
                  <c:v>9.17</c:v>
                </c:pt>
                <c:pt idx="28">
                  <c:v>6.3890000000000002</c:v>
                </c:pt>
                <c:pt idx="29">
                  <c:v>6.0810000000000004</c:v>
                </c:pt>
                <c:pt idx="30">
                  <c:v>4.327</c:v>
                </c:pt>
                <c:pt idx="31">
                  <c:v>2.99</c:v>
                </c:pt>
                <c:pt idx="32">
                  <c:v>3.351</c:v>
                </c:pt>
                <c:pt idx="33">
                  <c:v>1.82</c:v>
                </c:pt>
                <c:pt idx="34">
                  <c:v>1.623</c:v>
                </c:pt>
                <c:pt idx="35">
                  <c:v>1.595</c:v>
                </c:pt>
                <c:pt idx="36">
                  <c:v>1.6850000000000001</c:v>
                </c:pt>
                <c:pt idx="37">
                  <c:v>1.22</c:v>
                </c:pt>
                <c:pt idx="38">
                  <c:v>1.2669999999999999</c:v>
                </c:pt>
                <c:pt idx="39">
                  <c:v>1.028</c:v>
                </c:pt>
                <c:pt idx="40">
                  <c:v>1.1419999999999999</c:v>
                </c:pt>
                <c:pt idx="41">
                  <c:v>1.3080000000000001</c:v>
                </c:pt>
                <c:pt idx="42">
                  <c:v>1.3939999999999999</c:v>
                </c:pt>
                <c:pt idx="43">
                  <c:v>1.343</c:v>
                </c:pt>
                <c:pt idx="44">
                  <c:v>1.429</c:v>
                </c:pt>
                <c:pt idx="45">
                  <c:v>1.43</c:v>
                </c:pt>
                <c:pt idx="46">
                  <c:v>1.4670000000000001</c:v>
                </c:pt>
                <c:pt idx="47">
                  <c:v>1.468</c:v>
                </c:pt>
                <c:pt idx="48">
                  <c:v>1.665</c:v>
                </c:pt>
                <c:pt idx="49">
                  <c:v>1.665</c:v>
                </c:pt>
              </c:numCache>
            </c:numRef>
          </c:val>
          <c:extLst>
            <c:ext xmlns:c16="http://schemas.microsoft.com/office/drawing/2014/chart" uri="{C3380CC4-5D6E-409C-BE32-E72D297353CC}">
              <c16:uniqueId val="{00000004-EF55-4BBE-938E-04BB2460E3B4}"/>
            </c:ext>
          </c:extLst>
        </c:ser>
        <c:ser>
          <c:idx val="4"/>
          <c:order val="6"/>
          <c:tx>
            <c:v>Foreign nonbank</c:v>
          </c:tx>
          <c:spPr>
            <a:solidFill>
              <a:schemeClr val="accent2">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ForeignNonbank'!$B$8:$BZ$8</c:f>
              <c:numCache>
                <c:formatCode>0.0</c:formatCode>
                <c:ptCount val="77"/>
                <c:pt idx="0">
                  <c:v>3.722</c:v>
                </c:pt>
                <c:pt idx="1">
                  <c:v>3.3650000000000002</c:v>
                </c:pt>
                <c:pt idx="2">
                  <c:v>3.3</c:v>
                </c:pt>
                <c:pt idx="3">
                  <c:v>2.9780000000000002</c:v>
                </c:pt>
                <c:pt idx="4">
                  <c:v>2.5019999999999998</c:v>
                </c:pt>
                <c:pt idx="5">
                  <c:v>1.67</c:v>
                </c:pt>
                <c:pt idx="6">
                  <c:v>11.723000000000001</c:v>
                </c:pt>
                <c:pt idx="7">
                  <c:v>13.574999999999999</c:v>
                </c:pt>
                <c:pt idx="8">
                  <c:v>13.785</c:v>
                </c:pt>
                <c:pt idx="9">
                  <c:v>14.225</c:v>
                </c:pt>
                <c:pt idx="10">
                  <c:v>13.848000000000001</c:v>
                </c:pt>
                <c:pt idx="11">
                  <c:v>17.489000000000001</c:v>
                </c:pt>
                <c:pt idx="12">
                  <c:v>24.643000000000001</c:v>
                </c:pt>
                <c:pt idx="13">
                  <c:v>32.399000000000001</c:v>
                </c:pt>
                <c:pt idx="14">
                  <c:v>36.194000000000003</c:v>
                </c:pt>
                <c:pt idx="15">
                  <c:v>38.697000000000003</c:v>
                </c:pt>
                <c:pt idx="16">
                  <c:v>36.249000000000002</c:v>
                </c:pt>
                <c:pt idx="17">
                  <c:v>36.514000000000003</c:v>
                </c:pt>
                <c:pt idx="18">
                  <c:v>35.656999999999996</c:v>
                </c:pt>
                <c:pt idx="19">
                  <c:v>23.268000000000001</c:v>
                </c:pt>
                <c:pt idx="20">
                  <c:v>11.173999999999999</c:v>
                </c:pt>
                <c:pt idx="21">
                  <c:v>9.8889999999999993</c:v>
                </c:pt>
                <c:pt idx="22">
                  <c:v>14.388</c:v>
                </c:pt>
                <c:pt idx="23">
                  <c:v>15.704000000000001</c:v>
                </c:pt>
                <c:pt idx="24">
                  <c:v>42.784999999999997</c:v>
                </c:pt>
                <c:pt idx="25">
                  <c:v>49.796999999999997</c:v>
                </c:pt>
                <c:pt idx="26">
                  <c:v>72.926000000000002</c:v>
                </c:pt>
                <c:pt idx="27">
                  <c:v>67.945999999999998</c:v>
                </c:pt>
                <c:pt idx="28">
                  <c:v>41.305</c:v>
                </c:pt>
                <c:pt idx="29">
                  <c:v>35.262</c:v>
                </c:pt>
                <c:pt idx="30">
                  <c:v>26.786999999999999</c:v>
                </c:pt>
                <c:pt idx="31">
                  <c:v>19.608000000000001</c:v>
                </c:pt>
                <c:pt idx="32">
                  <c:v>12.936</c:v>
                </c:pt>
                <c:pt idx="33">
                  <c:v>16.515999999999998</c:v>
                </c:pt>
                <c:pt idx="34">
                  <c:v>16.001999999999999</c:v>
                </c:pt>
                <c:pt idx="35">
                  <c:v>15.98</c:v>
                </c:pt>
                <c:pt idx="36">
                  <c:v>17.091000000000001</c:v>
                </c:pt>
                <c:pt idx="37">
                  <c:v>36.19</c:v>
                </c:pt>
                <c:pt idx="38">
                  <c:v>42.021999999999998</c:v>
                </c:pt>
                <c:pt idx="39">
                  <c:v>42.408000000000001</c:v>
                </c:pt>
                <c:pt idx="40">
                  <c:v>41.69</c:v>
                </c:pt>
                <c:pt idx="41">
                  <c:v>42.484000000000002</c:v>
                </c:pt>
                <c:pt idx="42">
                  <c:v>42.936999999999998</c:v>
                </c:pt>
                <c:pt idx="43">
                  <c:v>24.986000000000001</c:v>
                </c:pt>
                <c:pt idx="44">
                  <c:v>25.995999999999999</c:v>
                </c:pt>
                <c:pt idx="45">
                  <c:v>36.627000000000002</c:v>
                </c:pt>
                <c:pt idx="46">
                  <c:v>26.494</c:v>
                </c:pt>
                <c:pt idx="47">
                  <c:v>26.146000000000001</c:v>
                </c:pt>
                <c:pt idx="48">
                  <c:v>29.815000000000001</c:v>
                </c:pt>
                <c:pt idx="49">
                  <c:v>29.805</c:v>
                </c:pt>
              </c:numCache>
            </c:numRef>
          </c:val>
          <c:extLst>
            <c:ext xmlns:c16="http://schemas.microsoft.com/office/drawing/2014/chart" uri="{C3380CC4-5D6E-409C-BE32-E72D297353CC}">
              <c16:uniqueId val="{00000005-EF55-4BBE-938E-04BB2460E3B4}"/>
            </c:ext>
          </c:extLst>
        </c:ser>
        <c:dLbls>
          <c:showLegendKey val="0"/>
          <c:showVal val="0"/>
          <c:showCatName val="0"/>
          <c:showSerName val="0"/>
          <c:showPercent val="0"/>
          <c:showBubbleSize val="0"/>
        </c:dLbls>
        <c:axId val="524550528"/>
        <c:axId val="524552448"/>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FX!$B$34:$BZ$34</c:f>
              <c:numCache>
                <c:formatCode>0</c:formatCode>
                <c:ptCount val="77"/>
                <c:pt idx="0">
                  <c:v>94.185959598832611</c:v>
                </c:pt>
                <c:pt idx="1">
                  <c:v>92.928153746696864</c:v>
                </c:pt>
                <c:pt idx="2">
                  <c:v>92.862541174187058</c:v>
                </c:pt>
                <c:pt idx="3">
                  <c:v>92.965557132092187</c:v>
                </c:pt>
                <c:pt idx="4">
                  <c:v>93.740793556991648</c:v>
                </c:pt>
                <c:pt idx="5">
                  <c:v>94.611926173469399</c:v>
                </c:pt>
                <c:pt idx="6">
                  <c:v>92.021679382231383</c:v>
                </c:pt>
                <c:pt idx="7">
                  <c:v>89.429244723113953</c:v>
                </c:pt>
                <c:pt idx="8">
                  <c:v>86.496622554685089</c:v>
                </c:pt>
                <c:pt idx="9">
                  <c:v>82.73580417408067</c:v>
                </c:pt>
                <c:pt idx="10">
                  <c:v>78.711921825866455</c:v>
                </c:pt>
                <c:pt idx="11">
                  <c:v>75.128963108974361</c:v>
                </c:pt>
                <c:pt idx="12">
                  <c:v>73.118027507676558</c:v>
                </c:pt>
                <c:pt idx="13">
                  <c:v>73.430261485489424</c:v>
                </c:pt>
                <c:pt idx="14">
                  <c:v>72.897034975299917</c:v>
                </c:pt>
                <c:pt idx="15">
                  <c:v>71.294543885714276</c:v>
                </c:pt>
                <c:pt idx="16">
                  <c:v>69.961540728399029</c:v>
                </c:pt>
                <c:pt idx="17">
                  <c:v>64.251872758514878</c:v>
                </c:pt>
                <c:pt idx="18">
                  <c:v>66.951348504149777</c:v>
                </c:pt>
                <c:pt idx="19">
                  <c:v>66.785950826144031</c:v>
                </c:pt>
                <c:pt idx="20">
                  <c:v>67.197921489245346</c:v>
                </c:pt>
                <c:pt idx="21">
                  <c:v>66.794425112048501</c:v>
                </c:pt>
                <c:pt idx="22">
                  <c:v>68.647598035623417</c:v>
                </c:pt>
                <c:pt idx="23">
                  <c:v>68.249546264569233</c:v>
                </c:pt>
                <c:pt idx="24">
                  <c:v>67.896760631636894</c:v>
                </c:pt>
                <c:pt idx="25">
                  <c:v>66.998284126176728</c:v>
                </c:pt>
                <c:pt idx="26">
                  <c:v>67.893719258343637</c:v>
                </c:pt>
                <c:pt idx="27">
                  <c:v>67.363605433655593</c:v>
                </c:pt>
                <c:pt idx="28">
                  <c:v>69.300579162653094</c:v>
                </c:pt>
                <c:pt idx="29">
                  <c:v>70.171736572917382</c:v>
                </c:pt>
                <c:pt idx="30">
                  <c:v>71.283742783773249</c:v>
                </c:pt>
                <c:pt idx="31">
                  <c:v>71.993210262941147</c:v>
                </c:pt>
                <c:pt idx="32">
                  <c:v>71.729753778541635</c:v>
                </c:pt>
                <c:pt idx="33">
                  <c:v>75.013639092116378</c:v>
                </c:pt>
                <c:pt idx="34">
                  <c:v>76.600342559158634</c:v>
                </c:pt>
                <c:pt idx="35">
                  <c:v>77.926679956845163</c:v>
                </c:pt>
                <c:pt idx="36">
                  <c:v>81.48533861204659</c:v>
                </c:pt>
                <c:pt idx="37">
                  <c:v>84.795109352424348</c:v>
                </c:pt>
                <c:pt idx="38">
                  <c:v>84.290238494936375</c:v>
                </c:pt>
                <c:pt idx="39">
                  <c:v>82.6068438232642</c:v>
                </c:pt>
                <c:pt idx="40">
                  <c:v>83.011095729927007</c:v>
                </c:pt>
                <c:pt idx="41">
                  <c:v>85.897853304153386</c:v>
                </c:pt>
                <c:pt idx="42">
                  <c:v>85.671174137695985</c:v>
                </c:pt>
                <c:pt idx="43">
                  <c:v>86.14556720073665</c:v>
                </c:pt>
                <c:pt idx="44">
                  <c:v>87.689184643161283</c:v>
                </c:pt>
                <c:pt idx="45">
                  <c:v>88.840914228331528</c:v>
                </c:pt>
                <c:pt idx="46">
                  <c:v>93.090701410324002</c:v>
                </c:pt>
                <c:pt idx="47">
                  <c:v>93.635823834196898</c:v>
                </c:pt>
                <c:pt idx="48">
                  <c:v>95.756504803020491</c:v>
                </c:pt>
                <c:pt idx="49">
                  <c:v>92.993825075749157</c:v>
                </c:pt>
              </c:numCache>
            </c:numRef>
          </c:val>
          <c:smooth val="0"/>
          <c:extLst>
            <c:ext xmlns:c16="http://schemas.microsoft.com/office/drawing/2014/chart" uri="{C3380CC4-5D6E-409C-BE32-E72D297353CC}">
              <c16:uniqueId val="{00000006-EF55-4BBE-938E-04BB2460E3B4}"/>
            </c:ext>
          </c:extLst>
        </c:ser>
        <c:dLbls>
          <c:showLegendKey val="0"/>
          <c:showVal val="0"/>
          <c:showCatName val="0"/>
          <c:showSerName val="0"/>
          <c:showPercent val="0"/>
          <c:showBubbleSize val="0"/>
        </c:dLbls>
        <c:marker val="1"/>
        <c:smooth val="0"/>
        <c:axId val="524579200"/>
        <c:axId val="524581888"/>
      </c:lineChart>
      <c:dateAx>
        <c:axId val="524550528"/>
        <c:scaling>
          <c:orientation val="minMax"/>
        </c:scaling>
        <c:delete val="0"/>
        <c:axPos val="b"/>
        <c:numFmt formatCode="yyyy" sourceLinked="0"/>
        <c:majorTickMark val="out"/>
        <c:minorTickMark val="none"/>
        <c:tickLblPos val="nextTo"/>
        <c:crossAx val="524552448"/>
        <c:crosses val="autoZero"/>
        <c:auto val="1"/>
        <c:lblOffset val="100"/>
        <c:baseTimeUnit val="days"/>
        <c:majorUnit val="12"/>
        <c:majorTimeUnit val="months"/>
        <c:minorUnit val="12"/>
        <c:minorTimeUnit val="days"/>
      </c:dateAx>
      <c:valAx>
        <c:axId val="524552448"/>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24550528"/>
        <c:crosses val="autoZero"/>
        <c:crossBetween val="between"/>
      </c:valAx>
      <c:dateAx>
        <c:axId val="524579200"/>
        <c:scaling>
          <c:orientation val="minMax"/>
        </c:scaling>
        <c:delete val="1"/>
        <c:axPos val="b"/>
        <c:numFmt formatCode="m/d/yyyy" sourceLinked="1"/>
        <c:majorTickMark val="out"/>
        <c:minorTickMark val="none"/>
        <c:tickLblPos val="none"/>
        <c:crossAx val="524581888"/>
        <c:crosses val="autoZero"/>
        <c:auto val="1"/>
        <c:lblOffset val="100"/>
        <c:baseTimeUnit val="days"/>
      </c:dateAx>
      <c:valAx>
        <c:axId val="524581888"/>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24579200"/>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62759208598668"/>
          <c:y val="0.15336648396608948"/>
          <c:w val="0.69575870328355904"/>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DomesticCentralBank'!$B$9:$BZ$9</c:f>
              <c:numCache>
                <c:formatCode>0.0</c:formatCode>
                <c:ptCount val="77"/>
                <c:pt idx="0">
                  <c:v>697.8</c:v>
                </c:pt>
                <c:pt idx="1">
                  <c:v>680.5</c:v>
                </c:pt>
                <c:pt idx="2">
                  <c:v>647.6</c:v>
                </c:pt>
                <c:pt idx="3">
                  <c:v>525.5</c:v>
                </c:pt>
                <c:pt idx="4">
                  <c:v>455.2</c:v>
                </c:pt>
                <c:pt idx="5">
                  <c:v>466.7</c:v>
                </c:pt>
                <c:pt idx="6">
                  <c:v>448</c:v>
                </c:pt>
                <c:pt idx="7">
                  <c:v>246.6</c:v>
                </c:pt>
                <c:pt idx="8">
                  <c:v>249</c:v>
                </c:pt>
                <c:pt idx="9">
                  <c:v>251.3</c:v>
                </c:pt>
                <c:pt idx="10">
                  <c:v>247.3</c:v>
                </c:pt>
                <c:pt idx="11">
                  <c:v>232.6</c:v>
                </c:pt>
                <c:pt idx="12">
                  <c:v>230.6</c:v>
                </c:pt>
                <c:pt idx="13">
                  <c:v>227.3</c:v>
                </c:pt>
                <c:pt idx="14">
                  <c:v>227.5</c:v>
                </c:pt>
                <c:pt idx="15">
                  <c:v>146.69999999999999</c:v>
                </c:pt>
                <c:pt idx="16">
                  <c:v>146.69999999999999</c:v>
                </c:pt>
                <c:pt idx="17">
                  <c:v>146.69999999999999</c:v>
                </c:pt>
                <c:pt idx="18">
                  <c:v>146.69999999999999</c:v>
                </c:pt>
                <c:pt idx="19">
                  <c:v>360</c:v>
                </c:pt>
                <c:pt idx="20">
                  <c:v>360</c:v>
                </c:pt>
                <c:pt idx="21">
                  <c:v>360</c:v>
                </c:pt>
                <c:pt idx="22">
                  <c:v>309.7</c:v>
                </c:pt>
                <c:pt idx="23">
                  <c:v>279</c:v>
                </c:pt>
                <c:pt idx="24">
                  <c:v>279</c:v>
                </c:pt>
                <c:pt idx="25">
                  <c:v>259.89999999999998</c:v>
                </c:pt>
                <c:pt idx="26">
                  <c:v>259.89999999999998</c:v>
                </c:pt>
                <c:pt idx="27">
                  <c:v>249.5</c:v>
                </c:pt>
                <c:pt idx="28">
                  <c:v>249.5</c:v>
                </c:pt>
                <c:pt idx="29">
                  <c:v>215.6</c:v>
                </c:pt>
                <c:pt idx="30">
                  <c:v>215.6</c:v>
                </c:pt>
                <c:pt idx="31">
                  <c:v>168.5</c:v>
                </c:pt>
                <c:pt idx="32">
                  <c:v>168.5</c:v>
                </c:pt>
                <c:pt idx="33">
                  <c:v>168.5</c:v>
                </c:pt>
                <c:pt idx="34">
                  <c:v>168.5</c:v>
                </c:pt>
                <c:pt idx="35">
                  <c:v>142.19999999999999</c:v>
                </c:pt>
                <c:pt idx="36">
                  <c:v>142.19999999999999</c:v>
                </c:pt>
                <c:pt idx="37">
                  <c:v>142.19999999999999</c:v>
                </c:pt>
                <c:pt idx="38">
                  <c:v>142.19999999999999</c:v>
                </c:pt>
                <c:pt idx="39">
                  <c:v>138.4</c:v>
                </c:pt>
                <c:pt idx="40">
                  <c:v>138.4</c:v>
                </c:pt>
                <c:pt idx="41">
                  <c:v>137.80000000000001</c:v>
                </c:pt>
                <c:pt idx="42">
                  <c:v>137.80000000000001</c:v>
                </c:pt>
                <c:pt idx="43">
                  <c:v>139.5</c:v>
                </c:pt>
                <c:pt idx="44">
                  <c:v>139.6</c:v>
                </c:pt>
                <c:pt idx="45">
                  <c:v>139.6</c:v>
                </c:pt>
                <c:pt idx="46">
                  <c:v>230.1</c:v>
                </c:pt>
                <c:pt idx="47">
                  <c:v>39.200000000000003</c:v>
                </c:pt>
                <c:pt idx="48">
                  <c:v>39.200000000000003</c:v>
                </c:pt>
                <c:pt idx="49">
                  <c:v>39.200000000000003</c:v>
                </c:pt>
              </c:numCache>
            </c:numRef>
          </c:val>
          <c:extLst>
            <c:ext xmlns:c16="http://schemas.microsoft.com/office/drawing/2014/chart" uri="{C3380CC4-5D6E-409C-BE32-E72D297353CC}">
              <c16:uniqueId val="{00000000-517C-4977-AD27-6B91B417B9E5}"/>
            </c:ext>
          </c:extLst>
        </c:ser>
        <c:ser>
          <c:idx val="6"/>
          <c:order val="2"/>
          <c:tx>
            <c:v>Domestic bank</c:v>
          </c:tx>
          <c:spPr>
            <a:solidFill>
              <a:schemeClr val="accent1"/>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DomesticBank'!$B$9:$BZ$9</c:f>
              <c:numCache>
                <c:formatCode>0.0</c:formatCode>
                <c:ptCount val="77"/>
                <c:pt idx="0">
                  <c:v>2155.6</c:v>
                </c:pt>
                <c:pt idx="1">
                  <c:v>2392.6</c:v>
                </c:pt>
                <c:pt idx="2">
                  <c:v>2352.3000000000002</c:v>
                </c:pt>
                <c:pt idx="3">
                  <c:v>2209.3000000000002</c:v>
                </c:pt>
                <c:pt idx="4">
                  <c:v>2377</c:v>
                </c:pt>
                <c:pt idx="5">
                  <c:v>2513.3000000000002</c:v>
                </c:pt>
                <c:pt idx="6">
                  <c:v>2391.6999999999998</c:v>
                </c:pt>
                <c:pt idx="7">
                  <c:v>2288.6999999999998</c:v>
                </c:pt>
                <c:pt idx="8">
                  <c:v>2581.3000000000002</c:v>
                </c:pt>
                <c:pt idx="9">
                  <c:v>2839.4</c:v>
                </c:pt>
                <c:pt idx="10">
                  <c:v>2912.5</c:v>
                </c:pt>
                <c:pt idx="11">
                  <c:v>2874.3</c:v>
                </c:pt>
                <c:pt idx="12">
                  <c:v>3023</c:v>
                </c:pt>
                <c:pt idx="13">
                  <c:v>3020.6</c:v>
                </c:pt>
                <c:pt idx="14">
                  <c:v>3042.3</c:v>
                </c:pt>
                <c:pt idx="15">
                  <c:v>2947.1</c:v>
                </c:pt>
                <c:pt idx="16">
                  <c:v>3225.5</c:v>
                </c:pt>
                <c:pt idx="17">
                  <c:v>3146.7</c:v>
                </c:pt>
                <c:pt idx="18">
                  <c:v>3025.1</c:v>
                </c:pt>
                <c:pt idx="19">
                  <c:v>3594.3</c:v>
                </c:pt>
                <c:pt idx="20">
                  <c:v>3613</c:v>
                </c:pt>
                <c:pt idx="21">
                  <c:v>3600</c:v>
                </c:pt>
                <c:pt idx="22">
                  <c:v>3339.4</c:v>
                </c:pt>
                <c:pt idx="23">
                  <c:v>3508.5</c:v>
                </c:pt>
                <c:pt idx="24">
                  <c:v>3428.2</c:v>
                </c:pt>
                <c:pt idx="25">
                  <c:v>3502.7</c:v>
                </c:pt>
                <c:pt idx="26">
                  <c:v>3582.9</c:v>
                </c:pt>
                <c:pt idx="27">
                  <c:v>3472.9</c:v>
                </c:pt>
                <c:pt idx="28">
                  <c:v>3866.9</c:v>
                </c:pt>
                <c:pt idx="29">
                  <c:v>3591.1</c:v>
                </c:pt>
                <c:pt idx="30">
                  <c:v>3472.9</c:v>
                </c:pt>
                <c:pt idx="31">
                  <c:v>3588.1</c:v>
                </c:pt>
                <c:pt idx="32">
                  <c:v>3776.9</c:v>
                </c:pt>
                <c:pt idx="33">
                  <c:v>3899.3</c:v>
                </c:pt>
                <c:pt idx="34">
                  <c:v>3799.6</c:v>
                </c:pt>
                <c:pt idx="35">
                  <c:v>3911.1</c:v>
                </c:pt>
                <c:pt idx="36">
                  <c:v>4187.8999999999996</c:v>
                </c:pt>
                <c:pt idx="37">
                  <c:v>4661.8</c:v>
                </c:pt>
                <c:pt idx="38">
                  <c:v>4895.2</c:v>
                </c:pt>
                <c:pt idx="39">
                  <c:v>4599.7</c:v>
                </c:pt>
                <c:pt idx="40">
                  <c:v>5428.6</c:v>
                </c:pt>
                <c:pt idx="41">
                  <c:v>5738.6</c:v>
                </c:pt>
                <c:pt idx="42">
                  <c:v>5655.2</c:v>
                </c:pt>
                <c:pt idx="43">
                  <c:v>5390.1</c:v>
                </c:pt>
                <c:pt idx="44">
                  <c:v>5681.9</c:v>
                </c:pt>
                <c:pt idx="45">
                  <c:v>6437.4</c:v>
                </c:pt>
                <c:pt idx="46">
                  <c:v>6817.3</c:v>
                </c:pt>
                <c:pt idx="47">
                  <c:v>6866.5</c:v>
                </c:pt>
                <c:pt idx="48">
                  <c:v>7692.4</c:v>
                </c:pt>
                <c:pt idx="49">
                  <c:v>7703.1</c:v>
                </c:pt>
              </c:numCache>
            </c:numRef>
          </c:val>
          <c:extLst>
            <c:ext xmlns:c16="http://schemas.microsoft.com/office/drawing/2014/chart" uri="{C3380CC4-5D6E-409C-BE32-E72D297353CC}">
              <c16:uniqueId val="{00000001-517C-4977-AD27-6B91B417B9E5}"/>
            </c:ext>
          </c:extLst>
        </c:ser>
        <c:ser>
          <c:idx val="1"/>
          <c:order val="3"/>
          <c:tx>
            <c:v>Domestic nonbank</c:v>
          </c:tx>
          <c:spPr>
            <a:solidFill>
              <a:schemeClr val="accent1">
                <a:lumMod val="20000"/>
                <a:lumOff val="8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DomesticNonbank'!$B$9:$BZ$9</c:f>
              <c:numCache>
                <c:formatCode>0.0</c:formatCode>
                <c:ptCount val="77"/>
                <c:pt idx="0">
                  <c:v>3891.7020000000002</c:v>
                </c:pt>
                <c:pt idx="1">
                  <c:v>4130.3819999999996</c:v>
                </c:pt>
                <c:pt idx="2">
                  <c:v>4204.7129999999997</c:v>
                </c:pt>
                <c:pt idx="3">
                  <c:v>4234.1220000000003</c:v>
                </c:pt>
                <c:pt idx="4">
                  <c:v>4304.915</c:v>
                </c:pt>
                <c:pt idx="5">
                  <c:v>4478.5060000000003</c:v>
                </c:pt>
                <c:pt idx="6">
                  <c:v>4643.8379999999997</c:v>
                </c:pt>
                <c:pt idx="7">
                  <c:v>4657.7349999999997</c:v>
                </c:pt>
                <c:pt idx="8">
                  <c:v>4796.8789999999999</c:v>
                </c:pt>
                <c:pt idx="9">
                  <c:v>5003.3230000000003</c:v>
                </c:pt>
                <c:pt idx="10">
                  <c:v>5286.1189999999997</c:v>
                </c:pt>
                <c:pt idx="11">
                  <c:v>5101.3130000000001</c:v>
                </c:pt>
                <c:pt idx="12">
                  <c:v>5124.58</c:v>
                </c:pt>
                <c:pt idx="13">
                  <c:v>5255.9080000000004</c:v>
                </c:pt>
                <c:pt idx="14">
                  <c:v>5148.4440000000004</c:v>
                </c:pt>
                <c:pt idx="15">
                  <c:v>5371.3710000000001</c:v>
                </c:pt>
                <c:pt idx="16">
                  <c:v>5611.9009999999998</c:v>
                </c:pt>
                <c:pt idx="17">
                  <c:v>5755.1059999999998</c:v>
                </c:pt>
                <c:pt idx="18">
                  <c:v>5756.5290000000005</c:v>
                </c:pt>
                <c:pt idx="19">
                  <c:v>5614.741</c:v>
                </c:pt>
                <c:pt idx="20">
                  <c:v>5428.2529999999997</c:v>
                </c:pt>
                <c:pt idx="21">
                  <c:v>5293.723</c:v>
                </c:pt>
                <c:pt idx="22">
                  <c:v>5397.6239999999998</c:v>
                </c:pt>
                <c:pt idx="23">
                  <c:v>5345.451</c:v>
                </c:pt>
                <c:pt idx="24">
                  <c:v>5467.3209999999999</c:v>
                </c:pt>
                <c:pt idx="25">
                  <c:v>5583.77</c:v>
                </c:pt>
                <c:pt idx="26">
                  <c:v>5726.6639999999998</c:v>
                </c:pt>
                <c:pt idx="27">
                  <c:v>5717.3029999999999</c:v>
                </c:pt>
                <c:pt idx="28">
                  <c:v>5662.3019999999997</c:v>
                </c:pt>
                <c:pt idx="29">
                  <c:v>4188.2389999999996</c:v>
                </c:pt>
                <c:pt idx="30">
                  <c:v>4103.9870000000001</c:v>
                </c:pt>
                <c:pt idx="31">
                  <c:v>4319.9390000000003</c:v>
                </c:pt>
                <c:pt idx="32">
                  <c:v>4386.8959999999997</c:v>
                </c:pt>
                <c:pt idx="33">
                  <c:v>4159.7139999999999</c:v>
                </c:pt>
                <c:pt idx="34">
                  <c:v>4342.7690000000002</c:v>
                </c:pt>
                <c:pt idx="35">
                  <c:v>4359.6840000000002</c:v>
                </c:pt>
                <c:pt idx="36">
                  <c:v>4798.5039999999999</c:v>
                </c:pt>
                <c:pt idx="37">
                  <c:v>4676.433</c:v>
                </c:pt>
                <c:pt idx="38">
                  <c:v>5122.9390000000003</c:v>
                </c:pt>
                <c:pt idx="39">
                  <c:v>4944.1540000000005</c:v>
                </c:pt>
                <c:pt idx="40">
                  <c:v>5365.5990000000002</c:v>
                </c:pt>
                <c:pt idx="41">
                  <c:v>5293.777</c:v>
                </c:pt>
                <c:pt idx="42">
                  <c:v>5366.4350000000004</c:v>
                </c:pt>
                <c:pt idx="43">
                  <c:v>5245.1909999999998</c:v>
                </c:pt>
                <c:pt idx="44">
                  <c:v>5225.1450000000004</c:v>
                </c:pt>
                <c:pt idx="45">
                  <c:v>5561.4780000000001</c:v>
                </c:pt>
                <c:pt idx="46">
                  <c:v>5730.4049999999997</c:v>
                </c:pt>
                <c:pt idx="47">
                  <c:v>5742.3879999999999</c:v>
                </c:pt>
                <c:pt idx="48">
                  <c:v>6167.4650000000001</c:v>
                </c:pt>
                <c:pt idx="49">
                  <c:v>6428.0619999999999</c:v>
                </c:pt>
              </c:numCache>
            </c:numRef>
          </c:val>
          <c:extLst>
            <c:ext xmlns:c16="http://schemas.microsoft.com/office/drawing/2014/chart" uri="{C3380CC4-5D6E-409C-BE32-E72D297353CC}">
              <c16:uniqueId val="{00000002-517C-4977-AD27-6B91B417B9E5}"/>
            </c:ext>
          </c:extLst>
        </c:ser>
        <c:ser>
          <c:idx val="5"/>
          <c:order val="4"/>
          <c:tx>
            <c:v>Foreign official sector</c:v>
          </c:tx>
          <c:spPr>
            <a:solidFill>
              <a:schemeClr val="accent3">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ForeignOfficial'!$B$9:$BZ$9</c:f>
              <c:numCache>
                <c:formatCode>0.0</c:formatCode>
                <c:ptCount val="77"/>
                <c:pt idx="0">
                  <c:v>614.00900000000001</c:v>
                </c:pt>
                <c:pt idx="1">
                  <c:v>689.90700000000004</c:v>
                </c:pt>
                <c:pt idx="2">
                  <c:v>653.255</c:v>
                </c:pt>
                <c:pt idx="3">
                  <c:v>744.50699999999995</c:v>
                </c:pt>
                <c:pt idx="4">
                  <c:v>761.21199999999999</c:v>
                </c:pt>
                <c:pt idx="5">
                  <c:v>768.12400000000002</c:v>
                </c:pt>
                <c:pt idx="6">
                  <c:v>788.92200000000003</c:v>
                </c:pt>
                <c:pt idx="7">
                  <c:v>898.64700000000005</c:v>
                </c:pt>
                <c:pt idx="8">
                  <c:v>978.70600000000002</c:v>
                </c:pt>
                <c:pt idx="9">
                  <c:v>1107.6980000000001</c:v>
                </c:pt>
                <c:pt idx="10">
                  <c:v>1082.8689999999999</c:v>
                </c:pt>
                <c:pt idx="11">
                  <c:v>1029.4449999999999</c:v>
                </c:pt>
                <c:pt idx="12">
                  <c:v>1001.698</c:v>
                </c:pt>
                <c:pt idx="13">
                  <c:v>1130.5740000000001</c:v>
                </c:pt>
                <c:pt idx="14">
                  <c:v>1147.019</c:v>
                </c:pt>
                <c:pt idx="15">
                  <c:v>1240.308</c:v>
                </c:pt>
                <c:pt idx="16">
                  <c:v>1383.271</c:v>
                </c:pt>
                <c:pt idx="17">
                  <c:v>1182.2260000000001</c:v>
                </c:pt>
                <c:pt idx="18">
                  <c:v>1254.711</c:v>
                </c:pt>
                <c:pt idx="19">
                  <c:v>3271.7939999999999</c:v>
                </c:pt>
                <c:pt idx="20">
                  <c:v>5190.973</c:v>
                </c:pt>
                <c:pt idx="21">
                  <c:v>4570.866</c:v>
                </c:pt>
                <c:pt idx="22">
                  <c:v>5008.3680000000004</c:v>
                </c:pt>
                <c:pt idx="23">
                  <c:v>5090.4480000000003</c:v>
                </c:pt>
                <c:pt idx="24">
                  <c:v>5130.4470000000001</c:v>
                </c:pt>
                <c:pt idx="25">
                  <c:v>5811.1469999999999</c:v>
                </c:pt>
                <c:pt idx="26">
                  <c:v>5458.6180000000004</c:v>
                </c:pt>
                <c:pt idx="27">
                  <c:v>5401.0929999999998</c:v>
                </c:pt>
                <c:pt idx="28">
                  <c:v>4996.5730000000003</c:v>
                </c:pt>
                <c:pt idx="29">
                  <c:v>4993.38</c:v>
                </c:pt>
                <c:pt idx="30">
                  <c:v>5940.7049999999999</c:v>
                </c:pt>
                <c:pt idx="31">
                  <c:v>5756.3190000000004</c:v>
                </c:pt>
                <c:pt idx="32">
                  <c:v>5188.6660000000002</c:v>
                </c:pt>
                <c:pt idx="33">
                  <c:v>5090.6499999999996</c:v>
                </c:pt>
                <c:pt idx="34">
                  <c:v>4620.652</c:v>
                </c:pt>
                <c:pt idx="35">
                  <c:v>4463.3379999999997</c:v>
                </c:pt>
                <c:pt idx="36">
                  <c:v>4292.1809999999996</c:v>
                </c:pt>
                <c:pt idx="37">
                  <c:v>3901.3110000000001</c:v>
                </c:pt>
                <c:pt idx="38">
                  <c:v>3293.75</c:v>
                </c:pt>
                <c:pt idx="39">
                  <c:v>3248.81</c:v>
                </c:pt>
                <c:pt idx="40">
                  <c:v>3385.212</c:v>
                </c:pt>
                <c:pt idx="41">
                  <c:v>3464.6860000000001</c:v>
                </c:pt>
                <c:pt idx="42">
                  <c:v>3438.953</c:v>
                </c:pt>
                <c:pt idx="43">
                  <c:v>2877.6129999999998</c:v>
                </c:pt>
                <c:pt idx="44">
                  <c:v>3334.895</c:v>
                </c:pt>
                <c:pt idx="45">
                  <c:v>3439.5120000000002</c:v>
                </c:pt>
                <c:pt idx="46">
                  <c:v>3273.6750000000002</c:v>
                </c:pt>
                <c:pt idx="47">
                  <c:v>3223.355</c:v>
                </c:pt>
                <c:pt idx="48">
                  <c:v>3246.3290000000002</c:v>
                </c:pt>
                <c:pt idx="49">
                  <c:v>2803.4409999999998</c:v>
                </c:pt>
              </c:numCache>
            </c:numRef>
          </c:val>
          <c:extLst>
            <c:ext xmlns:c16="http://schemas.microsoft.com/office/drawing/2014/chart" uri="{C3380CC4-5D6E-409C-BE32-E72D297353CC}">
              <c16:uniqueId val="{00000003-517C-4977-AD27-6B91B417B9E5}"/>
            </c:ext>
          </c:extLst>
        </c:ser>
        <c:ser>
          <c:idx val="3"/>
          <c:order val="5"/>
          <c:tx>
            <c:v>Foreign bank</c:v>
          </c:tx>
          <c:spPr>
            <a:solidFill>
              <a:srgbClr val="FF000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ForeignBank'!$B$9:$BZ$9</c:f>
              <c:numCache>
                <c:formatCode>0.0</c:formatCode>
                <c:ptCount val="77"/>
                <c:pt idx="0">
                  <c:v>1566.125</c:v>
                </c:pt>
                <c:pt idx="1">
                  <c:v>1523.4949999999999</c:v>
                </c:pt>
                <c:pt idx="2">
                  <c:v>1491.4490000000001</c:v>
                </c:pt>
                <c:pt idx="3">
                  <c:v>1580.9369999999999</c:v>
                </c:pt>
                <c:pt idx="4">
                  <c:v>1885.6659999999999</c:v>
                </c:pt>
                <c:pt idx="5">
                  <c:v>1944.991</c:v>
                </c:pt>
                <c:pt idx="6">
                  <c:v>1991.6990000000001</c:v>
                </c:pt>
                <c:pt idx="7">
                  <c:v>1838.5830000000001</c:v>
                </c:pt>
                <c:pt idx="8">
                  <c:v>2276.7640000000001</c:v>
                </c:pt>
                <c:pt idx="9">
                  <c:v>2229.3690000000001</c:v>
                </c:pt>
                <c:pt idx="10">
                  <c:v>2102.491</c:v>
                </c:pt>
                <c:pt idx="11">
                  <c:v>2000.356</c:v>
                </c:pt>
                <c:pt idx="12">
                  <c:v>2259.2530000000002</c:v>
                </c:pt>
                <c:pt idx="13">
                  <c:v>2136.701</c:v>
                </c:pt>
                <c:pt idx="14">
                  <c:v>2130.2930000000001</c:v>
                </c:pt>
                <c:pt idx="15">
                  <c:v>2112.1860000000001</c:v>
                </c:pt>
                <c:pt idx="16">
                  <c:v>2202.6880000000001</c:v>
                </c:pt>
                <c:pt idx="17">
                  <c:v>2332.0079999999998</c:v>
                </c:pt>
                <c:pt idx="18">
                  <c:v>2526.2040000000002</c:v>
                </c:pt>
                <c:pt idx="19">
                  <c:v>2237.62</c:v>
                </c:pt>
                <c:pt idx="20">
                  <c:v>2465.0650000000001</c:v>
                </c:pt>
                <c:pt idx="21">
                  <c:v>2156.2890000000002</c:v>
                </c:pt>
                <c:pt idx="22">
                  <c:v>2329.4960000000001</c:v>
                </c:pt>
                <c:pt idx="23">
                  <c:v>2273.9670000000001</c:v>
                </c:pt>
                <c:pt idx="24">
                  <c:v>2344.9679999999998</c:v>
                </c:pt>
                <c:pt idx="25">
                  <c:v>2556.855</c:v>
                </c:pt>
                <c:pt idx="26">
                  <c:v>2339.0749999999998</c:v>
                </c:pt>
                <c:pt idx="27">
                  <c:v>1775.9549999999999</c:v>
                </c:pt>
                <c:pt idx="28">
                  <c:v>1583.019</c:v>
                </c:pt>
                <c:pt idx="29">
                  <c:v>1595.915</c:v>
                </c:pt>
                <c:pt idx="30">
                  <c:v>1723.49</c:v>
                </c:pt>
                <c:pt idx="31">
                  <c:v>1610.595</c:v>
                </c:pt>
                <c:pt idx="32">
                  <c:v>1565.155</c:v>
                </c:pt>
                <c:pt idx="33">
                  <c:v>1515.9449999999999</c:v>
                </c:pt>
                <c:pt idx="34">
                  <c:v>1540.328</c:v>
                </c:pt>
                <c:pt idx="35">
                  <c:v>1392.731</c:v>
                </c:pt>
                <c:pt idx="36">
                  <c:v>1373.1780000000001</c:v>
                </c:pt>
                <c:pt idx="37">
                  <c:v>1266.8009999999999</c:v>
                </c:pt>
                <c:pt idx="38">
                  <c:v>1380.8989999999999</c:v>
                </c:pt>
                <c:pt idx="39">
                  <c:v>1380.116</c:v>
                </c:pt>
                <c:pt idx="40">
                  <c:v>1237.905</c:v>
                </c:pt>
                <c:pt idx="41">
                  <c:v>1215.184</c:v>
                </c:pt>
                <c:pt idx="42">
                  <c:v>1350.7059999999999</c:v>
                </c:pt>
                <c:pt idx="43">
                  <c:v>1315.933</c:v>
                </c:pt>
                <c:pt idx="44">
                  <c:v>1542.652</c:v>
                </c:pt>
                <c:pt idx="45">
                  <c:v>1524.355</c:v>
                </c:pt>
                <c:pt idx="46">
                  <c:v>1419.2929999999999</c:v>
                </c:pt>
                <c:pt idx="47">
                  <c:v>1361.4169999999999</c:v>
                </c:pt>
                <c:pt idx="48">
                  <c:v>1315.306</c:v>
                </c:pt>
                <c:pt idx="49">
                  <c:v>1319.2819999999999</c:v>
                </c:pt>
              </c:numCache>
            </c:numRef>
          </c:val>
          <c:extLst>
            <c:ext xmlns:c16="http://schemas.microsoft.com/office/drawing/2014/chart" uri="{C3380CC4-5D6E-409C-BE32-E72D297353CC}">
              <c16:uniqueId val="{00000004-517C-4977-AD27-6B91B417B9E5}"/>
            </c:ext>
          </c:extLst>
        </c:ser>
        <c:ser>
          <c:idx val="4"/>
          <c:order val="6"/>
          <c:tx>
            <c:v>Foreign nonbank</c:v>
          </c:tx>
          <c:spPr>
            <a:solidFill>
              <a:schemeClr val="accent2">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ForeignNonbank'!$B$9:$BZ$9</c:f>
              <c:numCache>
                <c:formatCode>0.0</c:formatCode>
                <c:ptCount val="77"/>
                <c:pt idx="0">
                  <c:v>2516.7269999999999</c:v>
                </c:pt>
                <c:pt idx="1">
                  <c:v>2547.0360000000001</c:v>
                </c:pt>
                <c:pt idx="2">
                  <c:v>2883.415</c:v>
                </c:pt>
                <c:pt idx="3">
                  <c:v>3002.0529999999999</c:v>
                </c:pt>
                <c:pt idx="4">
                  <c:v>3356.9589999999998</c:v>
                </c:pt>
                <c:pt idx="5">
                  <c:v>3468.779</c:v>
                </c:pt>
                <c:pt idx="6">
                  <c:v>3616.7719999999999</c:v>
                </c:pt>
                <c:pt idx="7">
                  <c:v>3654.4720000000002</c:v>
                </c:pt>
                <c:pt idx="8">
                  <c:v>4140.5789999999997</c:v>
                </c:pt>
                <c:pt idx="9">
                  <c:v>4138.4709999999995</c:v>
                </c:pt>
                <c:pt idx="10">
                  <c:v>4272.8360000000002</c:v>
                </c:pt>
                <c:pt idx="11">
                  <c:v>4373.5150000000003</c:v>
                </c:pt>
                <c:pt idx="12">
                  <c:v>4403.25</c:v>
                </c:pt>
                <c:pt idx="13">
                  <c:v>4610.0510000000004</c:v>
                </c:pt>
                <c:pt idx="14">
                  <c:v>4748.5709999999999</c:v>
                </c:pt>
                <c:pt idx="15">
                  <c:v>4939.6899999999996</c:v>
                </c:pt>
                <c:pt idx="16">
                  <c:v>4791.5929999999998</c:v>
                </c:pt>
                <c:pt idx="17">
                  <c:v>4552.18</c:v>
                </c:pt>
                <c:pt idx="18">
                  <c:v>4614.4679999999998</c:v>
                </c:pt>
                <c:pt idx="19">
                  <c:v>4293.6570000000002</c:v>
                </c:pt>
                <c:pt idx="20">
                  <c:v>4817.1629999999996</c:v>
                </c:pt>
                <c:pt idx="21">
                  <c:v>4052.2109999999998</c:v>
                </c:pt>
                <c:pt idx="22">
                  <c:v>4104.107</c:v>
                </c:pt>
                <c:pt idx="23">
                  <c:v>3973.5189999999998</c:v>
                </c:pt>
                <c:pt idx="24">
                  <c:v>4453.6660000000002</c:v>
                </c:pt>
                <c:pt idx="25">
                  <c:v>4422.1170000000002</c:v>
                </c:pt>
                <c:pt idx="26">
                  <c:v>4409.4930000000004</c:v>
                </c:pt>
                <c:pt idx="27">
                  <c:v>5182</c:v>
                </c:pt>
                <c:pt idx="28">
                  <c:v>6145.826</c:v>
                </c:pt>
                <c:pt idx="29">
                  <c:v>6751.4859999999999</c:v>
                </c:pt>
                <c:pt idx="30">
                  <c:v>7528.9269999999997</c:v>
                </c:pt>
                <c:pt idx="31">
                  <c:v>7277.2929999999997</c:v>
                </c:pt>
                <c:pt idx="32">
                  <c:v>7345.6819999999998</c:v>
                </c:pt>
                <c:pt idx="33">
                  <c:v>7369.9359999999997</c:v>
                </c:pt>
                <c:pt idx="34">
                  <c:v>7764.9309999999996</c:v>
                </c:pt>
                <c:pt idx="35">
                  <c:v>8144.9970000000003</c:v>
                </c:pt>
                <c:pt idx="36">
                  <c:v>8568.23</c:v>
                </c:pt>
                <c:pt idx="37">
                  <c:v>8614.9490000000005</c:v>
                </c:pt>
                <c:pt idx="38">
                  <c:v>8272.3880000000008</c:v>
                </c:pt>
                <c:pt idx="39">
                  <c:v>8765.0650000000005</c:v>
                </c:pt>
                <c:pt idx="40">
                  <c:v>9359.4290000000001</c:v>
                </c:pt>
                <c:pt idx="41">
                  <c:v>9569.7219999999998</c:v>
                </c:pt>
                <c:pt idx="42">
                  <c:v>9134.5959999999995</c:v>
                </c:pt>
                <c:pt idx="43">
                  <c:v>9545.8420000000006</c:v>
                </c:pt>
                <c:pt idx="44">
                  <c:v>9060.6540000000005</c:v>
                </c:pt>
                <c:pt idx="45">
                  <c:v>8784.2569999999996</c:v>
                </c:pt>
                <c:pt idx="46">
                  <c:v>8449.4459999999999</c:v>
                </c:pt>
                <c:pt idx="47">
                  <c:v>8169.4830000000002</c:v>
                </c:pt>
                <c:pt idx="48">
                  <c:v>7695.4570000000003</c:v>
                </c:pt>
                <c:pt idx="49">
                  <c:v>7614.8329999999996</c:v>
                </c:pt>
              </c:numCache>
            </c:numRef>
          </c:val>
          <c:extLst>
            <c:ext xmlns:c16="http://schemas.microsoft.com/office/drawing/2014/chart" uri="{C3380CC4-5D6E-409C-BE32-E72D297353CC}">
              <c16:uniqueId val="{00000005-517C-4977-AD27-6B91B417B9E5}"/>
            </c:ext>
          </c:extLst>
        </c:ser>
        <c:dLbls>
          <c:showLegendKey val="0"/>
          <c:showVal val="0"/>
          <c:showCatName val="0"/>
          <c:showSerName val="0"/>
          <c:showPercent val="0"/>
          <c:showBubbleSize val="0"/>
        </c:dLbls>
        <c:axId val="529562624"/>
        <c:axId val="529618432"/>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FX!$B$35:$BZ$35</c:f>
              <c:numCache>
                <c:formatCode>0</c:formatCode>
                <c:ptCount val="77"/>
                <c:pt idx="0">
                  <c:v>58.237710591947881</c:v>
                </c:pt>
                <c:pt idx="1">
                  <c:v>58.988452701436756</c:v>
                </c:pt>
                <c:pt idx="2">
                  <c:v>58.96429191169382</c:v>
                </c:pt>
                <c:pt idx="3">
                  <c:v>58.518429155423568</c:v>
                </c:pt>
                <c:pt idx="4">
                  <c:v>62.201862133927854</c:v>
                </c:pt>
                <c:pt idx="5">
                  <c:v>63.699105249885591</c:v>
                </c:pt>
                <c:pt idx="6">
                  <c:v>63.505913247962965</c:v>
                </c:pt>
                <c:pt idx="7">
                  <c:v>60.486021380897895</c:v>
                </c:pt>
                <c:pt idx="8">
                  <c:v>65.70892215909339</c:v>
                </c:pt>
                <c:pt idx="9">
                  <c:v>66.912611470442869</c:v>
                </c:pt>
                <c:pt idx="10">
                  <c:v>66.955959432663519</c:v>
                </c:pt>
                <c:pt idx="11">
                  <c:v>64.674002021641499</c:v>
                </c:pt>
                <c:pt idx="12">
                  <c:v>65.151222622475444</c:v>
                </c:pt>
                <c:pt idx="13">
                  <c:v>65.775535443251457</c:v>
                </c:pt>
                <c:pt idx="14">
                  <c:v>65.374325151666952</c:v>
                </c:pt>
                <c:pt idx="15">
                  <c:v>65.615536421196069</c:v>
                </c:pt>
                <c:pt idx="16">
                  <c:v>66.545749679951555</c:v>
                </c:pt>
                <c:pt idx="17">
                  <c:v>64.399178967726883</c:v>
                </c:pt>
                <c:pt idx="18">
                  <c:v>64.670397234551686</c:v>
                </c:pt>
                <c:pt idx="19">
                  <c:v>71.647460435459593</c:v>
                </c:pt>
                <c:pt idx="20">
                  <c:v>81.924952997310925</c:v>
                </c:pt>
                <c:pt idx="21">
                  <c:v>75.89786245775683</c:v>
                </c:pt>
                <c:pt idx="22">
                  <c:v>78.056635617273358</c:v>
                </c:pt>
                <c:pt idx="23">
                  <c:v>77.958486139831749</c:v>
                </c:pt>
                <c:pt idx="24">
                  <c:v>80.276324047974995</c:v>
                </c:pt>
                <c:pt idx="25">
                  <c:v>83.660832659354952</c:v>
                </c:pt>
                <c:pt idx="26">
                  <c:v>81.262827545544795</c:v>
                </c:pt>
                <c:pt idx="27">
                  <c:v>80.581517680893683</c:v>
                </c:pt>
                <c:pt idx="28">
                  <c:v>82.4405254712903</c:v>
                </c:pt>
                <c:pt idx="29">
                  <c:v>77.492568809338763</c:v>
                </c:pt>
                <c:pt idx="30">
                  <c:v>82.558205856682605</c:v>
                </c:pt>
                <c:pt idx="31">
                  <c:v>80.759605883314734</c:v>
                </c:pt>
                <c:pt idx="32">
                  <c:v>79.213364550006702</c:v>
                </c:pt>
                <c:pt idx="33">
                  <c:v>77.952145399905916</c:v>
                </c:pt>
                <c:pt idx="34">
                  <c:v>77.609328428532535</c:v>
                </c:pt>
                <c:pt idx="35">
                  <c:v>78.294429559974702</c:v>
                </c:pt>
                <c:pt idx="36">
                  <c:v>80.961300942611587</c:v>
                </c:pt>
                <c:pt idx="37">
                  <c:v>79.464036481016535</c:v>
                </c:pt>
                <c:pt idx="38">
                  <c:v>77.938808895005081</c:v>
                </c:pt>
                <c:pt idx="39">
                  <c:v>76.754259922634532</c:v>
                </c:pt>
                <c:pt idx="40">
                  <c:v>81.482491913936158</c:v>
                </c:pt>
                <c:pt idx="41">
                  <c:v>81.94031390322445</c:v>
                </c:pt>
                <c:pt idx="42">
                  <c:v>79.375249197820338</c:v>
                </c:pt>
                <c:pt idx="43">
                  <c:v>76.17901658498991</c:v>
                </c:pt>
                <c:pt idx="44">
                  <c:v>76.825386819836666</c:v>
                </c:pt>
                <c:pt idx="45">
                  <c:v>78.821636928323485</c:v>
                </c:pt>
                <c:pt idx="46">
                  <c:v>78.029938317132419</c:v>
                </c:pt>
                <c:pt idx="47">
                  <c:v>75.351264686950302</c:v>
                </c:pt>
                <c:pt idx="48">
                  <c:v>77.180710839640597</c:v>
                </c:pt>
                <c:pt idx="49">
                  <c:v>75.594554770338647</c:v>
                </c:pt>
              </c:numCache>
            </c:numRef>
          </c:val>
          <c:smooth val="0"/>
          <c:extLst>
            <c:ext xmlns:c16="http://schemas.microsoft.com/office/drawing/2014/chart" uri="{C3380CC4-5D6E-409C-BE32-E72D297353CC}">
              <c16:uniqueId val="{00000006-517C-4977-AD27-6B91B417B9E5}"/>
            </c:ext>
          </c:extLst>
        </c:ser>
        <c:dLbls>
          <c:showLegendKey val="0"/>
          <c:showVal val="0"/>
          <c:showCatName val="0"/>
          <c:showSerName val="0"/>
          <c:showPercent val="0"/>
          <c:showBubbleSize val="0"/>
        </c:dLbls>
        <c:marker val="1"/>
        <c:smooth val="0"/>
        <c:axId val="529620352"/>
        <c:axId val="543510912"/>
      </c:lineChart>
      <c:dateAx>
        <c:axId val="529562624"/>
        <c:scaling>
          <c:orientation val="minMax"/>
        </c:scaling>
        <c:delete val="0"/>
        <c:axPos val="b"/>
        <c:numFmt formatCode="yyyy" sourceLinked="0"/>
        <c:majorTickMark val="out"/>
        <c:minorTickMark val="none"/>
        <c:tickLblPos val="nextTo"/>
        <c:crossAx val="529618432"/>
        <c:crosses val="autoZero"/>
        <c:auto val="1"/>
        <c:lblOffset val="100"/>
        <c:baseTimeUnit val="days"/>
        <c:majorUnit val="12"/>
        <c:majorTimeUnit val="months"/>
        <c:minorUnit val="12"/>
        <c:minorTimeUnit val="days"/>
      </c:dateAx>
      <c:valAx>
        <c:axId val="529618432"/>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29562624"/>
        <c:crosses val="autoZero"/>
        <c:crossBetween val="between"/>
      </c:valAx>
      <c:dateAx>
        <c:axId val="529620352"/>
        <c:scaling>
          <c:orientation val="minMax"/>
        </c:scaling>
        <c:delete val="1"/>
        <c:axPos val="b"/>
        <c:numFmt formatCode="m/d/yyyy" sourceLinked="1"/>
        <c:majorTickMark val="out"/>
        <c:minorTickMark val="none"/>
        <c:tickLblPos val="none"/>
        <c:crossAx val="543510912"/>
        <c:crosses val="autoZero"/>
        <c:auto val="1"/>
        <c:lblOffset val="100"/>
        <c:baseTimeUnit val="days"/>
      </c:dateAx>
      <c:valAx>
        <c:axId val="543510912"/>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29620352"/>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337195353244821"/>
          <c:y val="0.15336648396608948"/>
          <c:w val="0.71301515007325067"/>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DomesticCentralBank'!$B$10:$BZ$10</c:f>
              <c:numCache>
                <c:formatCode>0.0</c:formatCode>
                <c:ptCount val="77"/>
                <c:pt idx="0">
                  <c:v>335.4</c:v>
                </c:pt>
                <c:pt idx="1">
                  <c:v>546.07000000000005</c:v>
                </c:pt>
                <c:pt idx="2">
                  <c:v>722.31</c:v>
                </c:pt>
                <c:pt idx="3">
                  <c:v>857.31</c:v>
                </c:pt>
                <c:pt idx="4">
                  <c:v>503.28</c:v>
                </c:pt>
                <c:pt idx="5">
                  <c:v>707.25</c:v>
                </c:pt>
                <c:pt idx="6">
                  <c:v>543.45000000000005</c:v>
                </c:pt>
                <c:pt idx="7">
                  <c:v>760.9</c:v>
                </c:pt>
                <c:pt idx="8">
                  <c:v>832.95</c:v>
                </c:pt>
                <c:pt idx="9">
                  <c:v>518.45000000000005</c:v>
                </c:pt>
                <c:pt idx="10">
                  <c:v>770.94</c:v>
                </c:pt>
                <c:pt idx="11">
                  <c:v>1008.91</c:v>
                </c:pt>
                <c:pt idx="12">
                  <c:v>1114.33</c:v>
                </c:pt>
                <c:pt idx="13">
                  <c:v>737.22</c:v>
                </c:pt>
                <c:pt idx="14">
                  <c:v>791.55</c:v>
                </c:pt>
                <c:pt idx="15">
                  <c:v>997.08</c:v>
                </c:pt>
                <c:pt idx="16">
                  <c:v>1267.44</c:v>
                </c:pt>
                <c:pt idx="17">
                  <c:v>873.99</c:v>
                </c:pt>
                <c:pt idx="18">
                  <c:v>1448.25</c:v>
                </c:pt>
                <c:pt idx="19">
                  <c:v>994.87</c:v>
                </c:pt>
                <c:pt idx="20">
                  <c:v>1696.8</c:v>
                </c:pt>
                <c:pt idx="21">
                  <c:v>832.6</c:v>
                </c:pt>
                <c:pt idx="22">
                  <c:v>948.76</c:v>
                </c:pt>
                <c:pt idx="23">
                  <c:v>1633.02</c:v>
                </c:pt>
                <c:pt idx="24">
                  <c:v>2309.27</c:v>
                </c:pt>
                <c:pt idx="25">
                  <c:v>2411.73</c:v>
                </c:pt>
                <c:pt idx="26">
                  <c:v>2295.35</c:v>
                </c:pt>
                <c:pt idx="27">
                  <c:v>3648.76</c:v>
                </c:pt>
                <c:pt idx="28">
                  <c:v>4012.8</c:v>
                </c:pt>
                <c:pt idx="29">
                  <c:v>3807.35</c:v>
                </c:pt>
                <c:pt idx="30">
                  <c:v>3606.65</c:v>
                </c:pt>
                <c:pt idx="31">
                  <c:v>4519.99</c:v>
                </c:pt>
                <c:pt idx="32">
                  <c:v>5547.98</c:v>
                </c:pt>
                <c:pt idx="33">
                  <c:v>5669.22</c:v>
                </c:pt>
                <c:pt idx="34">
                  <c:v>5362.03</c:v>
                </c:pt>
                <c:pt idx="35">
                  <c:v>6323.6</c:v>
                </c:pt>
                <c:pt idx="36">
                  <c:v>6580.39</c:v>
                </c:pt>
                <c:pt idx="37">
                  <c:v>6777.8</c:v>
                </c:pt>
                <c:pt idx="38">
                  <c:v>6785.95</c:v>
                </c:pt>
                <c:pt idx="39">
                  <c:v>6776.91</c:v>
                </c:pt>
                <c:pt idx="40">
                  <c:v>7875.55</c:v>
                </c:pt>
                <c:pt idx="41">
                  <c:v>6670.72</c:v>
                </c:pt>
                <c:pt idx="42">
                  <c:v>5417.55</c:v>
                </c:pt>
                <c:pt idx="43">
                  <c:v>5377.97</c:v>
                </c:pt>
                <c:pt idx="44">
                  <c:v>5423.22</c:v>
                </c:pt>
                <c:pt idx="45">
                  <c:v>5344.03</c:v>
                </c:pt>
                <c:pt idx="46">
                  <c:v>5418.25</c:v>
                </c:pt>
                <c:pt idx="47">
                  <c:v>5550</c:v>
                </c:pt>
                <c:pt idx="48">
                  <c:v>6417.42</c:v>
                </c:pt>
                <c:pt idx="49">
                  <c:v>7282.5</c:v>
                </c:pt>
              </c:numCache>
            </c:numRef>
          </c:val>
          <c:extLst>
            <c:ext xmlns:c16="http://schemas.microsoft.com/office/drawing/2014/chart" uri="{C3380CC4-5D6E-409C-BE32-E72D297353CC}">
              <c16:uniqueId val="{00000000-B841-40CF-920C-453164E5F60F}"/>
            </c:ext>
          </c:extLst>
        </c:ser>
        <c:ser>
          <c:idx val="6"/>
          <c:order val="2"/>
          <c:tx>
            <c:v>Domestic bank</c:v>
          </c:tx>
          <c:spPr>
            <a:solidFill>
              <a:schemeClr val="accent1"/>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DomesticBank'!$B$10:$BZ$10</c:f>
              <c:numCache>
                <c:formatCode>0.0</c:formatCode>
                <c:ptCount val="77"/>
                <c:pt idx="0">
                  <c:v>6688.73</c:v>
                </c:pt>
                <c:pt idx="1">
                  <c:v>7102.91</c:v>
                </c:pt>
                <c:pt idx="2">
                  <c:v>6925.96</c:v>
                </c:pt>
                <c:pt idx="3">
                  <c:v>6949.99</c:v>
                </c:pt>
                <c:pt idx="4">
                  <c:v>7356.61</c:v>
                </c:pt>
                <c:pt idx="5">
                  <c:v>7312.05</c:v>
                </c:pt>
                <c:pt idx="6">
                  <c:v>7530.01</c:v>
                </c:pt>
                <c:pt idx="7">
                  <c:v>6983.7</c:v>
                </c:pt>
                <c:pt idx="8">
                  <c:v>7172.14</c:v>
                </c:pt>
                <c:pt idx="9">
                  <c:v>7405.26</c:v>
                </c:pt>
                <c:pt idx="10">
                  <c:v>7486.83</c:v>
                </c:pt>
                <c:pt idx="11">
                  <c:v>7426.84</c:v>
                </c:pt>
                <c:pt idx="12">
                  <c:v>7891.26</c:v>
                </c:pt>
                <c:pt idx="13">
                  <c:v>8457.34</c:v>
                </c:pt>
                <c:pt idx="14">
                  <c:v>9101.33</c:v>
                </c:pt>
                <c:pt idx="15">
                  <c:v>9232.2099999999991</c:v>
                </c:pt>
                <c:pt idx="16">
                  <c:v>9754.67</c:v>
                </c:pt>
                <c:pt idx="17">
                  <c:v>9947.89</c:v>
                </c:pt>
                <c:pt idx="18">
                  <c:v>9896.66</c:v>
                </c:pt>
                <c:pt idx="19">
                  <c:v>10951.8</c:v>
                </c:pt>
                <c:pt idx="20">
                  <c:v>11742.2</c:v>
                </c:pt>
                <c:pt idx="21">
                  <c:v>13251.5</c:v>
                </c:pt>
                <c:pt idx="22">
                  <c:v>13863.9</c:v>
                </c:pt>
                <c:pt idx="23">
                  <c:v>13781.1</c:v>
                </c:pt>
                <c:pt idx="24">
                  <c:v>14032.9</c:v>
                </c:pt>
                <c:pt idx="25">
                  <c:v>14277.1</c:v>
                </c:pt>
                <c:pt idx="26">
                  <c:v>14949</c:v>
                </c:pt>
                <c:pt idx="27">
                  <c:v>14687</c:v>
                </c:pt>
                <c:pt idx="28">
                  <c:v>15216.6</c:v>
                </c:pt>
                <c:pt idx="29">
                  <c:v>16173.9</c:v>
                </c:pt>
                <c:pt idx="30">
                  <c:v>17067.3</c:v>
                </c:pt>
                <c:pt idx="31">
                  <c:v>17164.2</c:v>
                </c:pt>
                <c:pt idx="32">
                  <c:v>17602</c:v>
                </c:pt>
                <c:pt idx="33">
                  <c:v>18870.400000000001</c:v>
                </c:pt>
                <c:pt idx="34">
                  <c:v>19686</c:v>
                </c:pt>
                <c:pt idx="35">
                  <c:v>19614.3</c:v>
                </c:pt>
                <c:pt idx="36">
                  <c:v>20305.8</c:v>
                </c:pt>
                <c:pt idx="37">
                  <c:v>21584.9</c:v>
                </c:pt>
                <c:pt idx="38">
                  <c:v>21530.5</c:v>
                </c:pt>
                <c:pt idx="39">
                  <c:v>22339.7</c:v>
                </c:pt>
                <c:pt idx="40">
                  <c:v>22401.3</c:v>
                </c:pt>
                <c:pt idx="41">
                  <c:v>23117.9</c:v>
                </c:pt>
                <c:pt idx="42">
                  <c:v>23987.200000000001</c:v>
                </c:pt>
                <c:pt idx="43">
                  <c:v>24521.3</c:v>
                </c:pt>
                <c:pt idx="44">
                  <c:v>25179.9</c:v>
                </c:pt>
                <c:pt idx="45">
                  <c:v>26251.9</c:v>
                </c:pt>
                <c:pt idx="46">
                  <c:v>26715.9</c:v>
                </c:pt>
                <c:pt idx="47">
                  <c:v>27087.8</c:v>
                </c:pt>
                <c:pt idx="48">
                  <c:v>26530.400000000001</c:v>
                </c:pt>
                <c:pt idx="49">
                  <c:v>27445.8</c:v>
                </c:pt>
              </c:numCache>
            </c:numRef>
          </c:val>
          <c:extLst>
            <c:ext xmlns:c16="http://schemas.microsoft.com/office/drawing/2014/chart" uri="{C3380CC4-5D6E-409C-BE32-E72D297353CC}">
              <c16:uniqueId val="{00000001-B841-40CF-920C-453164E5F60F}"/>
            </c:ext>
          </c:extLst>
        </c:ser>
        <c:ser>
          <c:idx val="1"/>
          <c:order val="3"/>
          <c:tx>
            <c:v>Domestic nonbank</c:v>
          </c:tx>
          <c:spPr>
            <a:solidFill>
              <a:schemeClr val="accent1">
                <a:lumMod val="20000"/>
                <a:lumOff val="8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DomesticNonbank'!$B$10:$BZ$10</c:f>
              <c:numCache>
                <c:formatCode>0.0</c:formatCode>
                <c:ptCount val="77"/>
                <c:pt idx="0">
                  <c:v>14771.776</c:v>
                </c:pt>
                <c:pt idx="1">
                  <c:v>14827.353999999999</c:v>
                </c:pt>
                <c:pt idx="2">
                  <c:v>15561.437</c:v>
                </c:pt>
                <c:pt idx="3">
                  <c:v>16141.446</c:v>
                </c:pt>
                <c:pt idx="4">
                  <c:v>16845.412</c:v>
                </c:pt>
                <c:pt idx="5">
                  <c:v>17375.132000000001</c:v>
                </c:pt>
                <c:pt idx="6">
                  <c:v>17953.728999999999</c:v>
                </c:pt>
                <c:pt idx="7">
                  <c:v>18876.601999999999</c:v>
                </c:pt>
                <c:pt idx="8">
                  <c:v>19246.121999999999</c:v>
                </c:pt>
                <c:pt idx="9">
                  <c:v>19931.661</c:v>
                </c:pt>
                <c:pt idx="10">
                  <c:v>20310.055</c:v>
                </c:pt>
                <c:pt idx="11">
                  <c:v>20863.865000000002</c:v>
                </c:pt>
                <c:pt idx="12">
                  <c:v>21015.684000000001</c:v>
                </c:pt>
                <c:pt idx="13">
                  <c:v>21818.649000000001</c:v>
                </c:pt>
                <c:pt idx="14">
                  <c:v>21971.373</c:v>
                </c:pt>
                <c:pt idx="15">
                  <c:v>22475</c:v>
                </c:pt>
                <c:pt idx="16">
                  <c:v>22388.734</c:v>
                </c:pt>
                <c:pt idx="17">
                  <c:v>23745.405999999999</c:v>
                </c:pt>
                <c:pt idx="18">
                  <c:v>24251.581999999999</c:v>
                </c:pt>
                <c:pt idx="19">
                  <c:v>24733.075000000001</c:v>
                </c:pt>
                <c:pt idx="20">
                  <c:v>24479.123</c:v>
                </c:pt>
                <c:pt idx="21">
                  <c:v>25148.868999999999</c:v>
                </c:pt>
                <c:pt idx="22">
                  <c:v>25587.96</c:v>
                </c:pt>
                <c:pt idx="23">
                  <c:v>26276.626</c:v>
                </c:pt>
                <c:pt idx="24">
                  <c:v>26695.767</c:v>
                </c:pt>
                <c:pt idx="25">
                  <c:v>27498.862000000001</c:v>
                </c:pt>
                <c:pt idx="26">
                  <c:v>28243.632000000001</c:v>
                </c:pt>
                <c:pt idx="27">
                  <c:v>28391.045999999998</c:v>
                </c:pt>
                <c:pt idx="28">
                  <c:v>28678.224999999999</c:v>
                </c:pt>
                <c:pt idx="29">
                  <c:v>29829.062999999998</c:v>
                </c:pt>
                <c:pt idx="30">
                  <c:v>30763.16</c:v>
                </c:pt>
                <c:pt idx="31">
                  <c:v>31270.728999999999</c:v>
                </c:pt>
                <c:pt idx="32">
                  <c:v>31885.053</c:v>
                </c:pt>
                <c:pt idx="33">
                  <c:v>31971.094000000001</c:v>
                </c:pt>
                <c:pt idx="34">
                  <c:v>33515.652999999998</c:v>
                </c:pt>
                <c:pt idx="35">
                  <c:v>34354.864000000001</c:v>
                </c:pt>
                <c:pt idx="36">
                  <c:v>35298.779000000002</c:v>
                </c:pt>
                <c:pt idx="37">
                  <c:v>35622.480000000003</c:v>
                </c:pt>
                <c:pt idx="38">
                  <c:v>37605.175999999999</c:v>
                </c:pt>
                <c:pt idx="39">
                  <c:v>38895.607000000004</c:v>
                </c:pt>
                <c:pt idx="40">
                  <c:v>39468.093999999997</c:v>
                </c:pt>
                <c:pt idx="41">
                  <c:v>42100.288</c:v>
                </c:pt>
                <c:pt idx="42">
                  <c:v>44511.883000000002</c:v>
                </c:pt>
                <c:pt idx="43">
                  <c:v>46234.207000000002</c:v>
                </c:pt>
                <c:pt idx="44">
                  <c:v>47978.228000000003</c:v>
                </c:pt>
                <c:pt idx="45">
                  <c:v>49124.775000000001</c:v>
                </c:pt>
                <c:pt idx="46">
                  <c:v>50628.398000000001</c:v>
                </c:pt>
                <c:pt idx="47">
                  <c:v>52185.98</c:v>
                </c:pt>
                <c:pt idx="48">
                  <c:v>53897.576000000001</c:v>
                </c:pt>
                <c:pt idx="49">
                  <c:v>51904.122000000003</c:v>
                </c:pt>
              </c:numCache>
            </c:numRef>
          </c:val>
          <c:extLst>
            <c:ext xmlns:c16="http://schemas.microsoft.com/office/drawing/2014/chart" uri="{C3380CC4-5D6E-409C-BE32-E72D297353CC}">
              <c16:uniqueId val="{00000002-B841-40CF-920C-453164E5F60F}"/>
            </c:ext>
          </c:extLst>
        </c:ser>
        <c:ser>
          <c:idx val="5"/>
          <c:order val="4"/>
          <c:tx>
            <c:v>Foreign official sector</c:v>
          </c:tx>
          <c:spPr>
            <a:solidFill>
              <a:schemeClr val="accent3">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ForeignOfficial'!$B$10:$BZ$10</c:f>
              <c:numCache>
                <c:formatCode>0.0</c:formatCode>
                <c:ptCount val="77"/>
                <c:pt idx="0">
                  <c:v>1841.77</c:v>
                </c:pt>
                <c:pt idx="1">
                  <c:v>1905.54</c:v>
                </c:pt>
                <c:pt idx="2">
                  <c:v>1917</c:v>
                </c:pt>
                <c:pt idx="3">
                  <c:v>1923.54</c:v>
                </c:pt>
                <c:pt idx="4">
                  <c:v>1911.82</c:v>
                </c:pt>
                <c:pt idx="5">
                  <c:v>1866.51</c:v>
                </c:pt>
                <c:pt idx="6">
                  <c:v>1877.38</c:v>
                </c:pt>
                <c:pt idx="7">
                  <c:v>1926.83</c:v>
                </c:pt>
                <c:pt idx="8">
                  <c:v>1940.7</c:v>
                </c:pt>
                <c:pt idx="9">
                  <c:v>2047.06</c:v>
                </c:pt>
                <c:pt idx="10">
                  <c:v>2042.08</c:v>
                </c:pt>
                <c:pt idx="11">
                  <c:v>2011.02</c:v>
                </c:pt>
                <c:pt idx="12">
                  <c:v>2011.99</c:v>
                </c:pt>
                <c:pt idx="13">
                  <c:v>1894.9</c:v>
                </c:pt>
                <c:pt idx="14">
                  <c:v>1909.32</c:v>
                </c:pt>
                <c:pt idx="15">
                  <c:v>1933.76</c:v>
                </c:pt>
                <c:pt idx="16">
                  <c:v>2100.86</c:v>
                </c:pt>
                <c:pt idx="17">
                  <c:v>2209.02</c:v>
                </c:pt>
                <c:pt idx="18">
                  <c:v>2371.83</c:v>
                </c:pt>
                <c:pt idx="19">
                  <c:v>2581.9</c:v>
                </c:pt>
                <c:pt idx="20">
                  <c:v>2640.59</c:v>
                </c:pt>
                <c:pt idx="21">
                  <c:v>2571.96</c:v>
                </c:pt>
                <c:pt idx="22">
                  <c:v>2646.21</c:v>
                </c:pt>
                <c:pt idx="23">
                  <c:v>2587.15</c:v>
                </c:pt>
                <c:pt idx="24">
                  <c:v>2493.06</c:v>
                </c:pt>
                <c:pt idx="25">
                  <c:v>2657.9</c:v>
                </c:pt>
                <c:pt idx="26">
                  <c:v>2698.26</c:v>
                </c:pt>
                <c:pt idx="27">
                  <c:v>2743.24</c:v>
                </c:pt>
                <c:pt idx="28">
                  <c:v>2788.77</c:v>
                </c:pt>
                <c:pt idx="29">
                  <c:v>2833.25</c:v>
                </c:pt>
                <c:pt idx="30">
                  <c:v>3098.76</c:v>
                </c:pt>
                <c:pt idx="31">
                  <c:v>3390.58</c:v>
                </c:pt>
                <c:pt idx="32">
                  <c:v>3228.97</c:v>
                </c:pt>
                <c:pt idx="33">
                  <c:v>3593.08</c:v>
                </c:pt>
                <c:pt idx="34">
                  <c:v>3407.3</c:v>
                </c:pt>
                <c:pt idx="35">
                  <c:v>3448.2</c:v>
                </c:pt>
                <c:pt idx="36">
                  <c:v>3320.04</c:v>
                </c:pt>
                <c:pt idx="37">
                  <c:v>3658.95</c:v>
                </c:pt>
                <c:pt idx="38">
                  <c:v>3840.81</c:v>
                </c:pt>
                <c:pt idx="39">
                  <c:v>3784.36</c:v>
                </c:pt>
                <c:pt idx="40">
                  <c:v>3744.83</c:v>
                </c:pt>
                <c:pt idx="41">
                  <c:v>3755.57</c:v>
                </c:pt>
                <c:pt idx="42">
                  <c:v>3740.61</c:v>
                </c:pt>
                <c:pt idx="43">
                  <c:v>3768.1</c:v>
                </c:pt>
                <c:pt idx="44">
                  <c:v>3661.92</c:v>
                </c:pt>
                <c:pt idx="45">
                  <c:v>3746.53</c:v>
                </c:pt>
                <c:pt idx="46">
                  <c:v>3902.23</c:v>
                </c:pt>
                <c:pt idx="47">
                  <c:v>3926.48</c:v>
                </c:pt>
                <c:pt idx="48">
                  <c:v>4065.89</c:v>
                </c:pt>
                <c:pt idx="49">
                  <c:v>4297.12</c:v>
                </c:pt>
              </c:numCache>
            </c:numRef>
          </c:val>
          <c:extLst>
            <c:ext xmlns:c16="http://schemas.microsoft.com/office/drawing/2014/chart" uri="{C3380CC4-5D6E-409C-BE32-E72D297353CC}">
              <c16:uniqueId val="{00000003-B841-40CF-920C-453164E5F60F}"/>
            </c:ext>
          </c:extLst>
        </c:ser>
        <c:ser>
          <c:idx val="3"/>
          <c:order val="5"/>
          <c:tx>
            <c:v>Foreign bank</c:v>
          </c:tx>
          <c:spPr>
            <a:solidFill>
              <a:srgbClr val="FF000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ForeignBank'!$B$10:$BZ$10</c:f>
              <c:numCache>
                <c:formatCode>0.0</c:formatCode>
                <c:ptCount val="77"/>
                <c:pt idx="0">
                  <c:v>2.355</c:v>
                </c:pt>
                <c:pt idx="1">
                  <c:v>2.492</c:v>
                </c:pt>
                <c:pt idx="2">
                  <c:v>2.5019999999999998</c:v>
                </c:pt>
                <c:pt idx="3">
                  <c:v>2.3620000000000001</c:v>
                </c:pt>
                <c:pt idx="4">
                  <c:v>2.3719999999999999</c:v>
                </c:pt>
                <c:pt idx="5">
                  <c:v>2.359</c:v>
                </c:pt>
                <c:pt idx="6">
                  <c:v>2.3839999999999999</c:v>
                </c:pt>
                <c:pt idx="7">
                  <c:v>2.4430000000000001</c:v>
                </c:pt>
                <c:pt idx="8">
                  <c:v>2.4180000000000001</c:v>
                </c:pt>
                <c:pt idx="9">
                  <c:v>3.3809999999999998</c:v>
                </c:pt>
                <c:pt idx="10">
                  <c:v>4.9539999999999997</c:v>
                </c:pt>
                <c:pt idx="11">
                  <c:v>7.8760000000000003</c:v>
                </c:pt>
                <c:pt idx="12">
                  <c:v>6.4169999999999998</c:v>
                </c:pt>
                <c:pt idx="13">
                  <c:v>9.5939999999999994</c:v>
                </c:pt>
                <c:pt idx="14">
                  <c:v>14.646000000000001</c:v>
                </c:pt>
                <c:pt idx="15">
                  <c:v>19.896999999999998</c:v>
                </c:pt>
                <c:pt idx="16">
                  <c:v>23.311</c:v>
                </c:pt>
                <c:pt idx="17">
                  <c:v>21.757999999999999</c:v>
                </c:pt>
                <c:pt idx="18">
                  <c:v>34.722999999999999</c:v>
                </c:pt>
                <c:pt idx="19">
                  <c:v>27.425999999999998</c:v>
                </c:pt>
                <c:pt idx="20">
                  <c:v>19.379000000000001</c:v>
                </c:pt>
                <c:pt idx="21">
                  <c:v>24.16</c:v>
                </c:pt>
                <c:pt idx="22">
                  <c:v>29.803999999999998</c:v>
                </c:pt>
                <c:pt idx="23">
                  <c:v>37.615000000000002</c:v>
                </c:pt>
                <c:pt idx="24">
                  <c:v>41.018999999999998</c:v>
                </c:pt>
                <c:pt idx="25">
                  <c:v>44.578000000000003</c:v>
                </c:pt>
                <c:pt idx="26">
                  <c:v>42.926000000000002</c:v>
                </c:pt>
                <c:pt idx="27">
                  <c:v>52.643000000000001</c:v>
                </c:pt>
                <c:pt idx="28">
                  <c:v>73.850999999999999</c:v>
                </c:pt>
                <c:pt idx="29">
                  <c:v>73.412000000000006</c:v>
                </c:pt>
                <c:pt idx="30">
                  <c:v>83.945999999999998</c:v>
                </c:pt>
                <c:pt idx="31">
                  <c:v>111.015</c:v>
                </c:pt>
                <c:pt idx="32">
                  <c:v>116.309</c:v>
                </c:pt>
                <c:pt idx="33">
                  <c:v>117.855</c:v>
                </c:pt>
                <c:pt idx="34">
                  <c:v>113.92</c:v>
                </c:pt>
                <c:pt idx="35">
                  <c:v>129.428</c:v>
                </c:pt>
                <c:pt idx="36">
                  <c:v>146.12200000000001</c:v>
                </c:pt>
                <c:pt idx="37">
                  <c:v>123.65</c:v>
                </c:pt>
                <c:pt idx="38">
                  <c:v>105.34</c:v>
                </c:pt>
                <c:pt idx="39">
                  <c:v>103.863</c:v>
                </c:pt>
                <c:pt idx="40">
                  <c:v>170.57499999999999</c:v>
                </c:pt>
                <c:pt idx="41">
                  <c:v>211.49199999999999</c:v>
                </c:pt>
                <c:pt idx="42">
                  <c:v>280.79700000000003</c:v>
                </c:pt>
                <c:pt idx="43">
                  <c:v>303.78899999999999</c:v>
                </c:pt>
                <c:pt idx="44">
                  <c:v>307.30799999999999</c:v>
                </c:pt>
                <c:pt idx="45">
                  <c:v>304.51900000000001</c:v>
                </c:pt>
                <c:pt idx="46">
                  <c:v>307.01400000000001</c:v>
                </c:pt>
                <c:pt idx="47">
                  <c:v>331.92200000000003</c:v>
                </c:pt>
                <c:pt idx="48">
                  <c:v>341.721</c:v>
                </c:pt>
                <c:pt idx="49">
                  <c:v>338.06900000000002</c:v>
                </c:pt>
              </c:numCache>
            </c:numRef>
          </c:val>
          <c:extLst>
            <c:ext xmlns:c16="http://schemas.microsoft.com/office/drawing/2014/chart" uri="{C3380CC4-5D6E-409C-BE32-E72D297353CC}">
              <c16:uniqueId val="{00000004-B841-40CF-920C-453164E5F60F}"/>
            </c:ext>
          </c:extLst>
        </c:ser>
        <c:ser>
          <c:idx val="4"/>
          <c:order val="6"/>
          <c:tx>
            <c:v>Foreign nonbank</c:v>
          </c:tx>
          <c:spPr>
            <a:solidFill>
              <a:schemeClr val="accent2">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ForeignNonbank'!$B$10:$BZ$10</c:f>
              <c:numCache>
                <c:formatCode>0.0</c:formatCode>
                <c:ptCount val="77"/>
                <c:pt idx="0">
                  <c:v>9.4190000000000005</c:v>
                </c:pt>
                <c:pt idx="1">
                  <c:v>9.9670000000000005</c:v>
                </c:pt>
                <c:pt idx="2">
                  <c:v>10.006</c:v>
                </c:pt>
                <c:pt idx="3">
                  <c:v>9.4489999999999998</c:v>
                </c:pt>
                <c:pt idx="4">
                  <c:v>9.4860000000000007</c:v>
                </c:pt>
                <c:pt idx="5">
                  <c:v>9.4339999999999993</c:v>
                </c:pt>
                <c:pt idx="6">
                  <c:v>9.5370000000000008</c:v>
                </c:pt>
                <c:pt idx="7">
                  <c:v>9.77</c:v>
                </c:pt>
                <c:pt idx="8">
                  <c:v>9.67</c:v>
                </c:pt>
                <c:pt idx="9">
                  <c:v>13.525</c:v>
                </c:pt>
                <c:pt idx="10">
                  <c:v>19.815999999999999</c:v>
                </c:pt>
                <c:pt idx="11">
                  <c:v>31.501999999999999</c:v>
                </c:pt>
                <c:pt idx="12">
                  <c:v>25.669</c:v>
                </c:pt>
                <c:pt idx="13">
                  <c:v>38.375</c:v>
                </c:pt>
                <c:pt idx="14">
                  <c:v>58.585000000000001</c:v>
                </c:pt>
                <c:pt idx="15">
                  <c:v>79.587000000000003</c:v>
                </c:pt>
                <c:pt idx="16">
                  <c:v>93.245000000000005</c:v>
                </c:pt>
                <c:pt idx="17">
                  <c:v>87.034000000000006</c:v>
                </c:pt>
                <c:pt idx="18">
                  <c:v>138.88999999999999</c:v>
                </c:pt>
                <c:pt idx="19">
                  <c:v>109.702</c:v>
                </c:pt>
                <c:pt idx="20">
                  <c:v>77.518000000000001</c:v>
                </c:pt>
                <c:pt idx="21">
                  <c:v>96.641000000000005</c:v>
                </c:pt>
                <c:pt idx="22">
                  <c:v>119.21599999999999</c:v>
                </c:pt>
                <c:pt idx="23">
                  <c:v>150.459</c:v>
                </c:pt>
                <c:pt idx="24">
                  <c:v>164.07499999999999</c:v>
                </c:pt>
                <c:pt idx="25">
                  <c:v>178.31</c:v>
                </c:pt>
                <c:pt idx="26">
                  <c:v>171.702</c:v>
                </c:pt>
                <c:pt idx="27">
                  <c:v>210.571</c:v>
                </c:pt>
                <c:pt idx="28">
                  <c:v>295.404</c:v>
                </c:pt>
                <c:pt idx="29">
                  <c:v>293.649</c:v>
                </c:pt>
                <c:pt idx="30">
                  <c:v>335.78399999999999</c:v>
                </c:pt>
                <c:pt idx="31">
                  <c:v>444.06099999999998</c:v>
                </c:pt>
                <c:pt idx="32">
                  <c:v>465.238</c:v>
                </c:pt>
                <c:pt idx="33">
                  <c:v>471.41899999999998</c:v>
                </c:pt>
                <c:pt idx="34">
                  <c:v>455.68099999999998</c:v>
                </c:pt>
                <c:pt idx="35">
                  <c:v>517.71100000000001</c:v>
                </c:pt>
                <c:pt idx="36">
                  <c:v>584.48900000000003</c:v>
                </c:pt>
                <c:pt idx="37">
                  <c:v>494.59800000000001</c:v>
                </c:pt>
                <c:pt idx="38">
                  <c:v>421.35899999999998</c:v>
                </c:pt>
                <c:pt idx="39">
                  <c:v>415.45299999999997</c:v>
                </c:pt>
                <c:pt idx="40">
                  <c:v>682.30100000000004</c:v>
                </c:pt>
                <c:pt idx="41">
                  <c:v>845.96900000000005</c:v>
                </c:pt>
                <c:pt idx="42">
                  <c:v>1123.1890000000001</c:v>
                </c:pt>
                <c:pt idx="43">
                  <c:v>1215.154</c:v>
                </c:pt>
                <c:pt idx="44">
                  <c:v>1229.2329999999999</c:v>
                </c:pt>
                <c:pt idx="45">
                  <c:v>1218.076</c:v>
                </c:pt>
                <c:pt idx="46">
                  <c:v>1228.057</c:v>
                </c:pt>
                <c:pt idx="47">
                  <c:v>1327.6869999999999</c:v>
                </c:pt>
                <c:pt idx="48">
                  <c:v>1366.8820000000001</c:v>
                </c:pt>
                <c:pt idx="49">
                  <c:v>1352.278</c:v>
                </c:pt>
              </c:numCache>
            </c:numRef>
          </c:val>
          <c:extLst>
            <c:ext xmlns:c16="http://schemas.microsoft.com/office/drawing/2014/chart" uri="{C3380CC4-5D6E-409C-BE32-E72D297353CC}">
              <c16:uniqueId val="{00000005-B841-40CF-920C-453164E5F60F}"/>
            </c:ext>
          </c:extLst>
        </c:ser>
        <c:dLbls>
          <c:showLegendKey val="0"/>
          <c:showVal val="0"/>
          <c:showCatName val="0"/>
          <c:showSerName val="0"/>
          <c:showPercent val="0"/>
          <c:showBubbleSize val="0"/>
        </c:dLbls>
        <c:axId val="569850112"/>
        <c:axId val="594706432"/>
      </c:areaChart>
      <c:lineChart>
        <c:grouping val="stacked"/>
        <c:varyColors val="0"/>
        <c:ser>
          <c:idx val="0"/>
          <c:order val="0"/>
          <c:tx>
            <c:v>Total debt (rhs)</c:v>
          </c:tx>
          <c:spPr>
            <a:ln>
              <a:solidFill>
                <a:schemeClr val="tx1"/>
              </a:solidFill>
            </a:ln>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FX!$B$36:$BZ$36</c:f>
              <c:numCache>
                <c:formatCode>0</c:formatCode>
                <c:ptCount val="77"/>
                <c:pt idx="0">
                  <c:v>85.045276425152849</c:v>
                </c:pt>
                <c:pt idx="1">
                  <c:v>84.963453744763427</c:v>
                </c:pt>
                <c:pt idx="2">
                  <c:v>84.383879423284981</c:v>
                </c:pt>
                <c:pt idx="3">
                  <c:v>84.468560512239648</c:v>
                </c:pt>
                <c:pt idx="4">
                  <c:v>83.879653443749177</c:v>
                </c:pt>
                <c:pt idx="5">
                  <c:v>83.164987117885758</c:v>
                </c:pt>
                <c:pt idx="6">
                  <c:v>82.701779052430098</c:v>
                </c:pt>
                <c:pt idx="7">
                  <c:v>81.835028759493611</c:v>
                </c:pt>
                <c:pt idx="8">
                  <c:v>80.769126524101026</c:v>
                </c:pt>
                <c:pt idx="9">
                  <c:v>80.128814203896454</c:v>
                </c:pt>
                <c:pt idx="10">
                  <c:v>78.868511268005946</c:v>
                </c:pt>
                <c:pt idx="11">
                  <c:v>77.578956042569175</c:v>
                </c:pt>
                <c:pt idx="12">
                  <c:v>76.257866496324013</c:v>
                </c:pt>
                <c:pt idx="13">
                  <c:v>75.228910514194652</c:v>
                </c:pt>
                <c:pt idx="14">
                  <c:v>74.718344853406876</c:v>
                </c:pt>
                <c:pt idx="15">
                  <c:v>73.83557346194192</c:v>
                </c:pt>
                <c:pt idx="16">
                  <c:v>72.964920652149416</c:v>
                </c:pt>
                <c:pt idx="17">
                  <c:v>72.439368890491437</c:v>
                </c:pt>
                <c:pt idx="18">
                  <c:v>71.815711855487137</c:v>
                </c:pt>
                <c:pt idx="19">
                  <c:v>72.268929867422742</c:v>
                </c:pt>
                <c:pt idx="20">
                  <c:v>73.631352159591174</c:v>
                </c:pt>
                <c:pt idx="21">
                  <c:v>74.587153727273559</c:v>
                </c:pt>
                <c:pt idx="22">
                  <c:v>75.012733419247368</c:v>
                </c:pt>
                <c:pt idx="23">
                  <c:v>74.304218378951774</c:v>
                </c:pt>
                <c:pt idx="24">
                  <c:v>72.209957268701956</c:v>
                </c:pt>
                <c:pt idx="25">
                  <c:v>70.70893896811792</c:v>
                </c:pt>
                <c:pt idx="26">
                  <c:v>69.607466963653181</c:v>
                </c:pt>
                <c:pt idx="27">
                  <c:v>68.29729913080115</c:v>
                </c:pt>
                <c:pt idx="28">
                  <c:v>67.096173944074849</c:v>
                </c:pt>
                <c:pt idx="29">
                  <c:v>66.828963364015124</c:v>
                </c:pt>
                <c:pt idx="30">
                  <c:v>67.030705716886516</c:v>
                </c:pt>
                <c:pt idx="31">
                  <c:v>67.128771029733144</c:v>
                </c:pt>
                <c:pt idx="32">
                  <c:v>67.466755635505223</c:v>
                </c:pt>
                <c:pt idx="33">
                  <c:v>67.508105790943901</c:v>
                </c:pt>
                <c:pt idx="34">
                  <c:v>66.731026542780441</c:v>
                </c:pt>
                <c:pt idx="35">
                  <c:v>66.70274149196436</c:v>
                </c:pt>
                <c:pt idx="36">
                  <c:v>66.603604917167345</c:v>
                </c:pt>
                <c:pt idx="37">
                  <c:v>66.737427775333629</c:v>
                </c:pt>
                <c:pt idx="38">
                  <c:v>66.487379964870698</c:v>
                </c:pt>
                <c:pt idx="39">
                  <c:v>66.162623460410231</c:v>
                </c:pt>
                <c:pt idx="40">
                  <c:v>65.980844759014303</c:v>
                </c:pt>
                <c:pt idx="41">
                  <c:v>65.930753657989811</c:v>
                </c:pt>
                <c:pt idx="42">
                  <c:v>66.341656902835979</c:v>
                </c:pt>
                <c:pt idx="43">
                  <c:v>66.696828316562971</c:v>
                </c:pt>
                <c:pt idx="44">
                  <c:v>67.104830108975506</c:v>
                </c:pt>
                <c:pt idx="45">
                  <c:v>67.469319602069106</c:v>
                </c:pt>
                <c:pt idx="46">
                  <c:v>68.096869893449835</c:v>
                </c:pt>
                <c:pt idx="47">
                  <c:v>68.335748128624971</c:v>
                </c:pt>
                <c:pt idx="48">
                  <c:v>68.277272848236791</c:v>
                </c:pt>
                <c:pt idx="49">
                  <c:v>66.610155363950639</c:v>
                </c:pt>
              </c:numCache>
            </c:numRef>
          </c:val>
          <c:smooth val="0"/>
          <c:extLst>
            <c:ext xmlns:c16="http://schemas.microsoft.com/office/drawing/2014/chart" uri="{C3380CC4-5D6E-409C-BE32-E72D297353CC}">
              <c16:uniqueId val="{00000006-B841-40CF-920C-453164E5F60F}"/>
            </c:ext>
          </c:extLst>
        </c:ser>
        <c:dLbls>
          <c:showLegendKey val="0"/>
          <c:showVal val="0"/>
          <c:showCatName val="0"/>
          <c:showSerName val="0"/>
          <c:showPercent val="0"/>
          <c:showBubbleSize val="0"/>
        </c:dLbls>
        <c:marker val="1"/>
        <c:smooth val="0"/>
        <c:axId val="597422848"/>
        <c:axId val="600396544"/>
      </c:lineChart>
      <c:dateAx>
        <c:axId val="569850112"/>
        <c:scaling>
          <c:orientation val="minMax"/>
        </c:scaling>
        <c:delete val="0"/>
        <c:axPos val="b"/>
        <c:numFmt formatCode="yyyy" sourceLinked="0"/>
        <c:majorTickMark val="out"/>
        <c:minorTickMark val="none"/>
        <c:tickLblPos val="nextTo"/>
        <c:crossAx val="594706432"/>
        <c:crosses val="autoZero"/>
        <c:auto val="1"/>
        <c:lblOffset val="100"/>
        <c:baseTimeUnit val="days"/>
        <c:majorUnit val="12"/>
        <c:majorTimeUnit val="months"/>
        <c:minorUnit val="12"/>
        <c:minorTimeUnit val="days"/>
      </c:dateAx>
      <c:valAx>
        <c:axId val="594706432"/>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569850112"/>
        <c:crosses val="autoZero"/>
        <c:crossBetween val="between"/>
      </c:valAx>
      <c:dateAx>
        <c:axId val="597422848"/>
        <c:scaling>
          <c:orientation val="minMax"/>
        </c:scaling>
        <c:delete val="1"/>
        <c:axPos val="b"/>
        <c:numFmt formatCode="m/d/yyyy" sourceLinked="1"/>
        <c:majorTickMark val="out"/>
        <c:minorTickMark val="none"/>
        <c:tickLblPos val="none"/>
        <c:crossAx val="600396544"/>
        <c:crosses val="autoZero"/>
        <c:auto val="1"/>
        <c:lblOffset val="100"/>
        <c:baseTimeUnit val="days"/>
      </c:dateAx>
      <c:valAx>
        <c:axId val="600396544"/>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597422848"/>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62759208598668"/>
          <c:y val="0.15336648396608948"/>
          <c:w val="0.66596923340883929"/>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DomesticCentralBank'!$B$11:$BZ$11</c:f>
              <c:numCache>
                <c:formatCode>0.0</c:formatCode>
                <c:ptCount val="77"/>
                <c:pt idx="0">
                  <c:v>268199</c:v>
                </c:pt>
                <c:pt idx="1">
                  <c:v>268656</c:v>
                </c:pt>
                <c:pt idx="2">
                  <c:v>272547</c:v>
                </c:pt>
                <c:pt idx="3">
                  <c:v>273670</c:v>
                </c:pt>
                <c:pt idx="4">
                  <c:v>279033</c:v>
                </c:pt>
                <c:pt idx="5">
                  <c:v>287078</c:v>
                </c:pt>
                <c:pt idx="6">
                  <c:v>296695</c:v>
                </c:pt>
                <c:pt idx="7">
                  <c:v>297275</c:v>
                </c:pt>
                <c:pt idx="8">
                  <c:v>310140</c:v>
                </c:pt>
                <c:pt idx="9">
                  <c:v>310526</c:v>
                </c:pt>
                <c:pt idx="10">
                  <c:v>311601</c:v>
                </c:pt>
                <c:pt idx="11">
                  <c:v>289136</c:v>
                </c:pt>
                <c:pt idx="12">
                  <c:v>292571</c:v>
                </c:pt>
                <c:pt idx="13">
                  <c:v>282429</c:v>
                </c:pt>
                <c:pt idx="14">
                  <c:v>282764</c:v>
                </c:pt>
                <c:pt idx="15">
                  <c:v>279931</c:v>
                </c:pt>
                <c:pt idx="16">
                  <c:v>278807</c:v>
                </c:pt>
                <c:pt idx="17">
                  <c:v>278465</c:v>
                </c:pt>
                <c:pt idx="18">
                  <c:v>280711</c:v>
                </c:pt>
                <c:pt idx="19">
                  <c:v>283381</c:v>
                </c:pt>
                <c:pt idx="20">
                  <c:v>286086</c:v>
                </c:pt>
                <c:pt idx="21">
                  <c:v>281653</c:v>
                </c:pt>
                <c:pt idx="22">
                  <c:v>280276</c:v>
                </c:pt>
                <c:pt idx="23">
                  <c:v>280293</c:v>
                </c:pt>
                <c:pt idx="24">
                  <c:v>277500</c:v>
                </c:pt>
                <c:pt idx="25">
                  <c:v>278523</c:v>
                </c:pt>
                <c:pt idx="26">
                  <c:v>278984</c:v>
                </c:pt>
                <c:pt idx="27">
                  <c:v>278985</c:v>
                </c:pt>
                <c:pt idx="28">
                  <c:v>280249</c:v>
                </c:pt>
                <c:pt idx="29">
                  <c:v>289686</c:v>
                </c:pt>
                <c:pt idx="30">
                  <c:v>305130</c:v>
                </c:pt>
                <c:pt idx="31">
                  <c:v>329956</c:v>
                </c:pt>
                <c:pt idx="32">
                  <c:v>341470</c:v>
                </c:pt>
                <c:pt idx="33">
                  <c:v>342813</c:v>
                </c:pt>
                <c:pt idx="34">
                  <c:v>346701</c:v>
                </c:pt>
                <c:pt idx="35">
                  <c:v>351497</c:v>
                </c:pt>
                <c:pt idx="36">
                  <c:v>350259</c:v>
                </c:pt>
                <c:pt idx="37">
                  <c:v>351607</c:v>
                </c:pt>
                <c:pt idx="38">
                  <c:v>353235</c:v>
                </c:pt>
                <c:pt idx="39">
                  <c:v>354846</c:v>
                </c:pt>
                <c:pt idx="40">
                  <c:v>362172</c:v>
                </c:pt>
                <c:pt idx="41">
                  <c:v>360698</c:v>
                </c:pt>
                <c:pt idx="42">
                  <c:v>359920</c:v>
                </c:pt>
                <c:pt idx="43">
                  <c:v>367010</c:v>
                </c:pt>
                <c:pt idx="44">
                  <c:v>374686</c:v>
                </c:pt>
                <c:pt idx="45">
                  <c:v>374851</c:v>
                </c:pt>
                <c:pt idx="46">
                  <c:v>370200</c:v>
                </c:pt>
                <c:pt idx="47">
                  <c:v>360614</c:v>
                </c:pt>
                <c:pt idx="48">
                  <c:v>375550</c:v>
                </c:pt>
                <c:pt idx="49">
                  <c:v>377606</c:v>
                </c:pt>
              </c:numCache>
            </c:numRef>
          </c:val>
          <c:extLst>
            <c:ext xmlns:c16="http://schemas.microsoft.com/office/drawing/2014/chart" uri="{C3380CC4-5D6E-409C-BE32-E72D297353CC}">
              <c16:uniqueId val="{00000000-6633-4290-943A-7C266E351466}"/>
            </c:ext>
          </c:extLst>
        </c:ser>
        <c:ser>
          <c:idx val="6"/>
          <c:order val="2"/>
          <c:tx>
            <c:v>Domestic bank</c:v>
          </c:tx>
          <c:spPr>
            <a:solidFill>
              <a:schemeClr val="accent1"/>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DomesticBank'!$B$11:$BZ$11</c:f>
              <c:numCache>
                <c:formatCode>0.0</c:formatCode>
                <c:ptCount val="77"/>
                <c:pt idx="0">
                  <c:v>339636</c:v>
                </c:pt>
                <c:pt idx="1">
                  <c:v>334618</c:v>
                </c:pt>
                <c:pt idx="2">
                  <c:v>328938</c:v>
                </c:pt>
                <c:pt idx="3">
                  <c:v>325382</c:v>
                </c:pt>
                <c:pt idx="4">
                  <c:v>318107</c:v>
                </c:pt>
                <c:pt idx="5">
                  <c:v>327380</c:v>
                </c:pt>
                <c:pt idx="6">
                  <c:v>282002</c:v>
                </c:pt>
                <c:pt idx="7">
                  <c:v>292729.5</c:v>
                </c:pt>
                <c:pt idx="8">
                  <c:v>303457</c:v>
                </c:pt>
                <c:pt idx="9">
                  <c:v>278427</c:v>
                </c:pt>
                <c:pt idx="10">
                  <c:v>281836</c:v>
                </c:pt>
                <c:pt idx="11">
                  <c:v>311947</c:v>
                </c:pt>
                <c:pt idx="12">
                  <c:v>308412</c:v>
                </c:pt>
                <c:pt idx="13">
                  <c:v>310864</c:v>
                </c:pt>
                <c:pt idx="14">
                  <c:v>323325</c:v>
                </c:pt>
                <c:pt idx="15">
                  <c:v>317905</c:v>
                </c:pt>
                <c:pt idx="16">
                  <c:v>311747</c:v>
                </c:pt>
                <c:pt idx="17">
                  <c:v>312513</c:v>
                </c:pt>
                <c:pt idx="18">
                  <c:v>307814</c:v>
                </c:pt>
                <c:pt idx="19">
                  <c:v>309439</c:v>
                </c:pt>
                <c:pt idx="20">
                  <c:v>334257</c:v>
                </c:pt>
                <c:pt idx="21">
                  <c:v>334353</c:v>
                </c:pt>
                <c:pt idx="22">
                  <c:v>318248</c:v>
                </c:pt>
                <c:pt idx="23">
                  <c:v>304778</c:v>
                </c:pt>
                <c:pt idx="24">
                  <c:v>267248</c:v>
                </c:pt>
                <c:pt idx="25">
                  <c:v>251541</c:v>
                </c:pt>
                <c:pt idx="26">
                  <c:v>251690</c:v>
                </c:pt>
                <c:pt idx="27">
                  <c:v>241950</c:v>
                </c:pt>
                <c:pt idx="28">
                  <c:v>244927</c:v>
                </c:pt>
                <c:pt idx="29">
                  <c:v>233080</c:v>
                </c:pt>
                <c:pt idx="30">
                  <c:v>238515</c:v>
                </c:pt>
                <c:pt idx="31">
                  <c:v>237862</c:v>
                </c:pt>
                <c:pt idx="32">
                  <c:v>250681</c:v>
                </c:pt>
                <c:pt idx="33">
                  <c:v>272432</c:v>
                </c:pt>
                <c:pt idx="34">
                  <c:v>272375</c:v>
                </c:pt>
                <c:pt idx="35">
                  <c:v>261787</c:v>
                </c:pt>
                <c:pt idx="36">
                  <c:v>273078</c:v>
                </c:pt>
                <c:pt idx="37">
                  <c:v>281605</c:v>
                </c:pt>
                <c:pt idx="38">
                  <c:v>307521</c:v>
                </c:pt>
                <c:pt idx="39">
                  <c:v>312331</c:v>
                </c:pt>
                <c:pt idx="40">
                  <c:v>330547</c:v>
                </c:pt>
                <c:pt idx="41">
                  <c:v>342194</c:v>
                </c:pt>
                <c:pt idx="42">
                  <c:v>362439</c:v>
                </c:pt>
                <c:pt idx="43">
                  <c:v>356627</c:v>
                </c:pt>
                <c:pt idx="44">
                  <c:v>408273</c:v>
                </c:pt>
                <c:pt idx="45">
                  <c:v>420873</c:v>
                </c:pt>
                <c:pt idx="46">
                  <c:v>454849</c:v>
                </c:pt>
                <c:pt idx="47">
                  <c:v>479416</c:v>
                </c:pt>
                <c:pt idx="48">
                  <c:v>495247</c:v>
                </c:pt>
                <c:pt idx="49">
                  <c:v>523262</c:v>
                </c:pt>
              </c:numCache>
            </c:numRef>
          </c:val>
          <c:extLst>
            <c:ext xmlns:c16="http://schemas.microsoft.com/office/drawing/2014/chart" uri="{C3380CC4-5D6E-409C-BE32-E72D297353CC}">
              <c16:uniqueId val="{00000001-6633-4290-943A-7C266E351466}"/>
            </c:ext>
          </c:extLst>
        </c:ser>
        <c:ser>
          <c:idx val="1"/>
          <c:order val="3"/>
          <c:tx>
            <c:v>Domestic nonbank</c:v>
          </c:tx>
          <c:spPr>
            <a:solidFill>
              <a:schemeClr val="accent1">
                <a:lumMod val="20000"/>
                <a:lumOff val="8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DomesticNonbank'!$B$11:$BZ$11</c:f>
              <c:numCache>
                <c:formatCode>0.0</c:formatCode>
                <c:ptCount val="77"/>
                <c:pt idx="0">
                  <c:v>29673.348999999998</c:v>
                </c:pt>
                <c:pt idx="1">
                  <c:v>14318.84</c:v>
                </c:pt>
                <c:pt idx="2">
                  <c:v>58618.82</c:v>
                </c:pt>
                <c:pt idx="3">
                  <c:v>37964.516000000003</c:v>
                </c:pt>
                <c:pt idx="4">
                  <c:v>42760.06</c:v>
                </c:pt>
                <c:pt idx="5">
                  <c:v>20336.083999999999</c:v>
                </c:pt>
                <c:pt idx="6">
                  <c:v>23067.030999999999</c:v>
                </c:pt>
                <c:pt idx="7">
                  <c:v>31628.151999999998</c:v>
                </c:pt>
                <c:pt idx="8">
                  <c:v>26710.625</c:v>
                </c:pt>
                <c:pt idx="9">
                  <c:v>26772.76</c:v>
                </c:pt>
                <c:pt idx="10">
                  <c:v>34309.620000000003</c:v>
                </c:pt>
                <c:pt idx="11">
                  <c:v>33536.305999999997</c:v>
                </c:pt>
                <c:pt idx="12">
                  <c:v>27464.873</c:v>
                </c:pt>
                <c:pt idx="13">
                  <c:v>69480.58</c:v>
                </c:pt>
                <c:pt idx="14">
                  <c:v>57299.834999999999</c:v>
                </c:pt>
                <c:pt idx="15">
                  <c:v>57866.266000000003</c:v>
                </c:pt>
                <c:pt idx="16">
                  <c:v>81656.926999999996</c:v>
                </c:pt>
                <c:pt idx="17">
                  <c:v>139113.815</c:v>
                </c:pt>
                <c:pt idx="18">
                  <c:v>192483.64600000001</c:v>
                </c:pt>
                <c:pt idx="19">
                  <c:v>100999.58500000001</c:v>
                </c:pt>
                <c:pt idx="20">
                  <c:v>24962.442999999999</c:v>
                </c:pt>
                <c:pt idx="21">
                  <c:v>111914.63499999999</c:v>
                </c:pt>
                <c:pt idx="22">
                  <c:v>134884.10999999999</c:v>
                </c:pt>
                <c:pt idx="23">
                  <c:v>161506.23999999999</c:v>
                </c:pt>
                <c:pt idx="24">
                  <c:v>175053.56899999999</c:v>
                </c:pt>
                <c:pt idx="25">
                  <c:v>193111.25200000001</c:v>
                </c:pt>
                <c:pt idx="26">
                  <c:v>200723.47700000001</c:v>
                </c:pt>
                <c:pt idx="27">
                  <c:v>198335.739</c:v>
                </c:pt>
                <c:pt idx="28">
                  <c:v>213250.96799999999</c:v>
                </c:pt>
                <c:pt idx="29">
                  <c:v>209561.79</c:v>
                </c:pt>
                <c:pt idx="30">
                  <c:v>264711.04100000003</c:v>
                </c:pt>
                <c:pt idx="31">
                  <c:v>221327.78</c:v>
                </c:pt>
                <c:pt idx="32">
                  <c:v>232124.09</c:v>
                </c:pt>
                <c:pt idx="33">
                  <c:v>243909.95199999999</c:v>
                </c:pt>
                <c:pt idx="34">
                  <c:v>250941.272</c:v>
                </c:pt>
                <c:pt idx="35">
                  <c:v>233978.32</c:v>
                </c:pt>
                <c:pt idx="36">
                  <c:v>258944.823</c:v>
                </c:pt>
                <c:pt idx="37">
                  <c:v>269868.87</c:v>
                </c:pt>
                <c:pt idx="38">
                  <c:v>256417.43100000001</c:v>
                </c:pt>
                <c:pt idx="39">
                  <c:v>308843.38</c:v>
                </c:pt>
                <c:pt idx="40">
                  <c:v>324899.97100000002</c:v>
                </c:pt>
                <c:pt idx="41">
                  <c:v>326948.84999999998</c:v>
                </c:pt>
                <c:pt idx="42">
                  <c:v>347963.53600000002</c:v>
                </c:pt>
                <c:pt idx="43">
                  <c:v>340282.67800000001</c:v>
                </c:pt>
                <c:pt idx="44">
                  <c:v>335820.755</c:v>
                </c:pt>
                <c:pt idx="45">
                  <c:v>346785.70199999999</c:v>
                </c:pt>
                <c:pt idx="46">
                  <c:v>360693.11099999998</c:v>
                </c:pt>
                <c:pt idx="47">
                  <c:v>434233.478</c:v>
                </c:pt>
                <c:pt idx="48">
                  <c:v>406106.48</c:v>
                </c:pt>
                <c:pt idx="49">
                  <c:v>296477.25599999999</c:v>
                </c:pt>
              </c:numCache>
            </c:numRef>
          </c:val>
          <c:extLst>
            <c:ext xmlns:c16="http://schemas.microsoft.com/office/drawing/2014/chart" uri="{C3380CC4-5D6E-409C-BE32-E72D297353CC}">
              <c16:uniqueId val="{00000002-6633-4290-943A-7C266E351466}"/>
            </c:ext>
          </c:extLst>
        </c:ser>
        <c:ser>
          <c:idx val="5"/>
          <c:order val="4"/>
          <c:tx>
            <c:v>Foreign official sector</c:v>
          </c:tx>
          <c:spPr>
            <a:solidFill>
              <a:schemeClr val="accent3">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ForeignOfficial'!$B$11:$BZ$11</c:f>
              <c:numCache>
                <c:formatCode>0.0</c:formatCode>
                <c:ptCount val="77"/>
                <c:pt idx="0">
                  <c:v>584790.15700000001</c:v>
                </c:pt>
                <c:pt idx="1">
                  <c:v>621071.77300000004</c:v>
                </c:pt>
                <c:pt idx="2">
                  <c:v>594957.853</c:v>
                </c:pt>
                <c:pt idx="3">
                  <c:v>630947.07200000004</c:v>
                </c:pt>
                <c:pt idx="4">
                  <c:v>625333.98</c:v>
                </c:pt>
                <c:pt idx="5">
                  <c:v>625933.88800000004</c:v>
                </c:pt>
                <c:pt idx="6">
                  <c:v>650187.77800000005</c:v>
                </c:pt>
                <c:pt idx="7">
                  <c:v>617270.91799999995</c:v>
                </c:pt>
                <c:pt idx="8">
                  <c:v>566458.77800000005</c:v>
                </c:pt>
                <c:pt idx="9">
                  <c:v>585262.94999999995</c:v>
                </c:pt>
                <c:pt idx="10">
                  <c:v>568930.48699999996</c:v>
                </c:pt>
                <c:pt idx="11">
                  <c:v>559432.12600000005</c:v>
                </c:pt>
                <c:pt idx="12">
                  <c:v>565057.049</c:v>
                </c:pt>
                <c:pt idx="13">
                  <c:v>534647.75399999996</c:v>
                </c:pt>
                <c:pt idx="14">
                  <c:v>557360.65500000003</c:v>
                </c:pt>
                <c:pt idx="15">
                  <c:v>586356.29799999995</c:v>
                </c:pt>
                <c:pt idx="16">
                  <c:v>611984.83600000001</c:v>
                </c:pt>
                <c:pt idx="17">
                  <c:v>582468.34499999997</c:v>
                </c:pt>
                <c:pt idx="18">
                  <c:v>581965.85699999996</c:v>
                </c:pt>
                <c:pt idx="19">
                  <c:v>730245.64500000002</c:v>
                </c:pt>
                <c:pt idx="20">
                  <c:v>735836.64</c:v>
                </c:pt>
                <c:pt idx="21">
                  <c:v>645796.68500000006</c:v>
                </c:pt>
                <c:pt idx="22">
                  <c:v>634430.78200000001</c:v>
                </c:pt>
                <c:pt idx="23">
                  <c:v>611197.4</c:v>
                </c:pt>
                <c:pt idx="24">
                  <c:v>586571.21499999997</c:v>
                </c:pt>
                <c:pt idx="25">
                  <c:v>576860.42200000002</c:v>
                </c:pt>
                <c:pt idx="26">
                  <c:v>594185.80000000005</c:v>
                </c:pt>
                <c:pt idx="27">
                  <c:v>612276.31099999999</c:v>
                </c:pt>
                <c:pt idx="28">
                  <c:v>596044.83100000001</c:v>
                </c:pt>
                <c:pt idx="29">
                  <c:v>588458.63199999998</c:v>
                </c:pt>
                <c:pt idx="30">
                  <c:v>609478.723</c:v>
                </c:pt>
                <c:pt idx="31">
                  <c:v>615021.68400000001</c:v>
                </c:pt>
                <c:pt idx="32">
                  <c:v>613886.21100000001</c:v>
                </c:pt>
                <c:pt idx="33">
                  <c:v>627966.54599999997</c:v>
                </c:pt>
                <c:pt idx="34">
                  <c:v>644381.18500000006</c:v>
                </c:pt>
                <c:pt idx="35">
                  <c:v>623056.38100000005</c:v>
                </c:pt>
                <c:pt idx="36">
                  <c:v>601766.47199999995</c:v>
                </c:pt>
                <c:pt idx="37">
                  <c:v>590839.20299999998</c:v>
                </c:pt>
                <c:pt idx="38">
                  <c:v>700708.47</c:v>
                </c:pt>
                <c:pt idx="39">
                  <c:v>732055.76500000001</c:v>
                </c:pt>
                <c:pt idx="40">
                  <c:v>691807.96100000001</c:v>
                </c:pt>
                <c:pt idx="41">
                  <c:v>717610.99899999995</c:v>
                </c:pt>
                <c:pt idx="42">
                  <c:v>705795.18099999998</c:v>
                </c:pt>
                <c:pt idx="43">
                  <c:v>695099.13</c:v>
                </c:pt>
                <c:pt idx="44">
                  <c:v>718728.14</c:v>
                </c:pt>
                <c:pt idx="45">
                  <c:v>715423.59499999997</c:v>
                </c:pt>
                <c:pt idx="46">
                  <c:v>816502.42200000002</c:v>
                </c:pt>
                <c:pt idx="47">
                  <c:v>774999.45600000001</c:v>
                </c:pt>
                <c:pt idx="48">
                  <c:v>771751.61499999999</c:v>
                </c:pt>
                <c:pt idx="49">
                  <c:v>761173.15099999995</c:v>
                </c:pt>
              </c:numCache>
            </c:numRef>
          </c:val>
          <c:extLst>
            <c:ext xmlns:c16="http://schemas.microsoft.com/office/drawing/2014/chart" uri="{C3380CC4-5D6E-409C-BE32-E72D297353CC}">
              <c16:uniqueId val="{00000003-6633-4290-943A-7C266E351466}"/>
            </c:ext>
          </c:extLst>
        </c:ser>
        <c:ser>
          <c:idx val="3"/>
          <c:order val="5"/>
          <c:tx>
            <c:v>Foreign bank</c:v>
          </c:tx>
          <c:spPr>
            <a:solidFill>
              <a:srgbClr val="FF000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ForeignBank'!$B$11:$BZ$11</c:f>
              <c:numCache>
                <c:formatCode>0.0</c:formatCode>
                <c:ptCount val="77"/>
                <c:pt idx="0">
                  <c:v>10564.834000000001</c:v>
                </c:pt>
                <c:pt idx="1">
                  <c:v>10787.915999999999</c:v>
                </c:pt>
                <c:pt idx="2">
                  <c:v>10993.169</c:v>
                </c:pt>
                <c:pt idx="3">
                  <c:v>13211.808000000001</c:v>
                </c:pt>
                <c:pt idx="4">
                  <c:v>16756.954000000002</c:v>
                </c:pt>
                <c:pt idx="5">
                  <c:v>21325.467000000001</c:v>
                </c:pt>
                <c:pt idx="6">
                  <c:v>28353.769</c:v>
                </c:pt>
                <c:pt idx="7">
                  <c:v>37843.004000000001</c:v>
                </c:pt>
                <c:pt idx="8">
                  <c:v>54763.387999999999</c:v>
                </c:pt>
                <c:pt idx="9">
                  <c:v>56499.381999999998</c:v>
                </c:pt>
                <c:pt idx="10">
                  <c:v>57390.828000000001</c:v>
                </c:pt>
                <c:pt idx="11">
                  <c:v>57311.099000000002</c:v>
                </c:pt>
                <c:pt idx="12">
                  <c:v>70107.850000000006</c:v>
                </c:pt>
                <c:pt idx="13">
                  <c:v>72941.83</c:v>
                </c:pt>
                <c:pt idx="14">
                  <c:v>73283.034</c:v>
                </c:pt>
                <c:pt idx="15">
                  <c:v>68340.156000000003</c:v>
                </c:pt>
                <c:pt idx="16">
                  <c:v>69478.214999999997</c:v>
                </c:pt>
                <c:pt idx="17">
                  <c:v>68798.884999999995</c:v>
                </c:pt>
                <c:pt idx="18">
                  <c:v>59770.92</c:v>
                </c:pt>
                <c:pt idx="19">
                  <c:v>57438.815999999999</c:v>
                </c:pt>
                <c:pt idx="20">
                  <c:v>62343.898000000001</c:v>
                </c:pt>
                <c:pt idx="21">
                  <c:v>62138.396999999997</c:v>
                </c:pt>
                <c:pt idx="22">
                  <c:v>60835.014000000003</c:v>
                </c:pt>
                <c:pt idx="23">
                  <c:v>63083.023000000001</c:v>
                </c:pt>
                <c:pt idx="24">
                  <c:v>80364.827999999994</c:v>
                </c:pt>
                <c:pt idx="25">
                  <c:v>66685.971000000005</c:v>
                </c:pt>
                <c:pt idx="26">
                  <c:v>87807.108999999997</c:v>
                </c:pt>
                <c:pt idx="27">
                  <c:v>84601.968999999997</c:v>
                </c:pt>
                <c:pt idx="28">
                  <c:v>87837.740999999995</c:v>
                </c:pt>
                <c:pt idx="29">
                  <c:v>88370.592999999993</c:v>
                </c:pt>
                <c:pt idx="30">
                  <c:v>75842.509999999995</c:v>
                </c:pt>
                <c:pt idx="31">
                  <c:v>68629.838000000003</c:v>
                </c:pt>
                <c:pt idx="32">
                  <c:v>84646.536999999997</c:v>
                </c:pt>
                <c:pt idx="33">
                  <c:v>88604.396999999997</c:v>
                </c:pt>
                <c:pt idx="34">
                  <c:v>97028.251999999993</c:v>
                </c:pt>
                <c:pt idx="35">
                  <c:v>102591.74800000001</c:v>
                </c:pt>
                <c:pt idx="36">
                  <c:v>104457.74</c:v>
                </c:pt>
                <c:pt idx="37">
                  <c:v>103081.66499999999</c:v>
                </c:pt>
                <c:pt idx="38">
                  <c:v>118528.717</c:v>
                </c:pt>
                <c:pt idx="39">
                  <c:v>125032.405</c:v>
                </c:pt>
                <c:pt idx="40">
                  <c:v>131219.88800000001</c:v>
                </c:pt>
                <c:pt idx="41">
                  <c:v>138405.497</c:v>
                </c:pt>
                <c:pt idx="42">
                  <c:v>137224.04800000001</c:v>
                </c:pt>
                <c:pt idx="43">
                  <c:v>143067.663</c:v>
                </c:pt>
                <c:pt idx="44">
                  <c:v>158954.49</c:v>
                </c:pt>
                <c:pt idx="45">
                  <c:v>158713.628</c:v>
                </c:pt>
                <c:pt idx="46">
                  <c:v>174496.076</c:v>
                </c:pt>
                <c:pt idx="47">
                  <c:v>159911.25899999999</c:v>
                </c:pt>
                <c:pt idx="48">
                  <c:v>157232.34299999999</c:v>
                </c:pt>
                <c:pt idx="49">
                  <c:v>156559.74900000001</c:v>
                </c:pt>
              </c:numCache>
            </c:numRef>
          </c:val>
          <c:extLst>
            <c:ext xmlns:c16="http://schemas.microsoft.com/office/drawing/2014/chart" uri="{C3380CC4-5D6E-409C-BE32-E72D297353CC}">
              <c16:uniqueId val="{00000004-6633-4290-943A-7C266E351466}"/>
            </c:ext>
          </c:extLst>
        </c:ser>
        <c:ser>
          <c:idx val="4"/>
          <c:order val="6"/>
          <c:tx>
            <c:v>Foreign nonbank</c:v>
          </c:tx>
          <c:spPr>
            <a:solidFill>
              <a:schemeClr val="accent2">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ForeignNonbank'!$B$11:$BZ$11</c:f>
              <c:numCache>
                <c:formatCode>0.0</c:formatCode>
                <c:ptCount val="77"/>
                <c:pt idx="0">
                  <c:v>7775.2809999999999</c:v>
                </c:pt>
                <c:pt idx="1">
                  <c:v>7939.46</c:v>
                </c:pt>
                <c:pt idx="2">
                  <c:v>8090.518</c:v>
                </c:pt>
                <c:pt idx="3">
                  <c:v>9723.3439999999991</c:v>
                </c:pt>
                <c:pt idx="4">
                  <c:v>12332.425999999999</c:v>
                </c:pt>
                <c:pt idx="5">
                  <c:v>15694.662</c:v>
                </c:pt>
                <c:pt idx="6">
                  <c:v>20867.202000000001</c:v>
                </c:pt>
                <c:pt idx="7">
                  <c:v>27850.885999999999</c:v>
                </c:pt>
                <c:pt idx="8">
                  <c:v>40303.589</c:v>
                </c:pt>
                <c:pt idx="9">
                  <c:v>41581.207999999999</c:v>
                </c:pt>
                <c:pt idx="10">
                  <c:v>42237.275999999998</c:v>
                </c:pt>
                <c:pt idx="11">
                  <c:v>42178.599000000002</c:v>
                </c:pt>
                <c:pt idx="12">
                  <c:v>51596.478999999999</c:v>
                </c:pt>
                <c:pt idx="13">
                  <c:v>66514.216</c:v>
                </c:pt>
                <c:pt idx="14">
                  <c:v>64512.976999999999</c:v>
                </c:pt>
                <c:pt idx="15">
                  <c:v>69814.910999999993</c:v>
                </c:pt>
                <c:pt idx="16">
                  <c:v>87962.892000000007</c:v>
                </c:pt>
                <c:pt idx="17">
                  <c:v>121701.05499999999</c:v>
                </c:pt>
                <c:pt idx="18">
                  <c:v>141737.91699999999</c:v>
                </c:pt>
                <c:pt idx="19">
                  <c:v>144402.53400000001</c:v>
                </c:pt>
                <c:pt idx="20">
                  <c:v>170976.85</c:v>
                </c:pt>
                <c:pt idx="21">
                  <c:v>167163.36300000001</c:v>
                </c:pt>
                <c:pt idx="22">
                  <c:v>170857.45499999999</c:v>
                </c:pt>
                <c:pt idx="23">
                  <c:v>179734.95699999999</c:v>
                </c:pt>
                <c:pt idx="24">
                  <c:v>199749.14799999999</c:v>
                </c:pt>
                <c:pt idx="25">
                  <c:v>242688.27499999999</c:v>
                </c:pt>
                <c:pt idx="26">
                  <c:v>239407.41399999999</c:v>
                </c:pt>
                <c:pt idx="27">
                  <c:v>263899.08100000001</c:v>
                </c:pt>
                <c:pt idx="28">
                  <c:v>271535.65999999997</c:v>
                </c:pt>
                <c:pt idx="29">
                  <c:v>310851.73499999999</c:v>
                </c:pt>
                <c:pt idx="30">
                  <c:v>311339.84600000002</c:v>
                </c:pt>
                <c:pt idx="31">
                  <c:v>335838.32699999999</c:v>
                </c:pt>
                <c:pt idx="32">
                  <c:v>334240.20199999999</c:v>
                </c:pt>
                <c:pt idx="33">
                  <c:v>353423.38500000001</c:v>
                </c:pt>
                <c:pt idx="34">
                  <c:v>361563.40100000001</c:v>
                </c:pt>
                <c:pt idx="35">
                  <c:v>397880.16100000002</c:v>
                </c:pt>
                <c:pt idx="36">
                  <c:v>403167.565</c:v>
                </c:pt>
                <c:pt idx="37">
                  <c:v>438084.42200000002</c:v>
                </c:pt>
                <c:pt idx="38">
                  <c:v>499882.32199999999</c:v>
                </c:pt>
                <c:pt idx="39">
                  <c:v>536036.52099999995</c:v>
                </c:pt>
                <c:pt idx="40">
                  <c:v>572875.35</c:v>
                </c:pt>
                <c:pt idx="41">
                  <c:v>606460.05500000005</c:v>
                </c:pt>
                <c:pt idx="42">
                  <c:v>688481.58499999996</c:v>
                </c:pt>
                <c:pt idx="43">
                  <c:v>701977.35900000005</c:v>
                </c:pt>
                <c:pt idx="44">
                  <c:v>794750.88500000001</c:v>
                </c:pt>
                <c:pt idx="45">
                  <c:v>851614.18400000001</c:v>
                </c:pt>
                <c:pt idx="46">
                  <c:v>900685.22199999995</c:v>
                </c:pt>
                <c:pt idx="47">
                  <c:v>960460.20700000005</c:v>
                </c:pt>
                <c:pt idx="48">
                  <c:v>1011474.702</c:v>
                </c:pt>
                <c:pt idx="49">
                  <c:v>1102283.9839999999</c:v>
                </c:pt>
              </c:numCache>
            </c:numRef>
          </c:val>
          <c:extLst>
            <c:ext xmlns:c16="http://schemas.microsoft.com/office/drawing/2014/chart" uri="{C3380CC4-5D6E-409C-BE32-E72D297353CC}">
              <c16:uniqueId val="{00000005-6633-4290-943A-7C266E351466}"/>
            </c:ext>
          </c:extLst>
        </c:ser>
        <c:dLbls>
          <c:showLegendKey val="0"/>
          <c:showVal val="0"/>
          <c:showCatName val="0"/>
          <c:showSerName val="0"/>
          <c:showPercent val="0"/>
          <c:showBubbleSize val="0"/>
        </c:dLbls>
        <c:axId val="607090176"/>
        <c:axId val="607485952"/>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FX!$B$37:$BZ$37</c:f>
              <c:numCache>
                <c:formatCode>0</c:formatCode>
                <c:ptCount val="77"/>
                <c:pt idx="0">
                  <c:v>60.400160270141853</c:v>
                </c:pt>
                <c:pt idx="1">
                  <c:v>59.298915314346623</c:v>
                </c:pt>
                <c:pt idx="2">
                  <c:v>57.924992510161864</c:v>
                </c:pt>
                <c:pt idx="3">
                  <c:v>56.228073904555487</c:v>
                </c:pt>
                <c:pt idx="4">
                  <c:v>54.120647178066797</c:v>
                </c:pt>
                <c:pt idx="5">
                  <c:v>51.959680590133118</c:v>
                </c:pt>
                <c:pt idx="6">
                  <c:v>49.752618930632799</c:v>
                </c:pt>
                <c:pt idx="7">
                  <c:v>47.024688189592837</c:v>
                </c:pt>
                <c:pt idx="8">
                  <c:v>44.511628527194539</c:v>
                </c:pt>
                <c:pt idx="9">
                  <c:v>42.35677960879292</c:v>
                </c:pt>
                <c:pt idx="10">
                  <c:v>40.204374049596666</c:v>
                </c:pt>
                <c:pt idx="11">
                  <c:v>38.737857707360732</c:v>
                </c:pt>
                <c:pt idx="12">
                  <c:v>37.829600879232899</c:v>
                </c:pt>
                <c:pt idx="13">
                  <c:v>36.851033742875821</c:v>
                </c:pt>
                <c:pt idx="14">
                  <c:v>35.856142636421652</c:v>
                </c:pt>
                <c:pt idx="15">
                  <c:v>34.934201744161761</c:v>
                </c:pt>
                <c:pt idx="16">
                  <c:v>34.81607482946211</c:v>
                </c:pt>
                <c:pt idx="17">
                  <c:v>34.180110381651268</c:v>
                </c:pt>
                <c:pt idx="18">
                  <c:v>33.332481245619007</c:v>
                </c:pt>
                <c:pt idx="19">
                  <c:v>32.855292612792482</c:v>
                </c:pt>
                <c:pt idx="20">
                  <c:v>31.324888580170864</c:v>
                </c:pt>
                <c:pt idx="21">
                  <c:v>30.161815934205499</c:v>
                </c:pt>
                <c:pt idx="22">
                  <c:v>29.373830165845487</c:v>
                </c:pt>
                <c:pt idx="23">
                  <c:v>28.550401698119941</c:v>
                </c:pt>
                <c:pt idx="24">
                  <c:v>26.91378288971449</c:v>
                </c:pt>
                <c:pt idx="25">
                  <c:v>25.883912637910512</c:v>
                </c:pt>
                <c:pt idx="26">
                  <c:v>25.249783448598262</c:v>
                </c:pt>
                <c:pt idx="27">
                  <c:v>24.475761677007867</c:v>
                </c:pt>
                <c:pt idx="28">
                  <c:v>23.874729376212166</c:v>
                </c:pt>
                <c:pt idx="29">
                  <c:v>23.502396002426746</c:v>
                </c:pt>
                <c:pt idx="30">
                  <c:v>23.79408778550987</c:v>
                </c:pt>
                <c:pt idx="31">
                  <c:v>23.093692325961186</c:v>
                </c:pt>
                <c:pt idx="32">
                  <c:v>23.04398644448057</c:v>
                </c:pt>
                <c:pt idx="33">
                  <c:v>23.263727793240175</c:v>
                </c:pt>
                <c:pt idx="34">
                  <c:v>23.314754425748692</c:v>
                </c:pt>
                <c:pt idx="35">
                  <c:v>22.874384235309687</c:v>
                </c:pt>
                <c:pt idx="36">
                  <c:v>22.659279198512799</c:v>
                </c:pt>
                <c:pt idx="37">
                  <c:v>22.687162953821595</c:v>
                </c:pt>
                <c:pt idx="38">
                  <c:v>24.208251810780354</c:v>
                </c:pt>
                <c:pt idx="39">
                  <c:v>24.817832862287791</c:v>
                </c:pt>
                <c:pt idx="40">
                  <c:v>24.587508926706768</c:v>
                </c:pt>
                <c:pt idx="41">
                  <c:v>24.698124687844363</c:v>
                </c:pt>
                <c:pt idx="42">
                  <c:v>25.146917940286993</c:v>
                </c:pt>
                <c:pt idx="43">
                  <c:v>24.646111991307819</c:v>
                </c:pt>
                <c:pt idx="44">
                  <c:v>25.871181094626046</c:v>
                </c:pt>
                <c:pt idx="45">
                  <c:v>25.980390666751209</c:v>
                </c:pt>
                <c:pt idx="46">
                  <c:v>27.252692613213203</c:v>
                </c:pt>
                <c:pt idx="47">
                  <c:v>27.464622439191771</c:v>
                </c:pt>
                <c:pt idx="48">
                  <c:v>27.371392670192702</c:v>
                </c:pt>
                <c:pt idx="49">
                  <c:v>26.873698146366237</c:v>
                </c:pt>
              </c:numCache>
            </c:numRef>
          </c:val>
          <c:smooth val="0"/>
          <c:extLst>
            <c:ext xmlns:c16="http://schemas.microsoft.com/office/drawing/2014/chart" uri="{C3380CC4-5D6E-409C-BE32-E72D297353CC}">
              <c16:uniqueId val="{00000006-6633-4290-943A-7C266E351466}"/>
            </c:ext>
          </c:extLst>
        </c:ser>
        <c:dLbls>
          <c:showLegendKey val="0"/>
          <c:showVal val="0"/>
          <c:showCatName val="0"/>
          <c:showSerName val="0"/>
          <c:showPercent val="0"/>
          <c:showBubbleSize val="0"/>
        </c:dLbls>
        <c:marker val="1"/>
        <c:smooth val="0"/>
        <c:axId val="609489280"/>
        <c:axId val="609496448"/>
      </c:lineChart>
      <c:dateAx>
        <c:axId val="607090176"/>
        <c:scaling>
          <c:orientation val="minMax"/>
        </c:scaling>
        <c:delete val="0"/>
        <c:axPos val="b"/>
        <c:numFmt formatCode="yyyy" sourceLinked="0"/>
        <c:majorTickMark val="out"/>
        <c:minorTickMark val="none"/>
        <c:tickLblPos val="nextTo"/>
        <c:crossAx val="607485952"/>
        <c:crosses val="autoZero"/>
        <c:auto val="1"/>
        <c:lblOffset val="100"/>
        <c:baseTimeUnit val="days"/>
        <c:majorUnit val="12"/>
        <c:majorTimeUnit val="months"/>
        <c:minorUnit val="12"/>
        <c:minorTimeUnit val="days"/>
      </c:dateAx>
      <c:valAx>
        <c:axId val="607485952"/>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607090176"/>
        <c:crosses val="autoZero"/>
        <c:crossBetween val="between"/>
      </c:valAx>
      <c:dateAx>
        <c:axId val="609489280"/>
        <c:scaling>
          <c:orientation val="minMax"/>
        </c:scaling>
        <c:delete val="1"/>
        <c:axPos val="b"/>
        <c:numFmt formatCode="m/d/yyyy" sourceLinked="1"/>
        <c:majorTickMark val="out"/>
        <c:minorTickMark val="none"/>
        <c:tickLblPos val="none"/>
        <c:crossAx val="609496448"/>
        <c:crosses val="autoZero"/>
        <c:auto val="1"/>
        <c:lblOffset val="100"/>
        <c:baseTimeUnit val="days"/>
      </c:dateAx>
      <c:valAx>
        <c:axId val="609496448"/>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609489280"/>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337195353244821"/>
          <c:y val="0.15336648396608948"/>
          <c:w val="0.70001434183693878"/>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DomesticCentralBank'!$B$12:$BZ$12</c:f>
              <c:numCache>
                <c:formatCode>0.0</c:formatCode>
                <c:ptCount val="77"/>
                <c:pt idx="0">
                  <c:v>7.0000000000000007E-2</c:v>
                </c:pt>
                <c:pt idx="1">
                  <c:v>6.9000000000000006E-2</c:v>
                </c:pt>
                <c:pt idx="2">
                  <c:v>6.2E-2</c:v>
                </c:pt>
                <c:pt idx="3">
                  <c:v>8.1000000000000003E-2</c:v>
                </c:pt>
                <c:pt idx="4">
                  <c:v>8.1000000000000003E-2</c:v>
                </c:pt>
                <c:pt idx="5">
                  <c:v>7.5999999999999998E-2</c:v>
                </c:pt>
                <c:pt idx="6">
                  <c:v>9.2999999999999999E-2</c:v>
                </c:pt>
                <c:pt idx="7">
                  <c:v>9.9000000000000005E-2</c:v>
                </c:pt>
                <c:pt idx="8">
                  <c:v>0.1</c:v>
                </c:pt>
                <c:pt idx="9">
                  <c:v>9.9000000000000005E-2</c:v>
                </c:pt>
                <c:pt idx="10">
                  <c:v>9.9000000000000005E-2</c:v>
                </c:pt>
                <c:pt idx="11">
                  <c:v>6.0999999999999999E-2</c:v>
                </c:pt>
                <c:pt idx="12">
                  <c:v>0.05</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9.8000000000000004E-2</c:v>
                </c:pt>
                <c:pt idx="45">
                  <c:v>0.49099999999999999</c:v>
                </c:pt>
                <c:pt idx="46">
                  <c:v>0.48899999999999999</c:v>
                </c:pt>
                <c:pt idx="47">
                  <c:v>0.52100000000000002</c:v>
                </c:pt>
                <c:pt idx="48">
                  <c:v>0.55500000000000005</c:v>
                </c:pt>
                <c:pt idx="49">
                  <c:v>0.63600000000000001</c:v>
                </c:pt>
              </c:numCache>
            </c:numRef>
          </c:val>
          <c:extLst>
            <c:ext xmlns:c16="http://schemas.microsoft.com/office/drawing/2014/chart" uri="{C3380CC4-5D6E-409C-BE32-E72D297353CC}">
              <c16:uniqueId val="{00000000-12F3-4BCA-A665-A9F761AE1CA7}"/>
            </c:ext>
          </c:extLst>
        </c:ser>
        <c:ser>
          <c:idx val="6"/>
          <c:order val="2"/>
          <c:tx>
            <c:v>Domestic bank</c:v>
          </c:tx>
          <c:spPr>
            <a:solidFill>
              <a:schemeClr val="accent1"/>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DomesticBank'!$B$12:$BZ$12</c:f>
              <c:numCache>
                <c:formatCode>0.0</c:formatCode>
                <c:ptCount val="77"/>
                <c:pt idx="0">
                  <c:v>0.32700000000000001</c:v>
                </c:pt>
                <c:pt idx="1">
                  <c:v>0.29699999999999999</c:v>
                </c:pt>
                <c:pt idx="2">
                  <c:v>0.33700000000000002</c:v>
                </c:pt>
                <c:pt idx="3">
                  <c:v>0.314</c:v>
                </c:pt>
                <c:pt idx="4">
                  <c:v>0.29599999999999999</c:v>
                </c:pt>
                <c:pt idx="5">
                  <c:v>0.30099999999999999</c:v>
                </c:pt>
                <c:pt idx="6">
                  <c:v>0.28299999999999997</c:v>
                </c:pt>
                <c:pt idx="7">
                  <c:v>0.318</c:v>
                </c:pt>
                <c:pt idx="8">
                  <c:v>0.32500000000000001</c:v>
                </c:pt>
                <c:pt idx="9">
                  <c:v>0.31900000000000001</c:v>
                </c:pt>
                <c:pt idx="10">
                  <c:v>0.34</c:v>
                </c:pt>
                <c:pt idx="11">
                  <c:v>0.33400000000000002</c:v>
                </c:pt>
                <c:pt idx="12">
                  <c:v>0.36499999999999999</c:v>
                </c:pt>
                <c:pt idx="13">
                  <c:v>0.32600000000000001</c:v>
                </c:pt>
                <c:pt idx="14">
                  <c:v>0.32300000000000001</c:v>
                </c:pt>
                <c:pt idx="15">
                  <c:v>0.315</c:v>
                </c:pt>
                <c:pt idx="16">
                  <c:v>0.32300000000000001</c:v>
                </c:pt>
                <c:pt idx="17">
                  <c:v>0.38900000000000001</c:v>
                </c:pt>
                <c:pt idx="18">
                  <c:v>0.49099999999999999</c:v>
                </c:pt>
                <c:pt idx="19">
                  <c:v>0.55000000000000004</c:v>
                </c:pt>
                <c:pt idx="20">
                  <c:v>0.60799999999999998</c:v>
                </c:pt>
                <c:pt idx="21">
                  <c:v>0.627</c:v>
                </c:pt>
                <c:pt idx="22">
                  <c:v>0.66500000000000004</c:v>
                </c:pt>
                <c:pt idx="23">
                  <c:v>0.59199999999999997</c:v>
                </c:pt>
                <c:pt idx="24">
                  <c:v>0.66400000000000003</c:v>
                </c:pt>
                <c:pt idx="25">
                  <c:v>0.55500000000000005</c:v>
                </c:pt>
                <c:pt idx="26">
                  <c:v>0.627</c:v>
                </c:pt>
                <c:pt idx="27">
                  <c:v>0.71499999999999997</c:v>
                </c:pt>
                <c:pt idx="28">
                  <c:v>0.72899999999999998</c:v>
                </c:pt>
                <c:pt idx="29">
                  <c:v>0.73099999999999998</c:v>
                </c:pt>
                <c:pt idx="30">
                  <c:v>0.76500000000000001</c:v>
                </c:pt>
                <c:pt idx="31">
                  <c:v>0.59799999999999998</c:v>
                </c:pt>
                <c:pt idx="32">
                  <c:v>0.61</c:v>
                </c:pt>
                <c:pt idx="33">
                  <c:v>0.621</c:v>
                </c:pt>
                <c:pt idx="34">
                  <c:v>0.64500000000000002</c:v>
                </c:pt>
                <c:pt idx="35">
                  <c:v>0.68799999999999994</c:v>
                </c:pt>
                <c:pt idx="36">
                  <c:v>0.58799999999999997</c:v>
                </c:pt>
                <c:pt idx="37">
                  <c:v>0.61199999999999999</c:v>
                </c:pt>
                <c:pt idx="38">
                  <c:v>0.64100000000000001</c:v>
                </c:pt>
                <c:pt idx="39">
                  <c:v>0.66100000000000003</c:v>
                </c:pt>
                <c:pt idx="40">
                  <c:v>0.66600000000000004</c:v>
                </c:pt>
                <c:pt idx="41">
                  <c:v>0.70799999999999996</c:v>
                </c:pt>
                <c:pt idx="42">
                  <c:v>0.72699999999999998</c:v>
                </c:pt>
                <c:pt idx="43">
                  <c:v>0.71799999999999997</c:v>
                </c:pt>
                <c:pt idx="44">
                  <c:v>0.84599999999999997</c:v>
                </c:pt>
                <c:pt idx="45">
                  <c:v>0.96199999999999997</c:v>
                </c:pt>
                <c:pt idx="46">
                  <c:v>0.88900000000000001</c:v>
                </c:pt>
                <c:pt idx="47">
                  <c:v>0.94799999999999995</c:v>
                </c:pt>
                <c:pt idx="48">
                  <c:v>1.0209999999999999</c:v>
                </c:pt>
                <c:pt idx="49">
                  <c:v>1.0589999999999999</c:v>
                </c:pt>
              </c:numCache>
            </c:numRef>
          </c:val>
          <c:extLst>
            <c:ext xmlns:c16="http://schemas.microsoft.com/office/drawing/2014/chart" uri="{C3380CC4-5D6E-409C-BE32-E72D297353CC}">
              <c16:uniqueId val="{00000001-12F3-4BCA-A665-A9F761AE1CA7}"/>
            </c:ext>
          </c:extLst>
        </c:ser>
        <c:ser>
          <c:idx val="1"/>
          <c:order val="3"/>
          <c:tx>
            <c:v>Domestic nonbank</c:v>
          </c:tx>
          <c:spPr>
            <a:solidFill>
              <a:schemeClr val="accent1">
                <a:lumMod val="20000"/>
                <a:lumOff val="8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DomesticNonbank'!$B$12:$BZ$12</c:f>
              <c:numCache>
                <c:formatCode>0.0</c:formatCode>
                <c:ptCount val="77"/>
                <c:pt idx="0">
                  <c:v>0.48699999999999999</c:v>
                </c:pt>
                <c:pt idx="1">
                  <c:v>0.51600000000000001</c:v>
                </c:pt>
                <c:pt idx="2">
                  <c:v>0.54700000000000004</c:v>
                </c:pt>
                <c:pt idx="3">
                  <c:v>0.59399999999999997</c:v>
                </c:pt>
                <c:pt idx="4">
                  <c:v>0.56999999999999995</c:v>
                </c:pt>
                <c:pt idx="5">
                  <c:v>0.57999999999999996</c:v>
                </c:pt>
                <c:pt idx="6">
                  <c:v>0.57399999999999995</c:v>
                </c:pt>
                <c:pt idx="7">
                  <c:v>0.60399999999999998</c:v>
                </c:pt>
                <c:pt idx="8">
                  <c:v>0.626</c:v>
                </c:pt>
                <c:pt idx="9">
                  <c:v>0.61699999999999999</c:v>
                </c:pt>
                <c:pt idx="10">
                  <c:v>0.57699999999999996</c:v>
                </c:pt>
                <c:pt idx="11">
                  <c:v>0.68</c:v>
                </c:pt>
                <c:pt idx="12">
                  <c:v>0.76800000000000002</c:v>
                </c:pt>
                <c:pt idx="13">
                  <c:v>0.77400000000000002</c:v>
                </c:pt>
                <c:pt idx="14">
                  <c:v>0.76100000000000001</c:v>
                </c:pt>
                <c:pt idx="15">
                  <c:v>0.85</c:v>
                </c:pt>
                <c:pt idx="16">
                  <c:v>1.008</c:v>
                </c:pt>
                <c:pt idx="17">
                  <c:v>1.089</c:v>
                </c:pt>
                <c:pt idx="18">
                  <c:v>1.1459999999999999</c:v>
                </c:pt>
                <c:pt idx="19">
                  <c:v>2.4039999999999999</c:v>
                </c:pt>
                <c:pt idx="20">
                  <c:v>2.1440000000000001</c:v>
                </c:pt>
                <c:pt idx="21">
                  <c:v>2.2869999999999999</c:v>
                </c:pt>
                <c:pt idx="22">
                  <c:v>2.84</c:v>
                </c:pt>
                <c:pt idx="23">
                  <c:v>3.0230000000000001</c:v>
                </c:pt>
                <c:pt idx="24">
                  <c:v>3.3090000000000002</c:v>
                </c:pt>
                <c:pt idx="25">
                  <c:v>3.1989999999999998</c:v>
                </c:pt>
                <c:pt idx="26">
                  <c:v>3.153</c:v>
                </c:pt>
                <c:pt idx="27">
                  <c:v>3.6</c:v>
                </c:pt>
                <c:pt idx="28">
                  <c:v>3.6269999999999998</c:v>
                </c:pt>
                <c:pt idx="29">
                  <c:v>3.5760000000000001</c:v>
                </c:pt>
                <c:pt idx="30">
                  <c:v>3.6890000000000001</c:v>
                </c:pt>
                <c:pt idx="31">
                  <c:v>3.5920000000000001</c:v>
                </c:pt>
                <c:pt idx="32">
                  <c:v>3.669</c:v>
                </c:pt>
                <c:pt idx="33">
                  <c:v>3.5190000000000001</c:v>
                </c:pt>
                <c:pt idx="34">
                  <c:v>3.38</c:v>
                </c:pt>
                <c:pt idx="35">
                  <c:v>3.5870000000000002</c:v>
                </c:pt>
                <c:pt idx="36">
                  <c:v>3.5760000000000001</c:v>
                </c:pt>
                <c:pt idx="37">
                  <c:v>3.5350000000000001</c:v>
                </c:pt>
                <c:pt idx="38">
                  <c:v>3.5209999999999999</c:v>
                </c:pt>
                <c:pt idx="39">
                  <c:v>3.5190000000000001</c:v>
                </c:pt>
                <c:pt idx="40">
                  <c:v>3.621</c:v>
                </c:pt>
                <c:pt idx="41">
                  <c:v>3.8420000000000001</c:v>
                </c:pt>
                <c:pt idx="42">
                  <c:v>4.1559999999999997</c:v>
                </c:pt>
                <c:pt idx="43">
                  <c:v>4.3029999999999999</c:v>
                </c:pt>
                <c:pt idx="44">
                  <c:v>4.165</c:v>
                </c:pt>
                <c:pt idx="45">
                  <c:v>3.76</c:v>
                </c:pt>
                <c:pt idx="46">
                  <c:v>3.915</c:v>
                </c:pt>
                <c:pt idx="47">
                  <c:v>3.9590000000000001</c:v>
                </c:pt>
                <c:pt idx="48">
                  <c:v>3.7549999999999999</c:v>
                </c:pt>
                <c:pt idx="49">
                  <c:v>4.3090000000000002</c:v>
                </c:pt>
              </c:numCache>
            </c:numRef>
          </c:val>
          <c:extLst>
            <c:ext xmlns:c16="http://schemas.microsoft.com/office/drawing/2014/chart" uri="{C3380CC4-5D6E-409C-BE32-E72D297353CC}">
              <c16:uniqueId val="{00000002-12F3-4BCA-A665-A9F761AE1CA7}"/>
            </c:ext>
          </c:extLst>
        </c:ser>
        <c:ser>
          <c:idx val="5"/>
          <c:order val="4"/>
          <c:tx>
            <c:v>Foreign official sector</c:v>
          </c:tx>
          <c:spPr>
            <a:solidFill>
              <a:schemeClr val="accent3">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ForeignOfficial'!$B$12:$BZ$12</c:f>
              <c:numCache>
                <c:formatCode>0.0</c:formatCode>
                <c:ptCount val="77"/>
                <c:pt idx="0">
                  <c:v>0.16</c:v>
                </c:pt>
                <c:pt idx="1">
                  <c:v>0.157</c:v>
                </c:pt>
                <c:pt idx="2">
                  <c:v>0.158</c:v>
                </c:pt>
                <c:pt idx="3">
                  <c:v>0.16900000000000001</c:v>
                </c:pt>
                <c:pt idx="4">
                  <c:v>0.16500000000000001</c:v>
                </c:pt>
                <c:pt idx="5">
                  <c:v>0.14299999999999999</c:v>
                </c:pt>
                <c:pt idx="6">
                  <c:v>0.13700000000000001</c:v>
                </c:pt>
                <c:pt idx="7">
                  <c:v>0.156</c:v>
                </c:pt>
                <c:pt idx="8">
                  <c:v>0.20899999999999999</c:v>
                </c:pt>
                <c:pt idx="9">
                  <c:v>0.20499999999999999</c:v>
                </c:pt>
                <c:pt idx="10">
                  <c:v>0.19900000000000001</c:v>
                </c:pt>
                <c:pt idx="11">
                  <c:v>0.191</c:v>
                </c:pt>
                <c:pt idx="12">
                  <c:v>0.188</c:v>
                </c:pt>
                <c:pt idx="13">
                  <c:v>0.19800000000000001</c:v>
                </c:pt>
                <c:pt idx="14">
                  <c:v>0.216</c:v>
                </c:pt>
                <c:pt idx="15">
                  <c:v>0.29499999999999998</c:v>
                </c:pt>
                <c:pt idx="16">
                  <c:v>0.27</c:v>
                </c:pt>
                <c:pt idx="17">
                  <c:v>0.26700000000000002</c:v>
                </c:pt>
                <c:pt idx="18">
                  <c:v>0.26200000000000001</c:v>
                </c:pt>
                <c:pt idx="19">
                  <c:v>0.76</c:v>
                </c:pt>
                <c:pt idx="20">
                  <c:v>1.587</c:v>
                </c:pt>
                <c:pt idx="21">
                  <c:v>1.589</c:v>
                </c:pt>
                <c:pt idx="22">
                  <c:v>2.5430000000000001</c:v>
                </c:pt>
                <c:pt idx="23">
                  <c:v>2.681</c:v>
                </c:pt>
                <c:pt idx="24">
                  <c:v>3.2490000000000001</c:v>
                </c:pt>
                <c:pt idx="25">
                  <c:v>3.3029999999999999</c:v>
                </c:pt>
                <c:pt idx="26">
                  <c:v>3.4079999999999999</c:v>
                </c:pt>
                <c:pt idx="27">
                  <c:v>3.6110000000000002</c:v>
                </c:pt>
                <c:pt idx="28">
                  <c:v>3.6819999999999999</c:v>
                </c:pt>
                <c:pt idx="29">
                  <c:v>3.6579999999999999</c:v>
                </c:pt>
                <c:pt idx="30">
                  <c:v>3.6339999999999999</c:v>
                </c:pt>
                <c:pt idx="31">
                  <c:v>3.7759999999999998</c:v>
                </c:pt>
                <c:pt idx="32">
                  <c:v>3.7</c:v>
                </c:pt>
                <c:pt idx="33">
                  <c:v>3.6829999999999998</c:v>
                </c:pt>
                <c:pt idx="34">
                  <c:v>3.4550000000000001</c:v>
                </c:pt>
                <c:pt idx="35">
                  <c:v>2.9169999999999998</c:v>
                </c:pt>
                <c:pt idx="36">
                  <c:v>2.911</c:v>
                </c:pt>
                <c:pt idx="37">
                  <c:v>2.9239999999999999</c:v>
                </c:pt>
                <c:pt idx="38">
                  <c:v>2.9209999999999998</c:v>
                </c:pt>
                <c:pt idx="39">
                  <c:v>2.9420000000000002</c:v>
                </c:pt>
                <c:pt idx="40">
                  <c:v>2.327</c:v>
                </c:pt>
                <c:pt idx="41">
                  <c:v>2.2799999999999998</c:v>
                </c:pt>
                <c:pt idx="42">
                  <c:v>2.1059999999999999</c:v>
                </c:pt>
                <c:pt idx="43">
                  <c:v>2.0219999999999998</c:v>
                </c:pt>
                <c:pt idx="44">
                  <c:v>1.095</c:v>
                </c:pt>
                <c:pt idx="45">
                  <c:v>1.117</c:v>
                </c:pt>
                <c:pt idx="46">
                  <c:v>1.107</c:v>
                </c:pt>
                <c:pt idx="47">
                  <c:v>1.0549999999999999</c:v>
                </c:pt>
                <c:pt idx="48">
                  <c:v>1.087</c:v>
                </c:pt>
                <c:pt idx="49">
                  <c:v>1.034</c:v>
                </c:pt>
              </c:numCache>
            </c:numRef>
          </c:val>
          <c:extLst>
            <c:ext xmlns:c16="http://schemas.microsoft.com/office/drawing/2014/chart" uri="{C3380CC4-5D6E-409C-BE32-E72D297353CC}">
              <c16:uniqueId val="{00000003-12F3-4BCA-A665-A9F761AE1CA7}"/>
            </c:ext>
          </c:extLst>
        </c:ser>
        <c:ser>
          <c:idx val="3"/>
          <c:order val="5"/>
          <c:tx>
            <c:v>Foreign bank</c:v>
          </c:tx>
          <c:spPr>
            <a:solidFill>
              <a:srgbClr val="FF000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ForeignBank'!$B$12:$BZ$12</c:f>
              <c:numCache>
                <c:formatCode>0.0</c:formatCode>
                <c:ptCount val="77"/>
                <c:pt idx="0">
                  <c:v>5.8000000000000003E-2</c:v>
                </c:pt>
                <c:pt idx="1">
                  <c:v>6.8000000000000005E-2</c:v>
                </c:pt>
                <c:pt idx="2">
                  <c:v>6.5000000000000002E-2</c:v>
                </c:pt>
                <c:pt idx="3">
                  <c:v>8.2000000000000003E-2</c:v>
                </c:pt>
                <c:pt idx="4">
                  <c:v>7.8E-2</c:v>
                </c:pt>
                <c:pt idx="5">
                  <c:v>8.6999999999999994E-2</c:v>
                </c:pt>
                <c:pt idx="6">
                  <c:v>0.08</c:v>
                </c:pt>
                <c:pt idx="7">
                  <c:v>7.5999999999999998E-2</c:v>
                </c:pt>
                <c:pt idx="8">
                  <c:v>5.6000000000000001E-2</c:v>
                </c:pt>
                <c:pt idx="9">
                  <c:v>7.1999999999999995E-2</c:v>
                </c:pt>
                <c:pt idx="10">
                  <c:v>7.8E-2</c:v>
                </c:pt>
                <c:pt idx="11">
                  <c:v>7.8E-2</c:v>
                </c:pt>
                <c:pt idx="12">
                  <c:v>7.9000000000000001E-2</c:v>
                </c:pt>
                <c:pt idx="13">
                  <c:v>0.11</c:v>
                </c:pt>
                <c:pt idx="14">
                  <c:v>0.17399999999999999</c:v>
                </c:pt>
                <c:pt idx="15">
                  <c:v>0.17199999999999999</c:v>
                </c:pt>
                <c:pt idx="16">
                  <c:v>0.24399999999999999</c:v>
                </c:pt>
                <c:pt idx="17">
                  <c:v>0.22500000000000001</c:v>
                </c:pt>
                <c:pt idx="18">
                  <c:v>0.221</c:v>
                </c:pt>
                <c:pt idx="19">
                  <c:v>0.20100000000000001</c:v>
                </c:pt>
                <c:pt idx="20">
                  <c:v>0.20899999999999999</c:v>
                </c:pt>
                <c:pt idx="21">
                  <c:v>0.28999999999999998</c:v>
                </c:pt>
                <c:pt idx="22">
                  <c:v>0.17399999999999999</c:v>
                </c:pt>
                <c:pt idx="23">
                  <c:v>0.17299999999999999</c:v>
                </c:pt>
                <c:pt idx="24">
                  <c:v>0.185</c:v>
                </c:pt>
                <c:pt idx="25">
                  <c:v>0.19600000000000001</c:v>
                </c:pt>
                <c:pt idx="26">
                  <c:v>0.185</c:v>
                </c:pt>
                <c:pt idx="27">
                  <c:v>0.121</c:v>
                </c:pt>
                <c:pt idx="28">
                  <c:v>0.11799999999999999</c:v>
                </c:pt>
                <c:pt idx="29">
                  <c:v>0.122</c:v>
                </c:pt>
                <c:pt idx="30">
                  <c:v>0.11700000000000001</c:v>
                </c:pt>
                <c:pt idx="31">
                  <c:v>0.108</c:v>
                </c:pt>
                <c:pt idx="32">
                  <c:v>0.14099999999999999</c:v>
                </c:pt>
                <c:pt idx="33">
                  <c:v>0.13300000000000001</c:v>
                </c:pt>
                <c:pt idx="34">
                  <c:v>0.14899999999999999</c:v>
                </c:pt>
                <c:pt idx="35">
                  <c:v>0.17</c:v>
                </c:pt>
                <c:pt idx="36">
                  <c:v>0.16</c:v>
                </c:pt>
                <c:pt idx="37">
                  <c:v>0.13400000000000001</c:v>
                </c:pt>
                <c:pt idx="38">
                  <c:v>0.13600000000000001</c:v>
                </c:pt>
                <c:pt idx="39">
                  <c:v>0.14699999999999999</c:v>
                </c:pt>
                <c:pt idx="40">
                  <c:v>0.47</c:v>
                </c:pt>
                <c:pt idx="41">
                  <c:v>0.76100000000000001</c:v>
                </c:pt>
                <c:pt idx="42">
                  <c:v>0.63300000000000001</c:v>
                </c:pt>
                <c:pt idx="43">
                  <c:v>0.57699999999999996</c:v>
                </c:pt>
                <c:pt idx="44">
                  <c:v>0.47099999999999997</c:v>
                </c:pt>
                <c:pt idx="45">
                  <c:v>0.47599999999999998</c:v>
                </c:pt>
                <c:pt idx="46">
                  <c:v>0.501</c:v>
                </c:pt>
                <c:pt idx="47">
                  <c:v>0.47699999999999998</c:v>
                </c:pt>
                <c:pt idx="48">
                  <c:v>0.41599999999999998</c:v>
                </c:pt>
                <c:pt idx="49">
                  <c:v>0.39700000000000002</c:v>
                </c:pt>
              </c:numCache>
            </c:numRef>
          </c:val>
          <c:extLst>
            <c:ext xmlns:c16="http://schemas.microsoft.com/office/drawing/2014/chart" uri="{C3380CC4-5D6E-409C-BE32-E72D297353CC}">
              <c16:uniqueId val="{00000004-12F3-4BCA-A665-A9F761AE1CA7}"/>
            </c:ext>
          </c:extLst>
        </c:ser>
        <c:ser>
          <c:idx val="4"/>
          <c:order val="6"/>
          <c:tx>
            <c:v>Foreign nonbank</c:v>
          </c:tx>
          <c:spPr>
            <a:solidFill>
              <a:schemeClr val="accent2">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ForeignNonbank'!$B$12:$BZ$12</c:f>
              <c:numCache>
                <c:formatCode>0.0</c:formatCode>
                <c:ptCount val="77"/>
                <c:pt idx="0">
                  <c:v>0.24199999999999999</c:v>
                </c:pt>
                <c:pt idx="1">
                  <c:v>0.36099999999999999</c:v>
                </c:pt>
                <c:pt idx="2">
                  <c:v>0.35299999999999998</c:v>
                </c:pt>
                <c:pt idx="3">
                  <c:v>0.34100000000000003</c:v>
                </c:pt>
                <c:pt idx="4">
                  <c:v>0.35499999999999998</c:v>
                </c:pt>
                <c:pt idx="5">
                  <c:v>0.33300000000000002</c:v>
                </c:pt>
                <c:pt idx="6">
                  <c:v>0.34699999999999998</c:v>
                </c:pt>
                <c:pt idx="7">
                  <c:v>0.34499999999999997</c:v>
                </c:pt>
                <c:pt idx="8">
                  <c:v>0.373</c:v>
                </c:pt>
                <c:pt idx="9">
                  <c:v>0.35499999999999998</c:v>
                </c:pt>
                <c:pt idx="10">
                  <c:v>0.34599999999999997</c:v>
                </c:pt>
                <c:pt idx="11">
                  <c:v>0.35399999999999998</c:v>
                </c:pt>
                <c:pt idx="12">
                  <c:v>0.36299999999999999</c:v>
                </c:pt>
                <c:pt idx="13">
                  <c:v>0.33400000000000002</c:v>
                </c:pt>
                <c:pt idx="14">
                  <c:v>0.26400000000000001</c:v>
                </c:pt>
                <c:pt idx="15">
                  <c:v>0.27200000000000002</c:v>
                </c:pt>
                <c:pt idx="16">
                  <c:v>0.46300000000000002</c:v>
                </c:pt>
                <c:pt idx="17">
                  <c:v>0.47599999999999998</c:v>
                </c:pt>
                <c:pt idx="18">
                  <c:v>0.52800000000000002</c:v>
                </c:pt>
                <c:pt idx="19">
                  <c:v>0.63200000000000001</c:v>
                </c:pt>
                <c:pt idx="20">
                  <c:v>0.376</c:v>
                </c:pt>
                <c:pt idx="21">
                  <c:v>0.29499999999999998</c:v>
                </c:pt>
                <c:pt idx="22">
                  <c:v>0.40600000000000003</c:v>
                </c:pt>
                <c:pt idx="23">
                  <c:v>0.41899999999999998</c:v>
                </c:pt>
                <c:pt idx="24">
                  <c:v>0.38900000000000001</c:v>
                </c:pt>
                <c:pt idx="25">
                  <c:v>0.37</c:v>
                </c:pt>
                <c:pt idx="26">
                  <c:v>0.372</c:v>
                </c:pt>
                <c:pt idx="27">
                  <c:v>0.46</c:v>
                </c:pt>
                <c:pt idx="28">
                  <c:v>0.377</c:v>
                </c:pt>
                <c:pt idx="29">
                  <c:v>0.60199999999999998</c:v>
                </c:pt>
                <c:pt idx="30">
                  <c:v>0.58399999999999996</c:v>
                </c:pt>
                <c:pt idx="31">
                  <c:v>0.59399999999999997</c:v>
                </c:pt>
                <c:pt idx="32">
                  <c:v>1.1020000000000001</c:v>
                </c:pt>
                <c:pt idx="33">
                  <c:v>1.087</c:v>
                </c:pt>
                <c:pt idx="34">
                  <c:v>1.0780000000000001</c:v>
                </c:pt>
                <c:pt idx="35">
                  <c:v>1.659</c:v>
                </c:pt>
                <c:pt idx="36">
                  <c:v>1.63</c:v>
                </c:pt>
                <c:pt idx="37">
                  <c:v>1.6279999999999999</c:v>
                </c:pt>
                <c:pt idx="38">
                  <c:v>1.5980000000000001</c:v>
                </c:pt>
                <c:pt idx="39">
                  <c:v>1.6240000000000001</c:v>
                </c:pt>
                <c:pt idx="40">
                  <c:v>1.958</c:v>
                </c:pt>
                <c:pt idx="41">
                  <c:v>2.0939999999999999</c:v>
                </c:pt>
                <c:pt idx="42">
                  <c:v>2.0030000000000001</c:v>
                </c:pt>
                <c:pt idx="43">
                  <c:v>1.996</c:v>
                </c:pt>
                <c:pt idx="44">
                  <c:v>1.7749999999999999</c:v>
                </c:pt>
                <c:pt idx="45">
                  <c:v>1.63</c:v>
                </c:pt>
                <c:pt idx="46">
                  <c:v>1.915</c:v>
                </c:pt>
                <c:pt idx="47">
                  <c:v>1.8859999999999999</c:v>
                </c:pt>
                <c:pt idx="48">
                  <c:v>2.0209999999999999</c:v>
                </c:pt>
                <c:pt idx="49">
                  <c:v>2.14</c:v>
                </c:pt>
              </c:numCache>
            </c:numRef>
          </c:val>
          <c:extLst>
            <c:ext xmlns:c16="http://schemas.microsoft.com/office/drawing/2014/chart" uri="{C3380CC4-5D6E-409C-BE32-E72D297353CC}">
              <c16:uniqueId val="{00000005-12F3-4BCA-A665-A9F761AE1CA7}"/>
            </c:ext>
          </c:extLst>
        </c:ser>
        <c:dLbls>
          <c:showLegendKey val="0"/>
          <c:showVal val="0"/>
          <c:showCatName val="0"/>
          <c:showSerName val="0"/>
          <c:showPercent val="0"/>
          <c:showBubbleSize val="0"/>
        </c:dLbls>
        <c:axId val="613997568"/>
        <c:axId val="614005376"/>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FX!$B$38:$BZ$38</c:f>
              <c:numCache>
                <c:formatCode>0</c:formatCode>
                <c:ptCount val="77"/>
                <c:pt idx="0">
                  <c:v>13.602583832820347</c:v>
                </c:pt>
                <c:pt idx="1">
                  <c:v>14.363759190906508</c:v>
                </c:pt>
                <c:pt idx="2">
                  <c:v>14.39838851533464</c:v>
                </c:pt>
                <c:pt idx="3">
                  <c:v>14.369520136791939</c:v>
                </c:pt>
                <c:pt idx="4">
                  <c:v>13.442876911428101</c:v>
                </c:pt>
                <c:pt idx="5">
                  <c:v>12.589254651182054</c:v>
                </c:pt>
                <c:pt idx="6">
                  <c:v>11.846449977308648</c:v>
                </c:pt>
                <c:pt idx="7">
                  <c:v>11.741527604204954</c:v>
                </c:pt>
                <c:pt idx="8">
                  <c:v>11.830865503878684</c:v>
                </c:pt>
                <c:pt idx="9">
                  <c:v>11.032862296058511</c:v>
                </c:pt>
                <c:pt idx="10">
                  <c:v>10.201374878577299</c:v>
                </c:pt>
                <c:pt idx="11">
                  <c:v>9.9259077469644375</c:v>
                </c:pt>
                <c:pt idx="12">
                  <c:v>9.7860350634769837</c:v>
                </c:pt>
                <c:pt idx="13">
                  <c:v>8.7471505608499616</c:v>
                </c:pt>
                <c:pt idx="14">
                  <c:v>8.1728327722083236</c:v>
                </c:pt>
                <c:pt idx="15">
                  <c:v>8.4628647096986338</c:v>
                </c:pt>
                <c:pt idx="16">
                  <c:v>9.8199087628514992</c:v>
                </c:pt>
                <c:pt idx="17">
                  <c:v>10.107742047512343</c:v>
                </c:pt>
                <c:pt idx="18">
                  <c:v>10.826638114931631</c:v>
                </c:pt>
                <c:pt idx="19">
                  <c:v>15.993943982272032</c:v>
                </c:pt>
                <c:pt idx="20">
                  <c:v>21.161249849612432</c:v>
                </c:pt>
                <c:pt idx="21">
                  <c:v>23.173219669025563</c:v>
                </c:pt>
                <c:pt idx="22">
                  <c:v>32.605839954736659</c:v>
                </c:pt>
                <c:pt idx="23">
                  <c:v>36.350059106645269</c:v>
                </c:pt>
                <c:pt idx="24">
                  <c:v>42.755220672106702</c:v>
                </c:pt>
                <c:pt idx="25">
                  <c:v>42.869916321756342</c:v>
                </c:pt>
                <c:pt idx="26">
                  <c:v>43.445579433328277</c:v>
                </c:pt>
                <c:pt idx="27">
                  <c:v>47.382900166509806</c:v>
                </c:pt>
                <c:pt idx="28">
                  <c:v>46.533579078238496</c:v>
                </c:pt>
                <c:pt idx="29">
                  <c:v>46.012380392592938</c:v>
                </c:pt>
                <c:pt idx="30">
                  <c:v>45.072690443834766</c:v>
                </c:pt>
                <c:pt idx="31">
                  <c:v>43.084463842754381</c:v>
                </c:pt>
                <c:pt idx="32">
                  <c:v>44.679665738161567</c:v>
                </c:pt>
                <c:pt idx="33">
                  <c:v>42.858497139417274</c:v>
                </c:pt>
                <c:pt idx="34">
                  <c:v>40.555798809401821</c:v>
                </c:pt>
                <c:pt idx="35">
                  <c:v>41.431150183957783</c:v>
                </c:pt>
                <c:pt idx="36">
                  <c:v>40.172299716308203</c:v>
                </c:pt>
                <c:pt idx="37">
                  <c:v>39.587030961472955</c:v>
                </c:pt>
                <c:pt idx="38">
                  <c:v>39.068190881297355</c:v>
                </c:pt>
                <c:pt idx="39">
                  <c:v>38.990244437136909</c:v>
                </c:pt>
                <c:pt idx="40">
                  <c:v>39.252117365654179</c:v>
                </c:pt>
                <c:pt idx="41">
                  <c:v>41.626660592333444</c:v>
                </c:pt>
                <c:pt idx="42">
                  <c:v>41.021564950562563</c:v>
                </c:pt>
                <c:pt idx="43">
                  <c:v>40.609546493017284</c:v>
                </c:pt>
                <c:pt idx="44">
                  <c:v>35.402342195127062</c:v>
                </c:pt>
                <c:pt idx="45">
                  <c:v>35.083589786243039</c:v>
                </c:pt>
                <c:pt idx="46">
                  <c:v>36.392871444081628</c:v>
                </c:pt>
                <c:pt idx="47">
                  <c:v>36.316947607826393</c:v>
                </c:pt>
                <c:pt idx="48">
                  <c:v>36.15171062300972</c:v>
                </c:pt>
                <c:pt idx="49">
                  <c:v>38.887061203104636</c:v>
                </c:pt>
              </c:numCache>
            </c:numRef>
          </c:val>
          <c:smooth val="0"/>
          <c:extLst>
            <c:ext xmlns:c16="http://schemas.microsoft.com/office/drawing/2014/chart" uri="{C3380CC4-5D6E-409C-BE32-E72D297353CC}">
              <c16:uniqueId val="{00000006-12F3-4BCA-A665-A9F761AE1CA7}"/>
            </c:ext>
          </c:extLst>
        </c:ser>
        <c:dLbls>
          <c:showLegendKey val="0"/>
          <c:showVal val="0"/>
          <c:showCatName val="0"/>
          <c:showSerName val="0"/>
          <c:showPercent val="0"/>
          <c:showBubbleSize val="0"/>
        </c:dLbls>
        <c:marker val="1"/>
        <c:smooth val="0"/>
        <c:axId val="614884096"/>
        <c:axId val="614886784"/>
      </c:lineChart>
      <c:dateAx>
        <c:axId val="613997568"/>
        <c:scaling>
          <c:orientation val="minMax"/>
        </c:scaling>
        <c:delete val="0"/>
        <c:axPos val="b"/>
        <c:numFmt formatCode="yyyy" sourceLinked="0"/>
        <c:majorTickMark val="out"/>
        <c:minorTickMark val="none"/>
        <c:tickLblPos val="nextTo"/>
        <c:crossAx val="614005376"/>
        <c:crosses val="autoZero"/>
        <c:auto val="1"/>
        <c:lblOffset val="100"/>
        <c:baseTimeUnit val="days"/>
        <c:majorUnit val="12"/>
        <c:majorTimeUnit val="months"/>
        <c:minorUnit val="12"/>
        <c:minorTimeUnit val="days"/>
      </c:dateAx>
      <c:valAx>
        <c:axId val="614005376"/>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613997568"/>
        <c:crosses val="autoZero"/>
        <c:crossBetween val="between"/>
      </c:valAx>
      <c:dateAx>
        <c:axId val="614884096"/>
        <c:scaling>
          <c:orientation val="minMax"/>
        </c:scaling>
        <c:delete val="1"/>
        <c:axPos val="b"/>
        <c:numFmt formatCode="m/d/yyyy" sourceLinked="1"/>
        <c:majorTickMark val="out"/>
        <c:minorTickMark val="none"/>
        <c:tickLblPos val="none"/>
        <c:crossAx val="614886784"/>
        <c:crosses val="autoZero"/>
        <c:auto val="1"/>
        <c:lblOffset val="100"/>
        <c:baseTimeUnit val="days"/>
      </c:dateAx>
      <c:valAx>
        <c:axId val="614886784"/>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614884096"/>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337195353244821"/>
          <c:y val="0.15336648396608948"/>
          <c:w val="0.67448051051584801"/>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DomesticCentralBank'!$B$13:$BZ$13</c:f>
              <c:numCache>
                <c:formatCode>0.0</c:formatCode>
                <c:ptCount val="77"/>
                <c:pt idx="0">
                  <c:v>5.0000000000000001E-3</c:v>
                </c:pt>
                <c:pt idx="1">
                  <c:v>5.0000000000000001E-3</c:v>
                </c:pt>
                <c:pt idx="2">
                  <c:v>5.0000000000000001E-3</c:v>
                </c:pt>
                <c:pt idx="3">
                  <c:v>5.0000000000000001E-3</c:v>
                </c:pt>
                <c:pt idx="4">
                  <c:v>4.0000000000000001E-3</c:v>
                </c:pt>
                <c:pt idx="5">
                  <c:v>4.0000000000000001E-3</c:v>
                </c:pt>
                <c:pt idx="6">
                  <c:v>4.0000000000000001E-3</c:v>
                </c:pt>
                <c:pt idx="7">
                  <c:v>4.0000000000000001E-3</c:v>
                </c:pt>
                <c:pt idx="8">
                  <c:v>3.0000000000000001E-3</c:v>
                </c:pt>
                <c:pt idx="9">
                  <c:v>3.0000000000000001E-3</c:v>
                </c:pt>
                <c:pt idx="10">
                  <c:v>3.0000000000000001E-3</c:v>
                </c:pt>
                <c:pt idx="11">
                  <c:v>3.0000000000000001E-3</c:v>
                </c:pt>
                <c:pt idx="12">
                  <c:v>1E-3</c:v>
                </c:pt>
                <c:pt idx="13">
                  <c:v>1E-3</c:v>
                </c:pt>
                <c:pt idx="14">
                  <c:v>1E-3</c:v>
                </c:pt>
                <c:pt idx="15">
                  <c:v>1E-3</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7.2999999999999995E-2</c:v>
                </c:pt>
                <c:pt idx="32">
                  <c:v>9.0999999999999998E-2</c:v>
                </c:pt>
                <c:pt idx="33">
                  <c:v>8.5000000000000006E-2</c:v>
                </c:pt>
                <c:pt idx="34">
                  <c:v>8.5999999999999993E-2</c:v>
                </c:pt>
                <c:pt idx="35">
                  <c:v>7.9000000000000001E-2</c:v>
                </c:pt>
                <c:pt idx="36">
                  <c:v>5.8000000000000003E-2</c:v>
                </c:pt>
                <c:pt idx="37">
                  <c:v>6.8000000000000005E-2</c:v>
                </c:pt>
                <c:pt idx="38">
                  <c:v>5.3999999999999999E-2</c:v>
                </c:pt>
                <c:pt idx="39">
                  <c:v>5.3999999999999999E-2</c:v>
                </c:pt>
                <c:pt idx="40">
                  <c:v>5.3999999999999999E-2</c:v>
                </c:pt>
                <c:pt idx="41">
                  <c:v>5.5E-2</c:v>
                </c:pt>
                <c:pt idx="42">
                  <c:v>5.6000000000000001E-2</c:v>
                </c:pt>
                <c:pt idx="43">
                  <c:v>5.6000000000000001E-2</c:v>
                </c:pt>
                <c:pt idx="44">
                  <c:v>5.8000000000000003E-2</c:v>
                </c:pt>
                <c:pt idx="45">
                  <c:v>0.315</c:v>
                </c:pt>
                <c:pt idx="46">
                  <c:v>0.59799999999999998</c:v>
                </c:pt>
                <c:pt idx="47">
                  <c:v>0.86199999999999999</c:v>
                </c:pt>
                <c:pt idx="48">
                  <c:v>1.1020000000000001</c:v>
                </c:pt>
                <c:pt idx="49">
                  <c:v>1.2689999999999999</c:v>
                </c:pt>
              </c:numCache>
            </c:numRef>
          </c:val>
          <c:extLst>
            <c:ext xmlns:c16="http://schemas.microsoft.com/office/drawing/2014/chart" uri="{C3380CC4-5D6E-409C-BE32-E72D297353CC}">
              <c16:uniqueId val="{00000000-B40D-492C-9EFA-314A26916CFF}"/>
            </c:ext>
          </c:extLst>
        </c:ser>
        <c:ser>
          <c:idx val="6"/>
          <c:order val="2"/>
          <c:tx>
            <c:v>Domestic bank</c:v>
          </c:tx>
          <c:spPr>
            <a:solidFill>
              <a:schemeClr val="accent1"/>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DomesticBank'!$B$13:$BZ$13</c:f>
              <c:numCache>
                <c:formatCode>0.0</c:formatCode>
                <c:ptCount val="77"/>
                <c:pt idx="0">
                  <c:v>0.58699999999999997</c:v>
                </c:pt>
                <c:pt idx="1">
                  <c:v>0.59199999999999997</c:v>
                </c:pt>
                <c:pt idx="2">
                  <c:v>0.63</c:v>
                </c:pt>
                <c:pt idx="3">
                  <c:v>0.65</c:v>
                </c:pt>
                <c:pt idx="4">
                  <c:v>0.57399999999999995</c:v>
                </c:pt>
                <c:pt idx="5">
                  <c:v>0.56299999999999994</c:v>
                </c:pt>
                <c:pt idx="6">
                  <c:v>0.55400000000000005</c:v>
                </c:pt>
                <c:pt idx="7">
                  <c:v>0.74099999999999999</c:v>
                </c:pt>
                <c:pt idx="8">
                  <c:v>0.59699999999999998</c:v>
                </c:pt>
                <c:pt idx="9">
                  <c:v>0.64500000000000002</c:v>
                </c:pt>
                <c:pt idx="10">
                  <c:v>0.63600000000000001</c:v>
                </c:pt>
                <c:pt idx="11">
                  <c:v>0.66300000000000003</c:v>
                </c:pt>
                <c:pt idx="12">
                  <c:v>0.71099999999999997</c:v>
                </c:pt>
                <c:pt idx="13">
                  <c:v>0.73799999999999999</c:v>
                </c:pt>
                <c:pt idx="14">
                  <c:v>0.746</c:v>
                </c:pt>
                <c:pt idx="15">
                  <c:v>0.745</c:v>
                </c:pt>
                <c:pt idx="16">
                  <c:v>0.61099999999999999</c:v>
                </c:pt>
                <c:pt idx="17">
                  <c:v>0.69799999999999995</c:v>
                </c:pt>
                <c:pt idx="18">
                  <c:v>0.66400000000000003</c:v>
                </c:pt>
                <c:pt idx="19">
                  <c:v>0.78800000000000003</c:v>
                </c:pt>
                <c:pt idx="20">
                  <c:v>0.91</c:v>
                </c:pt>
                <c:pt idx="21">
                  <c:v>0.95499999999999996</c:v>
                </c:pt>
                <c:pt idx="22">
                  <c:v>1.0229999999999999</c:v>
                </c:pt>
                <c:pt idx="23">
                  <c:v>0.88600000000000001</c:v>
                </c:pt>
                <c:pt idx="24">
                  <c:v>0.98199999999999998</c:v>
                </c:pt>
                <c:pt idx="25">
                  <c:v>0.93899999999999995</c:v>
                </c:pt>
                <c:pt idx="26">
                  <c:v>0.93300000000000005</c:v>
                </c:pt>
                <c:pt idx="27">
                  <c:v>0.98399999999999999</c:v>
                </c:pt>
                <c:pt idx="28">
                  <c:v>0.98499999999999999</c:v>
                </c:pt>
                <c:pt idx="29">
                  <c:v>0.93500000000000005</c:v>
                </c:pt>
                <c:pt idx="30">
                  <c:v>0.95299999999999996</c:v>
                </c:pt>
                <c:pt idx="31">
                  <c:v>0.97899999999999998</c:v>
                </c:pt>
                <c:pt idx="32">
                  <c:v>1.044</c:v>
                </c:pt>
                <c:pt idx="33">
                  <c:v>0.86799999999999999</c:v>
                </c:pt>
                <c:pt idx="34">
                  <c:v>0.93899999999999995</c:v>
                </c:pt>
                <c:pt idx="35">
                  <c:v>1.028</c:v>
                </c:pt>
                <c:pt idx="36">
                  <c:v>1.4810000000000001</c:v>
                </c:pt>
                <c:pt idx="37">
                  <c:v>1.4730000000000001</c:v>
                </c:pt>
                <c:pt idx="38">
                  <c:v>1.474</c:v>
                </c:pt>
                <c:pt idx="39">
                  <c:v>1.603</c:v>
                </c:pt>
                <c:pt idx="40">
                  <c:v>1.619</c:v>
                </c:pt>
                <c:pt idx="41">
                  <c:v>1.5309999999999999</c:v>
                </c:pt>
                <c:pt idx="42">
                  <c:v>1.611</c:v>
                </c:pt>
                <c:pt idx="43">
                  <c:v>1.6439999999999999</c:v>
                </c:pt>
                <c:pt idx="44">
                  <c:v>1.696</c:v>
                </c:pt>
                <c:pt idx="45">
                  <c:v>1.4810000000000001</c:v>
                </c:pt>
                <c:pt idx="46">
                  <c:v>1.5089999999999999</c:v>
                </c:pt>
                <c:pt idx="47">
                  <c:v>1.361</c:v>
                </c:pt>
                <c:pt idx="48">
                  <c:v>1.242</c:v>
                </c:pt>
                <c:pt idx="49">
                  <c:v>1.274</c:v>
                </c:pt>
              </c:numCache>
            </c:numRef>
          </c:val>
          <c:extLst>
            <c:ext xmlns:c16="http://schemas.microsoft.com/office/drawing/2014/chart" uri="{C3380CC4-5D6E-409C-BE32-E72D297353CC}">
              <c16:uniqueId val="{00000001-B40D-492C-9EFA-314A26916CFF}"/>
            </c:ext>
          </c:extLst>
        </c:ser>
        <c:ser>
          <c:idx val="1"/>
          <c:order val="3"/>
          <c:tx>
            <c:v>Domestic nonbank</c:v>
          </c:tx>
          <c:spPr>
            <a:solidFill>
              <a:schemeClr val="accent1">
                <a:lumMod val="20000"/>
                <a:lumOff val="8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DomesticNonbank'!$B$13:$BZ$13</c:f>
              <c:numCache>
                <c:formatCode>0.0</c:formatCode>
                <c:ptCount val="77"/>
                <c:pt idx="0">
                  <c:v>0.68500000000000005</c:v>
                </c:pt>
                <c:pt idx="1">
                  <c:v>0.67600000000000005</c:v>
                </c:pt>
                <c:pt idx="2">
                  <c:v>0.70399999999999996</c:v>
                </c:pt>
                <c:pt idx="3">
                  <c:v>0.69499999999999995</c:v>
                </c:pt>
                <c:pt idx="4">
                  <c:v>0.65900000000000003</c:v>
                </c:pt>
                <c:pt idx="5">
                  <c:v>0.67800000000000005</c:v>
                </c:pt>
                <c:pt idx="6">
                  <c:v>0.66100000000000003</c:v>
                </c:pt>
                <c:pt idx="7">
                  <c:v>0.78</c:v>
                </c:pt>
                <c:pt idx="8">
                  <c:v>0.69099999999999995</c:v>
                </c:pt>
                <c:pt idx="9">
                  <c:v>0.69699999999999995</c:v>
                </c:pt>
                <c:pt idx="10">
                  <c:v>0.69599999999999995</c:v>
                </c:pt>
                <c:pt idx="11">
                  <c:v>0.70099999999999996</c:v>
                </c:pt>
                <c:pt idx="12">
                  <c:v>0.755</c:v>
                </c:pt>
                <c:pt idx="13">
                  <c:v>0.78700000000000003</c:v>
                </c:pt>
                <c:pt idx="14">
                  <c:v>0.80300000000000005</c:v>
                </c:pt>
                <c:pt idx="15">
                  <c:v>0.83799999999999997</c:v>
                </c:pt>
                <c:pt idx="16">
                  <c:v>0.69199999999999995</c:v>
                </c:pt>
                <c:pt idx="17">
                  <c:v>0.78600000000000003</c:v>
                </c:pt>
                <c:pt idx="18">
                  <c:v>0.80900000000000005</c:v>
                </c:pt>
                <c:pt idx="19">
                  <c:v>1.012</c:v>
                </c:pt>
                <c:pt idx="20">
                  <c:v>1.3360000000000001</c:v>
                </c:pt>
                <c:pt idx="21">
                  <c:v>1.57</c:v>
                </c:pt>
                <c:pt idx="22">
                  <c:v>1.6240000000000001</c:v>
                </c:pt>
                <c:pt idx="23">
                  <c:v>1.4490000000000001</c:v>
                </c:pt>
                <c:pt idx="24">
                  <c:v>1.3160000000000001</c:v>
                </c:pt>
                <c:pt idx="25">
                  <c:v>1.147</c:v>
                </c:pt>
                <c:pt idx="26">
                  <c:v>1.306</c:v>
                </c:pt>
                <c:pt idx="27">
                  <c:v>1.522</c:v>
                </c:pt>
                <c:pt idx="28">
                  <c:v>1.5820000000000001</c:v>
                </c:pt>
                <c:pt idx="29">
                  <c:v>1.641</c:v>
                </c:pt>
                <c:pt idx="30">
                  <c:v>1.8540000000000001</c:v>
                </c:pt>
                <c:pt idx="31">
                  <c:v>1.8959999999999999</c:v>
                </c:pt>
                <c:pt idx="32">
                  <c:v>2.0840000000000001</c:v>
                </c:pt>
                <c:pt idx="33">
                  <c:v>1.982</c:v>
                </c:pt>
                <c:pt idx="34">
                  <c:v>2.036</c:v>
                </c:pt>
                <c:pt idx="35">
                  <c:v>2.1309999999999998</c:v>
                </c:pt>
                <c:pt idx="36">
                  <c:v>2.2789999999999999</c:v>
                </c:pt>
                <c:pt idx="37">
                  <c:v>2.2829999999999999</c:v>
                </c:pt>
                <c:pt idx="38">
                  <c:v>2.2799999999999998</c:v>
                </c:pt>
                <c:pt idx="39">
                  <c:v>2.3540000000000001</c:v>
                </c:pt>
                <c:pt idx="40">
                  <c:v>2.3929999999999998</c:v>
                </c:pt>
                <c:pt idx="41">
                  <c:v>2.3490000000000002</c:v>
                </c:pt>
                <c:pt idx="42">
                  <c:v>2.1930000000000001</c:v>
                </c:pt>
                <c:pt idx="43">
                  <c:v>2.2949999999999999</c:v>
                </c:pt>
                <c:pt idx="44">
                  <c:v>2.1309999999999998</c:v>
                </c:pt>
                <c:pt idx="45">
                  <c:v>2.081</c:v>
                </c:pt>
                <c:pt idx="46">
                  <c:v>2.0920000000000001</c:v>
                </c:pt>
                <c:pt idx="47">
                  <c:v>2.1930000000000001</c:v>
                </c:pt>
                <c:pt idx="48">
                  <c:v>0.98799999999999999</c:v>
                </c:pt>
                <c:pt idx="49">
                  <c:v>2.1480000000000001</c:v>
                </c:pt>
              </c:numCache>
            </c:numRef>
          </c:val>
          <c:extLst>
            <c:ext xmlns:c16="http://schemas.microsoft.com/office/drawing/2014/chart" uri="{C3380CC4-5D6E-409C-BE32-E72D297353CC}">
              <c16:uniqueId val="{00000002-B40D-492C-9EFA-314A26916CFF}"/>
            </c:ext>
          </c:extLst>
        </c:ser>
        <c:ser>
          <c:idx val="5"/>
          <c:order val="4"/>
          <c:tx>
            <c:v>Foreign official sector</c:v>
          </c:tx>
          <c:spPr>
            <a:solidFill>
              <a:schemeClr val="accent3">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ForeignOfficial'!$B$13:$BZ$13</c:f>
              <c:numCache>
                <c:formatCode>0.0</c:formatCode>
                <c:ptCount val="77"/>
                <c:pt idx="0">
                  <c:v>0.57899999999999996</c:v>
                </c:pt>
                <c:pt idx="1">
                  <c:v>0.61099999999999999</c:v>
                </c:pt>
                <c:pt idx="2">
                  <c:v>0.57099999999999995</c:v>
                </c:pt>
                <c:pt idx="3">
                  <c:v>0.54600000000000004</c:v>
                </c:pt>
                <c:pt idx="4">
                  <c:v>0.48199999999999998</c:v>
                </c:pt>
                <c:pt idx="5">
                  <c:v>0.42</c:v>
                </c:pt>
                <c:pt idx="6">
                  <c:v>0.32200000000000001</c:v>
                </c:pt>
                <c:pt idx="7">
                  <c:v>0.20399999999999999</c:v>
                </c:pt>
                <c:pt idx="8">
                  <c:v>0.20300000000000001</c:v>
                </c:pt>
                <c:pt idx="9">
                  <c:v>0.183</c:v>
                </c:pt>
                <c:pt idx="10">
                  <c:v>0.187</c:v>
                </c:pt>
                <c:pt idx="11">
                  <c:v>0.182</c:v>
                </c:pt>
                <c:pt idx="12">
                  <c:v>0.184</c:v>
                </c:pt>
                <c:pt idx="13">
                  <c:v>9.2999999999999999E-2</c:v>
                </c:pt>
                <c:pt idx="14">
                  <c:v>9.2999999999999999E-2</c:v>
                </c:pt>
                <c:pt idx="15">
                  <c:v>9.2999999999999999E-2</c:v>
                </c:pt>
                <c:pt idx="16">
                  <c:v>9.2999999999999999E-2</c:v>
                </c:pt>
                <c:pt idx="17">
                  <c:v>9.0999999999999998E-2</c:v>
                </c:pt>
                <c:pt idx="18">
                  <c:v>8.8999999999999996E-2</c:v>
                </c:pt>
                <c:pt idx="19">
                  <c:v>8.7999999999999995E-2</c:v>
                </c:pt>
                <c:pt idx="20">
                  <c:v>0.42599999999999999</c:v>
                </c:pt>
                <c:pt idx="21">
                  <c:v>0.42399999999999999</c:v>
                </c:pt>
                <c:pt idx="22">
                  <c:v>0.81399999999999995</c:v>
                </c:pt>
                <c:pt idx="23">
                  <c:v>0.84199999999999997</c:v>
                </c:pt>
                <c:pt idx="24">
                  <c:v>0.82699999999999996</c:v>
                </c:pt>
                <c:pt idx="25">
                  <c:v>0.82499999999999996</c:v>
                </c:pt>
                <c:pt idx="26">
                  <c:v>0.82299999999999995</c:v>
                </c:pt>
                <c:pt idx="27">
                  <c:v>1.1619999999999999</c:v>
                </c:pt>
                <c:pt idx="28">
                  <c:v>1.17</c:v>
                </c:pt>
                <c:pt idx="29">
                  <c:v>1.169</c:v>
                </c:pt>
                <c:pt idx="30">
                  <c:v>1.1659999999999999</c:v>
                </c:pt>
                <c:pt idx="31">
                  <c:v>1.165</c:v>
                </c:pt>
                <c:pt idx="32">
                  <c:v>1.3779999999999999</c:v>
                </c:pt>
                <c:pt idx="33">
                  <c:v>1.377</c:v>
                </c:pt>
                <c:pt idx="34">
                  <c:v>1.3740000000000001</c:v>
                </c:pt>
                <c:pt idx="35">
                  <c:v>1.3720000000000001</c:v>
                </c:pt>
                <c:pt idx="36">
                  <c:v>1.371</c:v>
                </c:pt>
                <c:pt idx="37">
                  <c:v>1.4159999999999999</c:v>
                </c:pt>
                <c:pt idx="38">
                  <c:v>1.4139999999999999</c:v>
                </c:pt>
                <c:pt idx="39">
                  <c:v>1.413</c:v>
                </c:pt>
                <c:pt idx="40">
                  <c:v>1.41</c:v>
                </c:pt>
                <c:pt idx="41">
                  <c:v>1.409</c:v>
                </c:pt>
                <c:pt idx="42">
                  <c:v>1.407</c:v>
                </c:pt>
                <c:pt idx="43">
                  <c:v>1.4039999999999999</c:v>
                </c:pt>
                <c:pt idx="44">
                  <c:v>1.403</c:v>
                </c:pt>
                <c:pt idx="45">
                  <c:v>1.401</c:v>
                </c:pt>
                <c:pt idx="46">
                  <c:v>1.395</c:v>
                </c:pt>
                <c:pt idx="47">
                  <c:v>1.3919999999999999</c:v>
                </c:pt>
                <c:pt idx="48">
                  <c:v>1.752</c:v>
                </c:pt>
                <c:pt idx="49">
                  <c:v>1.7330000000000001</c:v>
                </c:pt>
              </c:numCache>
            </c:numRef>
          </c:val>
          <c:extLst>
            <c:ext xmlns:c16="http://schemas.microsoft.com/office/drawing/2014/chart" uri="{C3380CC4-5D6E-409C-BE32-E72D297353CC}">
              <c16:uniqueId val="{00000003-B40D-492C-9EFA-314A26916CFF}"/>
            </c:ext>
          </c:extLst>
        </c:ser>
        <c:ser>
          <c:idx val="3"/>
          <c:order val="5"/>
          <c:tx>
            <c:v>Foreign bank</c:v>
          </c:tx>
          <c:spPr>
            <a:solidFill>
              <a:srgbClr val="FF000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ForeignBank'!$B$13:$BZ$13</c:f>
              <c:numCache>
                <c:formatCode>0.0</c:formatCode>
                <c:ptCount val="77"/>
                <c:pt idx="0">
                  <c:v>0.316</c:v>
                </c:pt>
                <c:pt idx="1">
                  <c:v>0.28799999999999998</c:v>
                </c:pt>
                <c:pt idx="2">
                  <c:v>0.27900000000000003</c:v>
                </c:pt>
                <c:pt idx="3">
                  <c:v>0.26500000000000001</c:v>
                </c:pt>
                <c:pt idx="4">
                  <c:v>0.318</c:v>
                </c:pt>
                <c:pt idx="5">
                  <c:v>0.32</c:v>
                </c:pt>
                <c:pt idx="6">
                  <c:v>0.32900000000000001</c:v>
                </c:pt>
                <c:pt idx="7">
                  <c:v>0.34499999999999997</c:v>
                </c:pt>
                <c:pt idx="8">
                  <c:v>0.39400000000000002</c:v>
                </c:pt>
                <c:pt idx="9">
                  <c:v>0.38100000000000001</c:v>
                </c:pt>
                <c:pt idx="10">
                  <c:v>0.379</c:v>
                </c:pt>
                <c:pt idx="11">
                  <c:v>0.45300000000000001</c:v>
                </c:pt>
                <c:pt idx="12">
                  <c:v>0.44500000000000001</c:v>
                </c:pt>
                <c:pt idx="13">
                  <c:v>0.44500000000000001</c:v>
                </c:pt>
                <c:pt idx="14">
                  <c:v>0.42499999999999999</c:v>
                </c:pt>
                <c:pt idx="15">
                  <c:v>0.51500000000000001</c:v>
                </c:pt>
                <c:pt idx="16">
                  <c:v>0.497</c:v>
                </c:pt>
                <c:pt idx="17">
                  <c:v>0.501</c:v>
                </c:pt>
                <c:pt idx="18">
                  <c:v>0.49399999999999999</c:v>
                </c:pt>
                <c:pt idx="19">
                  <c:v>0.51300000000000001</c:v>
                </c:pt>
                <c:pt idx="20">
                  <c:v>0.52100000000000002</c:v>
                </c:pt>
                <c:pt idx="21">
                  <c:v>0.59199999999999997</c:v>
                </c:pt>
                <c:pt idx="22">
                  <c:v>0.59899999999999998</c:v>
                </c:pt>
                <c:pt idx="23">
                  <c:v>0.76200000000000001</c:v>
                </c:pt>
                <c:pt idx="24">
                  <c:v>0.72499999999999998</c:v>
                </c:pt>
                <c:pt idx="25">
                  <c:v>0.72399999999999998</c:v>
                </c:pt>
                <c:pt idx="26">
                  <c:v>0.71899999999999997</c:v>
                </c:pt>
                <c:pt idx="27">
                  <c:v>0.59599999999999997</c:v>
                </c:pt>
                <c:pt idx="28">
                  <c:v>0.54400000000000004</c:v>
                </c:pt>
                <c:pt idx="29">
                  <c:v>0.58199999999999996</c:v>
                </c:pt>
                <c:pt idx="30">
                  <c:v>0.59099999999999997</c:v>
                </c:pt>
                <c:pt idx="31">
                  <c:v>0.53900000000000003</c:v>
                </c:pt>
                <c:pt idx="32">
                  <c:v>0.47899999999999998</c:v>
                </c:pt>
                <c:pt idx="33">
                  <c:v>0.39400000000000002</c:v>
                </c:pt>
                <c:pt idx="34">
                  <c:v>0.39800000000000002</c:v>
                </c:pt>
                <c:pt idx="35">
                  <c:v>0.38100000000000001</c:v>
                </c:pt>
                <c:pt idx="36">
                  <c:v>0.255</c:v>
                </c:pt>
                <c:pt idx="37">
                  <c:v>0.26800000000000002</c:v>
                </c:pt>
                <c:pt idx="38">
                  <c:v>0.25700000000000001</c:v>
                </c:pt>
                <c:pt idx="39">
                  <c:v>0.28699999999999998</c:v>
                </c:pt>
                <c:pt idx="40">
                  <c:v>0.27800000000000002</c:v>
                </c:pt>
                <c:pt idx="41">
                  <c:v>0.27600000000000002</c:v>
                </c:pt>
                <c:pt idx="42">
                  <c:v>0.29499999999999998</c:v>
                </c:pt>
                <c:pt idx="43">
                  <c:v>0.28699999999999998</c:v>
                </c:pt>
                <c:pt idx="44">
                  <c:v>1.0329999999999999</c:v>
                </c:pt>
                <c:pt idx="45">
                  <c:v>1.0429999999999999</c:v>
                </c:pt>
                <c:pt idx="46">
                  <c:v>1.1080000000000001</c:v>
                </c:pt>
                <c:pt idx="47">
                  <c:v>1.1539999999999999</c:v>
                </c:pt>
                <c:pt idx="48">
                  <c:v>0.84299999999999997</c:v>
                </c:pt>
                <c:pt idx="49">
                  <c:v>0.872</c:v>
                </c:pt>
              </c:numCache>
            </c:numRef>
          </c:val>
          <c:extLst>
            <c:ext xmlns:c16="http://schemas.microsoft.com/office/drawing/2014/chart" uri="{C3380CC4-5D6E-409C-BE32-E72D297353CC}">
              <c16:uniqueId val="{00000004-B40D-492C-9EFA-314A26916CFF}"/>
            </c:ext>
          </c:extLst>
        </c:ser>
        <c:ser>
          <c:idx val="4"/>
          <c:order val="6"/>
          <c:tx>
            <c:v>Foreign nonbank</c:v>
          </c:tx>
          <c:spPr>
            <a:solidFill>
              <a:schemeClr val="accent2">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ForeignNonbank'!$B$13:$BZ$13</c:f>
              <c:numCache>
                <c:formatCode>0.0</c:formatCode>
                <c:ptCount val="77"/>
                <c:pt idx="0">
                  <c:v>1.621</c:v>
                </c:pt>
                <c:pt idx="1">
                  <c:v>1.4790000000000001</c:v>
                </c:pt>
                <c:pt idx="2">
                  <c:v>1.4339999999999999</c:v>
                </c:pt>
                <c:pt idx="3">
                  <c:v>1.36</c:v>
                </c:pt>
                <c:pt idx="4">
                  <c:v>1.635</c:v>
                </c:pt>
                <c:pt idx="5">
                  <c:v>1.645</c:v>
                </c:pt>
                <c:pt idx="6">
                  <c:v>1.6890000000000001</c:v>
                </c:pt>
                <c:pt idx="7">
                  <c:v>1.7709999999999999</c:v>
                </c:pt>
                <c:pt idx="8">
                  <c:v>2.0230000000000001</c:v>
                </c:pt>
                <c:pt idx="9">
                  <c:v>1.958</c:v>
                </c:pt>
                <c:pt idx="10">
                  <c:v>1.944</c:v>
                </c:pt>
                <c:pt idx="11">
                  <c:v>2.3239999999999998</c:v>
                </c:pt>
                <c:pt idx="12">
                  <c:v>2.2850000000000001</c:v>
                </c:pt>
                <c:pt idx="13">
                  <c:v>2.2869999999999999</c:v>
                </c:pt>
                <c:pt idx="14">
                  <c:v>2.1800000000000002</c:v>
                </c:pt>
                <c:pt idx="15">
                  <c:v>2.6429999999999998</c:v>
                </c:pt>
                <c:pt idx="16">
                  <c:v>2.5499999999999998</c:v>
                </c:pt>
                <c:pt idx="17">
                  <c:v>2.573</c:v>
                </c:pt>
                <c:pt idx="18">
                  <c:v>2.5379999999999998</c:v>
                </c:pt>
                <c:pt idx="19">
                  <c:v>2.6320000000000001</c:v>
                </c:pt>
                <c:pt idx="20">
                  <c:v>2.6739999999999999</c:v>
                </c:pt>
                <c:pt idx="21">
                  <c:v>3.0419999999999998</c:v>
                </c:pt>
                <c:pt idx="22">
                  <c:v>3.0739999999999998</c:v>
                </c:pt>
                <c:pt idx="23">
                  <c:v>3.911</c:v>
                </c:pt>
                <c:pt idx="24">
                  <c:v>5.3719999999999999</c:v>
                </c:pt>
                <c:pt idx="25">
                  <c:v>5.66</c:v>
                </c:pt>
                <c:pt idx="26">
                  <c:v>5.9029999999999996</c:v>
                </c:pt>
                <c:pt idx="27">
                  <c:v>6.0419999999999998</c:v>
                </c:pt>
                <c:pt idx="28">
                  <c:v>6.3710000000000004</c:v>
                </c:pt>
                <c:pt idx="29">
                  <c:v>6.2530000000000001</c:v>
                </c:pt>
                <c:pt idx="30">
                  <c:v>6.3860000000000001</c:v>
                </c:pt>
                <c:pt idx="31">
                  <c:v>7.2480000000000002</c:v>
                </c:pt>
                <c:pt idx="32">
                  <c:v>8.3290000000000006</c:v>
                </c:pt>
                <c:pt idx="33">
                  <c:v>8.5259999999999998</c:v>
                </c:pt>
                <c:pt idx="34">
                  <c:v>8.49</c:v>
                </c:pt>
                <c:pt idx="35">
                  <c:v>8.4489999999999998</c:v>
                </c:pt>
                <c:pt idx="36">
                  <c:v>8.3629999999999995</c:v>
                </c:pt>
                <c:pt idx="37">
                  <c:v>8.2370000000000001</c:v>
                </c:pt>
                <c:pt idx="38">
                  <c:v>8.01</c:v>
                </c:pt>
                <c:pt idx="39">
                  <c:v>7.79</c:v>
                </c:pt>
                <c:pt idx="40">
                  <c:v>8.2159999999999993</c:v>
                </c:pt>
                <c:pt idx="41">
                  <c:v>8.1359999999999992</c:v>
                </c:pt>
                <c:pt idx="42">
                  <c:v>8.5519999999999996</c:v>
                </c:pt>
                <c:pt idx="43">
                  <c:v>9.7850000000000001</c:v>
                </c:pt>
                <c:pt idx="44">
                  <c:v>8.5060000000000002</c:v>
                </c:pt>
                <c:pt idx="45">
                  <c:v>8.2929999999999993</c:v>
                </c:pt>
                <c:pt idx="46">
                  <c:v>8.1509999999999998</c:v>
                </c:pt>
                <c:pt idx="47">
                  <c:v>9.8249999999999993</c:v>
                </c:pt>
                <c:pt idx="48">
                  <c:v>9.7759999999999998</c:v>
                </c:pt>
                <c:pt idx="49">
                  <c:v>8.6549999999999994</c:v>
                </c:pt>
              </c:numCache>
            </c:numRef>
          </c:val>
          <c:extLst>
            <c:ext xmlns:c16="http://schemas.microsoft.com/office/drawing/2014/chart" uri="{C3380CC4-5D6E-409C-BE32-E72D297353CC}">
              <c16:uniqueId val="{00000005-B40D-492C-9EFA-314A26916CFF}"/>
            </c:ext>
          </c:extLst>
        </c:ser>
        <c:dLbls>
          <c:showLegendKey val="0"/>
          <c:showVal val="0"/>
          <c:showCatName val="0"/>
          <c:showSerName val="0"/>
          <c:showPercent val="0"/>
          <c:showBubbleSize val="0"/>
        </c:dLbls>
        <c:axId val="624387584"/>
        <c:axId val="625341952"/>
      </c:areaChart>
      <c:lineChart>
        <c:grouping val="stacked"/>
        <c:varyColors val="0"/>
        <c:ser>
          <c:idx val="0"/>
          <c:order val="0"/>
          <c:tx>
            <c:v>Total debt (rhs)</c:v>
          </c:tx>
          <c:spPr>
            <a:ln>
              <a:solidFill>
                <a:schemeClr val="tx1"/>
              </a:solidFill>
            </a:ln>
          </c:spPr>
          <c:marker>
            <c:symbol val="none"/>
          </c:marker>
          <c:cat>
            <c:numRef>
              <c:f>FX!$A$54:$AS$54</c:f>
              <c:numCache>
                <c:formatCode>m/d/yyyy</c:formatCode>
                <c:ptCount val="45"/>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pt idx="43">
                  <c:v>41913</c:v>
                </c:pt>
                <c:pt idx="44">
                  <c:v>42005</c:v>
                </c:pt>
              </c:numCache>
            </c:numRef>
          </c:cat>
          <c:val>
            <c:numRef>
              <c:f>FX!$B$39:$BZ$39</c:f>
              <c:numCache>
                <c:formatCode>0</c:formatCode>
                <c:ptCount val="77"/>
                <c:pt idx="0">
                  <c:v>22.282690951821387</c:v>
                </c:pt>
                <c:pt idx="1">
                  <c:v>20.933983254960435</c:v>
                </c:pt>
                <c:pt idx="2">
                  <c:v>20.29352038530466</c:v>
                </c:pt>
                <c:pt idx="3">
                  <c:v>19.264802451570535</c:v>
                </c:pt>
                <c:pt idx="4">
                  <c:v>19.366071075360981</c:v>
                </c:pt>
                <c:pt idx="5">
                  <c:v>18.486440807391759</c:v>
                </c:pt>
                <c:pt idx="6">
                  <c:v>17.50877719429857</c:v>
                </c:pt>
                <c:pt idx="7">
                  <c:v>18.298353400276017</c:v>
                </c:pt>
                <c:pt idx="8">
                  <c:v>18.014807002353461</c:v>
                </c:pt>
                <c:pt idx="9">
                  <c:v>17.268078436276106</c:v>
                </c:pt>
                <c:pt idx="10">
                  <c:v>16.525354359144121</c:v>
                </c:pt>
                <c:pt idx="11">
                  <c:v>17.952659161732303</c:v>
                </c:pt>
                <c:pt idx="12">
                  <c:v>17.340897308549248</c:v>
                </c:pt>
                <c:pt idx="13">
                  <c:v>16.402811390315065</c:v>
                </c:pt>
                <c:pt idx="14">
                  <c:v>15.295331173506115</c:v>
                </c:pt>
                <c:pt idx="15">
                  <c:v>16.642336771178538</c:v>
                </c:pt>
                <c:pt idx="16">
                  <c:v>14.636504113524715</c:v>
                </c:pt>
                <c:pt idx="17">
                  <c:v>14.728200303470906</c:v>
                </c:pt>
                <c:pt idx="18">
                  <c:v>14.208382166944464</c:v>
                </c:pt>
                <c:pt idx="19">
                  <c:v>15.404895072783212</c:v>
                </c:pt>
                <c:pt idx="20">
                  <c:v>18.547422895512199</c:v>
                </c:pt>
                <c:pt idx="21">
                  <c:v>21.839564581252844</c:v>
                </c:pt>
                <c:pt idx="22">
                  <c:v>25.074457316387367</c:v>
                </c:pt>
                <c:pt idx="23">
                  <c:v>29.138859092039475</c:v>
                </c:pt>
                <c:pt idx="24">
                  <c:v>34.56471518572237</c:v>
                </c:pt>
                <c:pt idx="25">
                  <c:v>34.772985227055926</c:v>
                </c:pt>
                <c:pt idx="26">
                  <c:v>35.528976707840968</c:v>
                </c:pt>
                <c:pt idx="27">
                  <c:v>36.770130157416261</c:v>
                </c:pt>
                <c:pt idx="28">
                  <c:v>37.032897344431234</c:v>
                </c:pt>
                <c:pt idx="29">
                  <c:v>35.663647334852556</c:v>
                </c:pt>
                <c:pt idx="30">
                  <c:v>35.885940045030132</c:v>
                </c:pt>
                <c:pt idx="31">
                  <c:v>38.036757655181233</c:v>
                </c:pt>
                <c:pt idx="32">
                  <c:v>41.967949661120414</c:v>
                </c:pt>
                <c:pt idx="33">
                  <c:v>40.847898767939881</c:v>
                </c:pt>
                <c:pt idx="34">
                  <c:v>40.565866877778454</c:v>
                </c:pt>
                <c:pt idx="35">
                  <c:v>40.323461020315698</c:v>
                </c:pt>
                <c:pt idx="36">
                  <c:v>41.013414724710003</c:v>
                </c:pt>
                <c:pt idx="37">
                  <c:v>40.233114090934365</c:v>
                </c:pt>
                <c:pt idx="38">
                  <c:v>38.970548722882377</c:v>
                </c:pt>
                <c:pt idx="39">
                  <c:v>38.561888957754356</c:v>
                </c:pt>
                <c:pt idx="40">
                  <c:v>39.251850103673242</c:v>
                </c:pt>
                <c:pt idx="41">
                  <c:v>38.222520785168065</c:v>
                </c:pt>
                <c:pt idx="42">
                  <c:v>38.832878890848505</c:v>
                </c:pt>
                <c:pt idx="43">
                  <c:v>42.282331238043177</c:v>
                </c:pt>
                <c:pt idx="44">
                  <c:v>40.373048571607519</c:v>
                </c:pt>
                <c:pt idx="45">
                  <c:v>39.593830598842629</c:v>
                </c:pt>
                <c:pt idx="46">
                  <c:v>40.106849492620178</c:v>
                </c:pt>
                <c:pt idx="47">
                  <c:v>44.960153835441055</c:v>
                </c:pt>
                <c:pt idx="48">
                  <c:v>41.903445828207595</c:v>
                </c:pt>
                <c:pt idx="49">
                  <c:v>42.330667827351654</c:v>
                </c:pt>
              </c:numCache>
            </c:numRef>
          </c:val>
          <c:smooth val="0"/>
          <c:extLst>
            <c:ext xmlns:c16="http://schemas.microsoft.com/office/drawing/2014/chart" uri="{C3380CC4-5D6E-409C-BE32-E72D297353CC}">
              <c16:uniqueId val="{00000006-B40D-492C-9EFA-314A26916CFF}"/>
            </c:ext>
          </c:extLst>
        </c:ser>
        <c:dLbls>
          <c:showLegendKey val="0"/>
          <c:showVal val="0"/>
          <c:showCatName val="0"/>
          <c:showSerName val="0"/>
          <c:showPercent val="0"/>
          <c:showBubbleSize val="0"/>
        </c:dLbls>
        <c:marker val="1"/>
        <c:smooth val="0"/>
        <c:axId val="625744512"/>
        <c:axId val="625755264"/>
      </c:lineChart>
      <c:dateAx>
        <c:axId val="624387584"/>
        <c:scaling>
          <c:orientation val="minMax"/>
        </c:scaling>
        <c:delete val="0"/>
        <c:axPos val="b"/>
        <c:numFmt formatCode="yyyy" sourceLinked="0"/>
        <c:majorTickMark val="out"/>
        <c:minorTickMark val="none"/>
        <c:tickLblPos val="nextTo"/>
        <c:crossAx val="625341952"/>
        <c:crosses val="autoZero"/>
        <c:auto val="1"/>
        <c:lblOffset val="100"/>
        <c:baseTimeUnit val="days"/>
        <c:majorUnit val="12"/>
        <c:majorTimeUnit val="months"/>
        <c:minorUnit val="12"/>
        <c:minorTimeUnit val="days"/>
      </c:dateAx>
      <c:valAx>
        <c:axId val="625341952"/>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624387584"/>
        <c:crosses val="autoZero"/>
        <c:crossBetween val="between"/>
      </c:valAx>
      <c:dateAx>
        <c:axId val="625744512"/>
        <c:scaling>
          <c:orientation val="minMax"/>
        </c:scaling>
        <c:delete val="1"/>
        <c:axPos val="b"/>
        <c:numFmt formatCode="m/d/yyyy" sourceLinked="1"/>
        <c:majorTickMark val="out"/>
        <c:minorTickMark val="none"/>
        <c:tickLblPos val="none"/>
        <c:crossAx val="625755264"/>
        <c:crosses val="autoZero"/>
        <c:auto val="1"/>
        <c:lblOffset val="100"/>
        <c:baseTimeUnit val="days"/>
      </c:dateAx>
      <c:valAx>
        <c:axId val="625755264"/>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625744512"/>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1.5386981633067873E-2"/>
          <c:y val="0.12744025297391948"/>
          <c:w val="0.95914737108766057"/>
          <c:h val="0.60959073198286251"/>
        </c:manualLayout>
      </c:layout>
      <c:areaChart>
        <c:grouping val="percentStacked"/>
        <c:varyColors val="0"/>
        <c:ser>
          <c:idx val="4"/>
          <c:order val="1"/>
          <c:tx>
            <c:v>Foreign nonbank</c:v>
          </c:tx>
          <c:spPr>
            <a:solidFill>
              <a:schemeClr val="accent2">
                <a:lumMod val="60000"/>
                <a:lumOff val="4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#N/A</c:v>
              </c:pt>
              <c:pt idx="1">
                <c:v>#N/A</c:v>
              </c:pt>
              <c:pt idx="2">
                <c:v>#N/A</c:v>
              </c:pt>
              <c:pt idx="3">
                <c:v>0.18885763897513391</c:v>
              </c:pt>
              <c:pt idx="4">
                <c:v>0.37853747192064113</c:v>
              </c:pt>
              <c:pt idx="5">
                <c:v>0.37442689738082935</c:v>
              </c:pt>
              <c:pt idx="6">
                <c:v>0.36780982981293292</c:v>
              </c:pt>
              <c:pt idx="7">
                <c:v>0.42352269772322065</c:v>
              </c:pt>
              <c:pt idx="8">
                <c:v>0.5156662097949164</c:v>
              </c:pt>
              <c:pt idx="9">
                <c:v>0.62838820821842645</c:v>
              </c:pt>
              <c:pt idx="10">
                <c:v>0.79789398577029658</c:v>
              </c:pt>
              <c:pt idx="11">
                <c:v>1.0038952800695939</c:v>
              </c:pt>
              <c:pt idx="12">
                <c:v>1.3780399396099823</c:v>
              </c:pt>
              <c:pt idx="13">
                <c:v>1.3557753105261432</c:v>
              </c:pt>
              <c:pt idx="14">
                <c:v>1.3099717774139366</c:v>
              </c:pt>
              <c:pt idx="15">
                <c:v>1.2631284217792755</c:v>
              </c:pt>
              <c:pt idx="16">
                <c:v>1.4840788196877601</c:v>
              </c:pt>
              <c:pt idx="17">
                <c:v>1.8334647876723473</c:v>
              </c:pt>
              <c:pt idx="18">
                <c:v>1.7026934323134246</c:v>
              </c:pt>
              <c:pt idx="19">
                <c:v>1.7670657072048084</c:v>
              </c:pt>
              <c:pt idx="20">
                <c:v>2.1243370565849982</c:v>
              </c:pt>
              <c:pt idx="21">
                <c:v>2.7675243833760086</c:v>
              </c:pt>
              <c:pt idx="22">
                <c:v>3.0198317481075518</c:v>
              </c:pt>
              <c:pt idx="23">
                <c:v>2.9179951510099054</c:v>
              </c:pt>
              <c:pt idx="24">
                <c:v>3.3174072963956007</c:v>
              </c:pt>
              <c:pt idx="25">
                <c:v>3.1452841967800058</c:v>
              </c:pt>
              <c:pt idx="26">
                <c:v>3.1375795138545444</c:v>
              </c:pt>
              <c:pt idx="27">
                <c:v>3.2060032985786981</c:v>
              </c:pt>
              <c:pt idx="28">
                <c:v>3.4458579373686575</c:v>
              </c:pt>
              <c:pt idx="29">
                <c:v>4.0419550048519213</c:v>
              </c:pt>
              <c:pt idx="30">
                <c:v>3.8511050872618067</c:v>
              </c:pt>
              <c:pt idx="31">
                <c:v>4.0934513973025384</c:v>
              </c:pt>
              <c:pt idx="32">
                <c:v>4.0578403220515815</c:v>
              </c:pt>
              <c:pt idx="33">
                <c:v>4.4901759048710392</c:v>
              </c:pt>
              <c:pt idx="34">
                <c:v>4.3350201420537724</c:v>
              </c:pt>
              <c:pt idx="35">
                <c:v>4.5432322788468271</c:v>
              </c:pt>
            </c:numLit>
          </c:val>
          <c:extLst>
            <c:ext xmlns:c16="http://schemas.microsoft.com/office/drawing/2014/chart" uri="{C3380CC4-5D6E-409C-BE32-E72D297353CC}">
              <c16:uniqueId val="{00000000-21AA-41CD-911E-5DD0574585F0}"/>
            </c:ext>
          </c:extLst>
        </c:ser>
        <c:ser>
          <c:idx val="3"/>
          <c:order val="2"/>
          <c:tx>
            <c:v>Foreign bank</c:v>
          </c:tx>
          <c:spPr>
            <a:solidFill>
              <a:srgbClr val="FF0000"/>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0.15366229492033762</c:v>
              </c:pt>
              <c:pt idx="1">
                <c:v>0.27858543808080782</c:v>
              </c:pt>
              <c:pt idx="2">
                <c:v>0.20822404708804171</c:v>
              </c:pt>
              <c:pt idx="3">
                <c:v>0.25661447047648855</c:v>
              </c:pt>
              <c:pt idx="4">
                <c:v>0.51434611509260675</c:v>
              </c:pt>
              <c:pt idx="5">
                <c:v>0.50876078153335758</c:v>
              </c:pt>
              <c:pt idx="6">
                <c:v>0.49976969544726163</c:v>
              </c:pt>
              <c:pt idx="7">
                <c:v>0.57547078000549468</c:v>
              </c:pt>
              <c:pt idx="8">
                <c:v>0.70067280353199413</c:v>
              </c:pt>
              <c:pt idx="9">
                <c:v>0.85383629796870264</c:v>
              </c:pt>
              <c:pt idx="10">
                <c:v>1.0841560011336218</c:v>
              </c:pt>
              <c:pt idx="11">
                <c:v>1.3640647903197798</c:v>
              </c:pt>
              <c:pt idx="12">
                <c:v>1.8724420749802244</c:v>
              </c:pt>
              <c:pt idx="13">
                <c:v>1.8421895205497552</c:v>
              </c:pt>
              <c:pt idx="14">
                <c:v>1.7799529625829986</c:v>
              </c:pt>
              <c:pt idx="15">
                <c:v>1.7163035228951788</c:v>
              </c:pt>
              <c:pt idx="16">
                <c:v>2.0165247353838067</c:v>
              </c:pt>
              <c:pt idx="17">
                <c:v>2.0106420289332303</c:v>
              </c:pt>
              <c:pt idx="18">
                <c:v>1.934161876830865</c:v>
              </c:pt>
              <c:pt idx="19">
                <c:v>1.7297385940990617</c:v>
              </c:pt>
              <c:pt idx="20">
                <c:v>1.6779251382689646</c:v>
              </c:pt>
              <c:pt idx="21">
                <c:v>1.5645106276644454</c:v>
              </c:pt>
              <c:pt idx="22">
                <c:v>1.2734639138299637</c:v>
              </c:pt>
              <c:pt idx="23">
                <c:v>1.1606872881810741</c:v>
              </c:pt>
              <c:pt idx="24">
                <c:v>1.2096380360012289</c:v>
              </c:pt>
              <c:pt idx="25">
                <c:v>1.1691731698218821</c:v>
              </c:pt>
              <c:pt idx="26">
                <c:v>1.1172262351863889</c:v>
              </c:pt>
              <c:pt idx="27">
                <c:v>1.1252367570739668</c:v>
              </c:pt>
              <c:pt idx="28">
                <c:v>1.3863677685823821</c:v>
              </c:pt>
              <c:pt idx="29">
                <c:v>1.1106498487263081</c:v>
              </c:pt>
              <c:pt idx="30">
                <c:v>1.4124642200272328</c:v>
              </c:pt>
              <c:pt idx="31">
                <c:v>1.3122972943085751</c:v>
              </c:pt>
              <c:pt idx="32">
                <c:v>1.3126508945877167</c:v>
              </c:pt>
              <c:pt idx="33">
                <c:v>1.2764912115088738</c:v>
              </c:pt>
              <c:pt idx="34">
                <c:v>1.0560126233295501</c:v>
              </c:pt>
              <c:pt idx="35">
                <c:v>0.90876901517868813</c:v>
              </c:pt>
            </c:numLit>
          </c:val>
          <c:extLst>
            <c:ext xmlns:c16="http://schemas.microsoft.com/office/drawing/2014/chart" uri="{C3380CC4-5D6E-409C-BE32-E72D297353CC}">
              <c16:uniqueId val="{00000001-21AA-41CD-911E-5DD0574585F0}"/>
            </c:ext>
          </c:extLst>
        </c:ser>
        <c:ser>
          <c:idx val="5"/>
          <c:order val="3"/>
          <c:tx>
            <c:v>Foreign official sector</c:v>
          </c:tx>
          <c:spPr>
            <a:solidFill>
              <a:schemeClr val="accent3">
                <a:lumMod val="60000"/>
                <a:lumOff val="4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30.091858236590635</c:v>
              </c:pt>
              <c:pt idx="1">
                <c:v>27.358041006175789</c:v>
              </c:pt>
              <c:pt idx="2">
                <c:v>28.034742362068027</c:v>
              </c:pt>
              <c:pt idx="3">
                <c:v>28.761011136355162</c:v>
              </c:pt>
              <c:pt idx="4">
                <c:v>28.470352779314052</c:v>
              </c:pt>
              <c:pt idx="5">
                <c:v>29.289897473625629</c:v>
              </c:pt>
              <c:pt idx="6">
                <c:v>27.047878727814247</c:v>
              </c:pt>
              <c:pt idx="7">
                <c:v>27.482355892824629</c:v>
              </c:pt>
              <c:pt idx="8">
                <c:v>26.147622129897236</c:v>
              </c:pt>
              <c:pt idx="9">
                <c:v>25.06135426084019</c:v>
              </c:pt>
              <c:pt idx="10">
                <c:v>24.861067837730879</c:v>
              </c:pt>
              <c:pt idx="11">
                <c:v>22.249753918311086</c:v>
              </c:pt>
              <c:pt idx="12">
                <c:v>19.368072033956189</c:v>
              </c:pt>
              <c:pt idx="13">
                <c:v>19.082780099831357</c:v>
              </c:pt>
              <c:pt idx="14">
                <c:v>17.645145534410826</c:v>
              </c:pt>
              <c:pt idx="15">
                <c:v>16.753392367132772</c:v>
              </c:pt>
              <c:pt idx="16">
                <c:v>16.252837812767094</c:v>
              </c:pt>
              <c:pt idx="17">
                <c:v>14.737568843603848</c:v>
              </c:pt>
              <c:pt idx="18">
                <c:v>14.710440790123092</c:v>
              </c:pt>
              <c:pt idx="19">
                <c:v>14.841100497482214</c:v>
              </c:pt>
              <c:pt idx="20">
                <c:v>14.779664894190002</c:v>
              </c:pt>
              <c:pt idx="21">
                <c:v>13.245533113358364</c:v>
              </c:pt>
              <c:pt idx="22">
                <c:v>12.399215458595485</c:v>
              </c:pt>
              <c:pt idx="23">
                <c:v>14.756342486597465</c:v>
              </c:pt>
              <c:pt idx="24">
                <c:v>14.277195072498071</c:v>
              </c:pt>
              <c:pt idx="25">
                <c:v>12.1510723028263</c:v>
              </c:pt>
              <c:pt idx="26">
                <c:v>11.650701259588377</c:v>
              </c:pt>
              <c:pt idx="27">
                <c:v>10.902169027148522</c:v>
              </c:pt>
              <c:pt idx="28">
                <c:v>10.118897087871041</c:v>
              </c:pt>
              <c:pt idx="29">
                <c:v>9.6075670269126938</c:v>
              </c:pt>
              <c:pt idx="30">
                <c:v>9.5580663933120888</c:v>
              </c:pt>
              <c:pt idx="31">
                <c:v>9.4972794631804689</c:v>
              </c:pt>
              <c:pt idx="32">
                <c:v>8.9073190074764987</c:v>
              </c:pt>
              <c:pt idx="33">
                <c:v>8.5001384110485017</c:v>
              </c:pt>
              <c:pt idx="34">
                <c:v>8.4862332089941894</c:v>
              </c:pt>
              <c:pt idx="35">
                <c:v>8.290143224361108</c:v>
              </c:pt>
            </c:numLit>
          </c:val>
          <c:extLst>
            <c:ext xmlns:c16="http://schemas.microsoft.com/office/drawing/2014/chart" uri="{C3380CC4-5D6E-409C-BE32-E72D297353CC}">
              <c16:uniqueId val="{00000002-21AA-41CD-911E-5DD0574585F0}"/>
            </c:ext>
          </c:extLst>
        </c:ser>
        <c:ser>
          <c:idx val="1"/>
          <c:order val="4"/>
          <c:tx>
            <c:v>Domestic nonbank</c:v>
          </c:tx>
          <c:spPr>
            <a:solidFill>
              <a:schemeClr val="accent1">
                <a:lumMod val="20000"/>
                <a:lumOff val="8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c:v>
              </c:pt>
              <c:pt idx="1">
                <c:v>0</c:v>
              </c:pt>
              <c:pt idx="2">
                <c:v>0</c:v>
              </c:pt>
              <c:pt idx="3">
                <c:v>0.77789313071872646</c:v>
              </c:pt>
              <c:pt idx="4">
                <c:v>1.9398619593073478</c:v>
              </c:pt>
              <c:pt idx="5">
                <c:v>2.0304241828308336</c:v>
              </c:pt>
              <c:pt idx="6">
                <c:v>2.6118242154309281</c:v>
              </c:pt>
              <c:pt idx="7">
                <c:v>2.0384797454162609</c:v>
              </c:pt>
              <c:pt idx="8">
                <c:v>2.4107240821023512</c:v>
              </c:pt>
              <c:pt idx="9">
                <c:v>1.6139083506365615</c:v>
              </c:pt>
              <c:pt idx="10">
                <c:v>0.86102008002951991</c:v>
              </c:pt>
              <c:pt idx="11">
                <c:v>0.91434144041594423</c:v>
              </c:pt>
              <c:pt idx="12">
                <c:v>0.41044572373818544</c:v>
              </c:pt>
              <c:pt idx="13">
                <c:v>0.42666587109293047</c:v>
              </c:pt>
              <c:pt idx="14">
                <c:v>0.66378034040993161</c:v>
              </c:pt>
              <c:pt idx="15">
                <c:v>1.3428328257792201</c:v>
              </c:pt>
              <c:pt idx="16">
                <c:v>1.6439846381606338</c:v>
              </c:pt>
              <c:pt idx="17">
                <c:v>1.3612965862393218</c:v>
              </c:pt>
              <c:pt idx="18">
                <c:v>1.4843415201017429</c:v>
              </c:pt>
              <c:pt idx="19">
                <c:v>1.7697669439456096</c:v>
              </c:pt>
              <c:pt idx="20">
                <c:v>2.7025550809737977</c:v>
              </c:pt>
              <c:pt idx="21">
                <c:v>2.2804035047425111</c:v>
              </c:pt>
              <c:pt idx="22">
                <c:v>2.370557226162604</c:v>
              </c:pt>
              <c:pt idx="23">
                <c:v>2.2597626846700867</c:v>
              </c:pt>
              <c:pt idx="24">
                <c:v>2.22822685795113</c:v>
              </c:pt>
              <c:pt idx="25">
                <c:v>2.1858775516347895</c:v>
              </c:pt>
              <c:pt idx="26">
                <c:v>2.591148574125453</c:v>
              </c:pt>
              <c:pt idx="27">
                <c:v>2.7036436534551007</c:v>
              </c:pt>
              <c:pt idx="28">
                <c:v>3.1488172782731012</c:v>
              </c:pt>
              <c:pt idx="29">
                <c:v>3.2735249846100456</c:v>
              </c:pt>
              <c:pt idx="30">
                <c:v>3.2415258414902852</c:v>
              </c:pt>
              <c:pt idx="31">
                <c:v>3.1014337254381279</c:v>
              </c:pt>
              <c:pt idx="32">
                <c:v>3.1985479677891795</c:v>
              </c:pt>
              <c:pt idx="33">
                <c:v>3.0832289020142274</c:v>
              </c:pt>
              <c:pt idx="34">
                <c:v>2.9880334125898371</c:v>
              </c:pt>
              <c:pt idx="35">
                <c:v>2.9875727666939498</c:v>
              </c:pt>
            </c:numLit>
          </c:val>
          <c:extLst>
            <c:ext xmlns:c16="http://schemas.microsoft.com/office/drawing/2014/chart" uri="{C3380CC4-5D6E-409C-BE32-E72D297353CC}">
              <c16:uniqueId val="{00000003-21AA-41CD-911E-5DD0574585F0}"/>
            </c:ext>
          </c:extLst>
        </c:ser>
        <c:ser>
          <c:idx val="6"/>
          <c:order val="5"/>
          <c:tx>
            <c:v>Domestic bank</c:v>
          </c:tx>
          <c:spPr>
            <a:solidFill>
              <a:schemeClr val="accent1"/>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20.37593841070094</c:v>
              </c:pt>
              <c:pt idx="1">
                <c:v>19.178269008395169</c:v>
              </c:pt>
              <c:pt idx="2">
                <c:v>18.154302905309009</c:v>
              </c:pt>
              <c:pt idx="3">
                <c:v>18.082113548611218</c:v>
              </c:pt>
              <c:pt idx="4">
                <c:v>16.535088060945498</c:v>
              </c:pt>
              <c:pt idx="5">
                <c:v>15.780667128837068</c:v>
              </c:pt>
              <c:pt idx="6">
                <c:v>14.954126730334458</c:v>
              </c:pt>
              <c:pt idx="7">
                <c:v>14.172763963819548</c:v>
              </c:pt>
              <c:pt idx="8">
                <c:v>13.301278834831942</c:v>
              </c:pt>
              <c:pt idx="9">
                <c:v>13.107751983299201</c:v>
              </c:pt>
              <c:pt idx="10">
                <c:v>12.694677635515818</c:v>
              </c:pt>
              <c:pt idx="11">
                <c:v>11.588187502207777</c:v>
              </c:pt>
              <c:pt idx="12">
                <c:v>10.717563213234568</c:v>
              </c:pt>
              <c:pt idx="13">
                <c:v>10.382465554754576</c:v>
              </c:pt>
              <c:pt idx="14">
                <c:v>9.9816114498421182</c:v>
              </c:pt>
              <c:pt idx="15">
                <c:v>9.3419205759913186</c:v>
              </c:pt>
              <c:pt idx="16">
                <c:v>8.8709099836136165</c:v>
              </c:pt>
              <c:pt idx="17">
                <c:v>8.5689681977006309</c:v>
              </c:pt>
              <c:pt idx="18">
                <c:v>8.533528923338249</c:v>
              </c:pt>
              <c:pt idx="19">
                <c:v>8.0464046753963547</c:v>
              </c:pt>
              <c:pt idx="20">
                <c:v>7.5288077779671969</c:v>
              </c:pt>
              <c:pt idx="21">
                <c:v>7.1066545081603749</c:v>
              </c:pt>
              <c:pt idx="22">
                <c:v>6.5582062268166865</c:v>
              </c:pt>
              <c:pt idx="23">
                <c:v>6.2529477498085351</c:v>
              </c:pt>
              <c:pt idx="24">
                <c:v>6.4854780720731799</c:v>
              </c:pt>
              <c:pt idx="25">
                <c:v>6.2910627633012624</c:v>
              </c:pt>
              <c:pt idx="26">
                <c:v>5.8443134885582957</c:v>
              </c:pt>
              <c:pt idx="27">
                <c:v>5.4364453640612194</c:v>
              </c:pt>
              <c:pt idx="28">
                <c:v>4.6102756870612875</c:v>
              </c:pt>
              <c:pt idx="29">
                <c:v>4.1893964754847834</c:v>
              </c:pt>
              <c:pt idx="30">
                <c:v>4.0486826379092076</c:v>
              </c:pt>
              <c:pt idx="31">
                <c:v>3.7529898276059992</c:v>
              </c:pt>
              <c:pt idx="32">
                <c:v>3.6601993834088247</c:v>
              </c:pt>
              <c:pt idx="33">
                <c:v>3.3667825617188067</c:v>
              </c:pt>
              <c:pt idx="34">
                <c:v>3.3210247327683082</c:v>
              </c:pt>
              <c:pt idx="35">
                <c:v>3.2062447514460186</c:v>
              </c:pt>
            </c:numLit>
          </c:val>
          <c:extLst>
            <c:ext xmlns:c16="http://schemas.microsoft.com/office/drawing/2014/chart" uri="{C3380CC4-5D6E-409C-BE32-E72D297353CC}">
              <c16:uniqueId val="{00000004-21AA-41CD-911E-5DD0574585F0}"/>
            </c:ext>
          </c:extLst>
        </c:ser>
        <c:ser>
          <c:idx val="2"/>
          <c:order val="6"/>
          <c:tx>
            <c:v>Domestic central bank</c:v>
          </c:tx>
          <c:spPr>
            <a:solidFill>
              <a:srgbClr val="00B050"/>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17.241558955210394</c:v>
              </c:pt>
              <c:pt idx="1">
                <c:v>16.867134390118693</c:v>
              </c:pt>
              <c:pt idx="2">
                <c:v>13.320993400112949</c:v>
              </c:pt>
              <c:pt idx="3">
                <c:v>13.080263696971953</c:v>
              </c:pt>
              <c:pt idx="4">
                <c:v>13.057196772007456</c:v>
              </c:pt>
              <c:pt idx="5">
                <c:v>12.669882995430173</c:v>
              </c:pt>
              <c:pt idx="6">
                <c:v>12.390488110137674</c:v>
              </c:pt>
              <c:pt idx="7">
                <c:v>11.920328456947518</c:v>
              </c:pt>
              <c:pt idx="8">
                <c:v>11.667444404303152</c:v>
              </c:pt>
              <c:pt idx="9">
                <c:v>11.494126775800503</c:v>
              </c:pt>
              <c:pt idx="10">
                <c:v>11.344652686036131</c:v>
              </c:pt>
              <c:pt idx="11">
                <c:v>10.715385097837927</c:v>
              </c:pt>
              <c:pt idx="12">
                <c:v>10.604150026806131</c:v>
              </c:pt>
              <c:pt idx="13">
                <c:v>10.124849647974923</c:v>
              </c:pt>
              <c:pt idx="14">
                <c:v>9.6641771255616309</c:v>
              </c:pt>
              <c:pt idx="15">
                <c:v>8.6587963585475567</c:v>
              </c:pt>
              <c:pt idx="16">
                <c:v>8.4152724434062858</c:v>
              </c:pt>
              <c:pt idx="17">
                <c:v>7.7851572363103845</c:v>
              </c:pt>
              <c:pt idx="18">
                <c:v>7.4630009200612957</c:v>
              </c:pt>
              <c:pt idx="19">
                <c:v>7.0852553661891795</c:v>
              </c:pt>
              <c:pt idx="20">
                <c:v>6.7332943385235824</c:v>
              </c:pt>
              <c:pt idx="21">
                <c:v>6.3323911248968194</c:v>
              </c:pt>
              <c:pt idx="22">
                <c:v>5.9807566521858622</c:v>
              </c:pt>
              <c:pt idx="23">
                <c:v>5.7263841541903009</c:v>
              </c:pt>
              <c:pt idx="24">
                <c:v>5.5508320834780474</c:v>
              </c:pt>
              <c:pt idx="25">
                <c:v>5.2994789951700545</c:v>
              </c:pt>
              <c:pt idx="26">
                <c:v>5.1469948195091799</c:v>
              </c:pt>
              <c:pt idx="27">
                <c:v>4.9996967642966972</c:v>
              </c:pt>
              <c:pt idx="28">
                <c:v>4.7871321886768374</c:v>
              </c:pt>
              <c:pt idx="29">
                <c:v>4.6387796603394609</c:v>
              </c:pt>
              <c:pt idx="30">
                <c:v>4.4877336288865761</c:v>
              </c:pt>
              <c:pt idx="31">
                <c:v>4.3274555364936926</c:v>
              </c:pt>
              <c:pt idx="32">
                <c:v>4.1880528361549869</c:v>
              </c:pt>
              <c:pt idx="33">
                <c:v>4.1844421364942299</c:v>
              </c:pt>
              <c:pt idx="34">
                <c:v>4.2485557583782665</c:v>
              </c:pt>
              <c:pt idx="35">
                <c:v>4.4476195996338994</c:v>
              </c:pt>
            </c:numLit>
          </c:val>
          <c:extLst>
            <c:ext xmlns:c16="http://schemas.microsoft.com/office/drawing/2014/chart" uri="{C3380CC4-5D6E-409C-BE32-E72D297353CC}">
              <c16:uniqueId val="{00000005-21AA-41CD-911E-5DD0574585F0}"/>
            </c:ext>
          </c:extLst>
        </c:ser>
        <c:dLbls>
          <c:showLegendKey val="0"/>
          <c:showVal val="0"/>
          <c:showCatName val="0"/>
          <c:showSerName val="0"/>
          <c:showPercent val="0"/>
          <c:showBubbleSize val="0"/>
        </c:dLbls>
        <c:axId val="629873664"/>
        <c:axId val="629917568"/>
      </c:areaChart>
      <c:lineChart>
        <c:grouping val="stacked"/>
        <c:varyColors val="0"/>
        <c:ser>
          <c:idx val="0"/>
          <c:order val="0"/>
          <c:tx>
            <c:v>Total debt (rhs)</c:v>
          </c:tx>
          <c:spPr>
            <a:ln>
              <a:solidFill>
                <a:schemeClr val="tx1"/>
              </a:solidFill>
            </a:ln>
          </c:spPr>
          <c:marker>
            <c:symbol val="none"/>
          </c:marke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c:v>
              </c:pt>
              <c:pt idx="1">
                <c:v>0</c:v>
              </c:pt>
              <c:pt idx="2">
                <c:v>0</c:v>
              </c:pt>
              <c:pt idx="3">
                <c:v>61.14675362210906</c:v>
              </c:pt>
              <c:pt idx="4">
                <c:v>60.895383158587592</c:v>
              </c:pt>
              <c:pt idx="5">
                <c:v>60.65405945963753</c:v>
              </c:pt>
              <c:pt idx="6">
                <c:v>57.871897308977296</c:v>
              </c:pt>
              <c:pt idx="7">
                <c:v>56.612921536736522</c:v>
              </c:pt>
              <c:pt idx="8">
                <c:v>54.743408464461574</c:v>
              </c:pt>
              <c:pt idx="9">
                <c:v>52.759365876763574</c:v>
              </c:pt>
              <c:pt idx="10">
                <c:v>51.643468226216093</c:v>
              </c:pt>
              <c:pt idx="11">
                <c:v>47.835628029162145</c:v>
              </c:pt>
              <c:pt idx="12">
                <c:v>44.350713012325336</c:v>
              </c:pt>
              <c:pt idx="13">
                <c:v>43.214726004729762</c:v>
              </c:pt>
              <c:pt idx="14">
                <c:v>41.044639190221474</c:v>
              </c:pt>
              <c:pt idx="15">
                <c:v>39.076374072125311</c:v>
              </c:pt>
              <c:pt idx="16">
                <c:v>38.683608433019295</c:v>
              </c:pt>
              <c:pt idx="17">
                <c:v>36.297097680459913</c:v>
              </c:pt>
              <c:pt idx="18">
                <c:v>35.828167462768448</c:v>
              </c:pt>
              <c:pt idx="19">
                <c:v>35.239331784317216</c:v>
              </c:pt>
              <c:pt idx="20">
                <c:v>35.546584286508484</c:v>
              </c:pt>
              <c:pt idx="21">
                <c:v>33.297017262198501</c:v>
              </c:pt>
              <c:pt idx="22">
                <c:v>31.602031225698141</c:v>
              </c:pt>
              <c:pt idx="23">
                <c:v>33.074119514457365</c:v>
              </c:pt>
              <c:pt idx="24">
                <c:v>33.068777418397204</c:v>
              </c:pt>
              <c:pt idx="25">
                <c:v>30.241948979534229</c:v>
              </c:pt>
              <c:pt idx="26">
                <c:v>29.487963890822186</c:v>
              </c:pt>
              <c:pt idx="27">
                <c:v>28.373194864614195</c:v>
              </c:pt>
              <c:pt idx="28">
                <c:v>27.497347947833212</c:v>
              </c:pt>
              <c:pt idx="29">
                <c:v>26.861873000925186</c:v>
              </c:pt>
              <c:pt idx="30">
                <c:v>26.599577808887187</c:v>
              </c:pt>
              <c:pt idx="31">
                <c:v>26.084907244329489</c:v>
              </c:pt>
              <c:pt idx="32">
                <c:v>25.324610411468825</c:v>
              </c:pt>
              <c:pt idx="33">
                <c:v>24.901259127655695</c:v>
              </c:pt>
              <c:pt idx="34">
                <c:v>24.434879878113922</c:v>
              </c:pt>
              <c:pt idx="35">
                <c:v>24.383581636160429</c:v>
              </c:pt>
            </c:numLit>
          </c:val>
          <c:smooth val="0"/>
          <c:extLst>
            <c:ext xmlns:c16="http://schemas.microsoft.com/office/drawing/2014/chart" uri="{C3380CC4-5D6E-409C-BE32-E72D297353CC}">
              <c16:uniqueId val="{00000006-21AA-41CD-911E-5DD0574585F0}"/>
            </c:ext>
          </c:extLst>
        </c:ser>
        <c:dLbls>
          <c:showLegendKey val="0"/>
          <c:showVal val="0"/>
          <c:showCatName val="0"/>
          <c:showSerName val="0"/>
          <c:showPercent val="0"/>
          <c:showBubbleSize val="0"/>
        </c:dLbls>
        <c:marker val="1"/>
        <c:smooth val="0"/>
        <c:axId val="629965952"/>
        <c:axId val="629967488"/>
      </c:lineChart>
      <c:dateAx>
        <c:axId val="629873664"/>
        <c:scaling>
          <c:orientation val="minMax"/>
        </c:scaling>
        <c:delete val="0"/>
        <c:axPos val="b"/>
        <c:numFmt formatCode="yyyy" sourceLinked="0"/>
        <c:majorTickMark val="out"/>
        <c:minorTickMark val="none"/>
        <c:tickLblPos val="nextTo"/>
        <c:txPr>
          <a:bodyPr/>
          <a:lstStyle/>
          <a:p>
            <a:pPr>
              <a:defRPr sz="800"/>
            </a:pPr>
            <a:endParaRPr lang="en-US"/>
          </a:p>
        </c:txPr>
        <c:crossAx val="629917568"/>
        <c:crosses val="autoZero"/>
        <c:auto val="1"/>
        <c:lblOffset val="100"/>
        <c:baseTimeUnit val="days"/>
        <c:majorUnit val="12"/>
        <c:majorTimeUnit val="months"/>
        <c:minorUnit val="12"/>
        <c:minorTimeUnit val="days"/>
      </c:dateAx>
      <c:valAx>
        <c:axId val="629917568"/>
        <c:scaling>
          <c:orientation val="minMax"/>
          <c:max val="1"/>
        </c:scaling>
        <c:delete val="0"/>
        <c:axPos val="l"/>
        <c:majorGridlines/>
        <c:title>
          <c:tx>
            <c:rich>
              <a:bodyPr rot="-5400000" vert="horz"/>
              <a:lstStyle/>
              <a:p>
                <a:pPr>
                  <a:defRPr sz="800" b="0"/>
                </a:pPr>
                <a:r>
                  <a:rPr lang="en-US"/>
                  <a:t>Percent of total</a:t>
                </a:r>
              </a:p>
            </c:rich>
          </c:tx>
          <c:overlay val="0"/>
        </c:title>
        <c:numFmt formatCode="0%" sourceLinked="0"/>
        <c:majorTickMark val="out"/>
        <c:minorTickMark val="none"/>
        <c:tickLblPos val="nextTo"/>
        <c:txPr>
          <a:bodyPr/>
          <a:lstStyle/>
          <a:p>
            <a:pPr>
              <a:defRPr sz="800"/>
            </a:pPr>
            <a:endParaRPr lang="en-US"/>
          </a:p>
        </c:txPr>
        <c:crossAx val="629873664"/>
        <c:crosses val="autoZero"/>
        <c:crossBetween val="midCat"/>
      </c:valAx>
      <c:dateAx>
        <c:axId val="629965952"/>
        <c:scaling>
          <c:orientation val="minMax"/>
        </c:scaling>
        <c:delete val="1"/>
        <c:axPos val="b"/>
        <c:numFmt formatCode="General" sourceLinked="1"/>
        <c:majorTickMark val="out"/>
        <c:minorTickMark val="none"/>
        <c:tickLblPos val="none"/>
        <c:crossAx val="629967488"/>
        <c:crosses val="autoZero"/>
        <c:auto val="1"/>
        <c:lblOffset val="100"/>
        <c:baseTimeUnit val="days"/>
      </c:dateAx>
      <c:valAx>
        <c:axId val="629967488"/>
        <c:scaling>
          <c:orientation val="minMax"/>
        </c:scaling>
        <c:delete val="0"/>
        <c:axPos val="r"/>
        <c:title>
          <c:tx>
            <c:rich>
              <a:bodyPr rot="-5400000" vert="horz"/>
              <a:lstStyle/>
              <a:p>
                <a:pPr>
                  <a:defRPr sz="800" b="0"/>
                </a:pPr>
                <a:r>
                  <a:rPr lang="en-US"/>
                  <a:t>Percent of GDP</a:t>
                </a:r>
              </a:p>
            </c:rich>
          </c:tx>
          <c:overlay val="0"/>
        </c:title>
        <c:numFmt formatCode="0" sourceLinked="0"/>
        <c:majorTickMark val="out"/>
        <c:minorTickMark val="none"/>
        <c:tickLblPos val="nextTo"/>
        <c:txPr>
          <a:bodyPr/>
          <a:lstStyle/>
          <a:p>
            <a:pPr>
              <a:defRPr sz="800"/>
            </a:pPr>
            <a:endParaRPr lang="en-US"/>
          </a:p>
        </c:txPr>
        <c:crossAx val="629965952"/>
        <c:crosses val="max"/>
        <c:crossBetween val="midCat"/>
      </c:valAx>
    </c:plotArea>
    <c:legend>
      <c:legendPos val="r"/>
      <c:layout>
        <c:manualLayout>
          <c:xMode val="edge"/>
          <c:yMode val="edge"/>
          <c:x val="0"/>
          <c:y val="5.5434588767250846E-2"/>
          <c:w val="0.9979097107640178"/>
          <c:h val="0.94456541123274906"/>
        </c:manualLayout>
      </c:layout>
      <c:overlay val="0"/>
      <c:spPr>
        <a:solidFill>
          <a:schemeClr val="bg1"/>
        </a:solidFill>
      </c:spPr>
      <c:txPr>
        <a:bodyPr/>
        <a:lstStyle/>
        <a:p>
          <a:pPr>
            <a:defRPr sz="800">
              <a:latin typeface="Arial" pitchFamily="34" charset="0"/>
              <a:cs typeface="Arial" pitchFamily="34" charset="0"/>
            </a:defRPr>
          </a:pPr>
          <a:endParaRPr lang="en-US"/>
        </a:p>
      </c:txPr>
    </c:legend>
    <c:plotVisOnly val="1"/>
    <c:dispBlanksAs val="zero"/>
    <c:showDLblsOverMax val="0"/>
  </c:chart>
  <c:spPr>
    <a:ln>
      <a:noFill/>
    </a:ln>
  </c:spPr>
  <c:txPr>
    <a:bodyPr/>
    <a:lstStyle/>
    <a:p>
      <a:pPr>
        <a:defRPr sz="1400"/>
      </a:pPr>
      <a:endParaRPr lang="en-US"/>
    </a:p>
  </c:txPr>
  <c:printSettings>
    <c:headerFooter/>
    <c:pageMargins b="0.75000000000001465" l="0.70000000000000062" r="0.70000000000000062" t="0.75000000000001465"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486067642537091"/>
          <c:y val="0.15336648396608948"/>
          <c:w val="0.678736149069322"/>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DomesticCentralBank'!$B$14:$BZ$14</c:f>
              <c:numCache>
                <c:formatCode>0.0</c:formatCode>
                <c:ptCount val="77"/>
                <c:pt idx="0">
                  <c:v>9.8000000000000004E-2</c:v>
                </c:pt>
                <c:pt idx="1">
                  <c:v>0.224</c:v>
                </c:pt>
                <c:pt idx="2">
                  <c:v>0.223</c:v>
                </c:pt>
                <c:pt idx="3">
                  <c:v>0.221</c:v>
                </c:pt>
                <c:pt idx="4">
                  <c:v>0.52100000000000002</c:v>
                </c:pt>
                <c:pt idx="5">
                  <c:v>0.61499999999999999</c:v>
                </c:pt>
                <c:pt idx="6">
                  <c:v>0.61399999999999999</c:v>
                </c:pt>
                <c:pt idx="7">
                  <c:v>0.96099999999999997</c:v>
                </c:pt>
                <c:pt idx="8">
                  <c:v>1.085</c:v>
                </c:pt>
                <c:pt idx="9">
                  <c:v>1.224</c:v>
                </c:pt>
                <c:pt idx="10">
                  <c:v>1.2729999999999999</c:v>
                </c:pt>
                <c:pt idx="11">
                  <c:v>1.504</c:v>
                </c:pt>
                <c:pt idx="12">
                  <c:v>1.8069999999999999</c:v>
                </c:pt>
                <c:pt idx="13">
                  <c:v>1.833</c:v>
                </c:pt>
                <c:pt idx="14">
                  <c:v>2.1429999999999998</c:v>
                </c:pt>
                <c:pt idx="15">
                  <c:v>2.468</c:v>
                </c:pt>
                <c:pt idx="16">
                  <c:v>2.4670000000000001</c:v>
                </c:pt>
                <c:pt idx="17">
                  <c:v>2.6389999999999998</c:v>
                </c:pt>
                <c:pt idx="18">
                  <c:v>2.5369999999999999</c:v>
                </c:pt>
                <c:pt idx="19">
                  <c:v>2.5259999999999998</c:v>
                </c:pt>
                <c:pt idx="20">
                  <c:v>2.6760000000000002</c:v>
                </c:pt>
                <c:pt idx="21">
                  <c:v>2.8759999999999999</c:v>
                </c:pt>
                <c:pt idx="22">
                  <c:v>2.5550000000000002</c:v>
                </c:pt>
                <c:pt idx="23">
                  <c:v>2.6829999999999998</c:v>
                </c:pt>
                <c:pt idx="24">
                  <c:v>2.8580000000000001</c:v>
                </c:pt>
                <c:pt idx="25">
                  <c:v>2.8090000000000002</c:v>
                </c:pt>
                <c:pt idx="26">
                  <c:v>2.3839999999999999</c:v>
                </c:pt>
                <c:pt idx="27">
                  <c:v>2.286</c:v>
                </c:pt>
                <c:pt idx="28">
                  <c:v>2.286</c:v>
                </c:pt>
                <c:pt idx="29">
                  <c:v>2.016</c:v>
                </c:pt>
                <c:pt idx="30">
                  <c:v>2.0169999999999999</c:v>
                </c:pt>
                <c:pt idx="31">
                  <c:v>2.0169999999999999</c:v>
                </c:pt>
                <c:pt idx="32">
                  <c:v>2.194</c:v>
                </c:pt>
                <c:pt idx="33">
                  <c:v>2.1259999999999999</c:v>
                </c:pt>
                <c:pt idx="34">
                  <c:v>2.181</c:v>
                </c:pt>
                <c:pt idx="35">
                  <c:v>2.1829999999999998</c:v>
                </c:pt>
                <c:pt idx="36">
                  <c:v>2.1890000000000001</c:v>
                </c:pt>
                <c:pt idx="37">
                  <c:v>1.927</c:v>
                </c:pt>
                <c:pt idx="38">
                  <c:v>1.8520000000000001</c:v>
                </c:pt>
                <c:pt idx="39">
                  <c:v>1.8520000000000001</c:v>
                </c:pt>
                <c:pt idx="40">
                  <c:v>1.8520000000000001</c:v>
                </c:pt>
                <c:pt idx="41">
                  <c:v>1.8520000000000001</c:v>
                </c:pt>
                <c:pt idx="42">
                  <c:v>1.8520000000000001</c:v>
                </c:pt>
                <c:pt idx="43">
                  <c:v>2.4550000000000001</c:v>
                </c:pt>
                <c:pt idx="44">
                  <c:v>2.3250000000000002</c:v>
                </c:pt>
                <c:pt idx="45">
                  <c:v>2.4740000000000002</c:v>
                </c:pt>
                <c:pt idx="46">
                  <c:v>2.347</c:v>
                </c:pt>
                <c:pt idx="47">
                  <c:v>1.917</c:v>
                </c:pt>
                <c:pt idx="48">
                  <c:v>2.0499999999999998</c:v>
                </c:pt>
                <c:pt idx="49">
                  <c:v>2.9</c:v>
                </c:pt>
              </c:numCache>
            </c:numRef>
          </c:val>
          <c:extLst>
            <c:ext xmlns:c16="http://schemas.microsoft.com/office/drawing/2014/chart" uri="{C3380CC4-5D6E-409C-BE32-E72D297353CC}">
              <c16:uniqueId val="{00000000-F5C4-4FC4-B2B8-B4D07F399CAF}"/>
            </c:ext>
          </c:extLst>
        </c:ser>
        <c:ser>
          <c:idx val="6"/>
          <c:order val="2"/>
          <c:tx>
            <c:v>Domestic bank</c:v>
          </c:tx>
          <c:spPr>
            <a:solidFill>
              <a:schemeClr val="accent1"/>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DomesticBank'!$B$14:$BZ$14</c:f>
              <c:numCache>
                <c:formatCode>0.0</c:formatCode>
                <c:ptCount val="77"/>
                <c:pt idx="0">
                  <c:v>31.689</c:v>
                </c:pt>
                <c:pt idx="1">
                  <c:v>31.2</c:v>
                </c:pt>
                <c:pt idx="2">
                  <c:v>36.529000000000003</c:v>
                </c:pt>
                <c:pt idx="3">
                  <c:v>37.683999999999997</c:v>
                </c:pt>
                <c:pt idx="4">
                  <c:v>36.630000000000003</c:v>
                </c:pt>
                <c:pt idx="5">
                  <c:v>30.541</c:v>
                </c:pt>
                <c:pt idx="6">
                  <c:v>33.192</c:v>
                </c:pt>
                <c:pt idx="7">
                  <c:v>34.878</c:v>
                </c:pt>
                <c:pt idx="8">
                  <c:v>33.207999999999998</c:v>
                </c:pt>
                <c:pt idx="9">
                  <c:v>35.506999999999998</c:v>
                </c:pt>
                <c:pt idx="10">
                  <c:v>36.232999999999997</c:v>
                </c:pt>
                <c:pt idx="11">
                  <c:v>35.811</c:v>
                </c:pt>
                <c:pt idx="12">
                  <c:v>36.049999999999997</c:v>
                </c:pt>
                <c:pt idx="13">
                  <c:v>32.857999999999997</c:v>
                </c:pt>
                <c:pt idx="14">
                  <c:v>41.118000000000002</c:v>
                </c:pt>
                <c:pt idx="15">
                  <c:v>34.307000000000002</c:v>
                </c:pt>
                <c:pt idx="16">
                  <c:v>31.010999999999999</c:v>
                </c:pt>
                <c:pt idx="17">
                  <c:v>30.123000000000001</c:v>
                </c:pt>
                <c:pt idx="18">
                  <c:v>41.988</c:v>
                </c:pt>
                <c:pt idx="19">
                  <c:v>67.884</c:v>
                </c:pt>
                <c:pt idx="20">
                  <c:v>77.498999999999995</c:v>
                </c:pt>
                <c:pt idx="21">
                  <c:v>88.027000000000001</c:v>
                </c:pt>
                <c:pt idx="22">
                  <c:v>102.488</c:v>
                </c:pt>
                <c:pt idx="23">
                  <c:v>106.25700000000001</c:v>
                </c:pt>
                <c:pt idx="24">
                  <c:v>101.89400000000001</c:v>
                </c:pt>
                <c:pt idx="25">
                  <c:v>103.639</c:v>
                </c:pt>
                <c:pt idx="26">
                  <c:v>112.134</c:v>
                </c:pt>
                <c:pt idx="27">
                  <c:v>107.68899999999999</c:v>
                </c:pt>
                <c:pt idx="28">
                  <c:v>115.526</c:v>
                </c:pt>
                <c:pt idx="29">
                  <c:v>109.00700000000001</c:v>
                </c:pt>
                <c:pt idx="30">
                  <c:v>106.94799999999999</c:v>
                </c:pt>
                <c:pt idx="31">
                  <c:v>112.85599999999999</c:v>
                </c:pt>
                <c:pt idx="32">
                  <c:v>111.52800000000001</c:v>
                </c:pt>
                <c:pt idx="33">
                  <c:v>111.27200000000001</c:v>
                </c:pt>
                <c:pt idx="34">
                  <c:v>112.304</c:v>
                </c:pt>
                <c:pt idx="35">
                  <c:v>113.902</c:v>
                </c:pt>
                <c:pt idx="36">
                  <c:v>108.563</c:v>
                </c:pt>
                <c:pt idx="37">
                  <c:v>114.376</c:v>
                </c:pt>
                <c:pt idx="38">
                  <c:v>130.721</c:v>
                </c:pt>
                <c:pt idx="39">
                  <c:v>129.97900000000001</c:v>
                </c:pt>
                <c:pt idx="40">
                  <c:v>142.124</c:v>
                </c:pt>
                <c:pt idx="41">
                  <c:v>146.25399999999999</c:v>
                </c:pt>
                <c:pt idx="42">
                  <c:v>151.03399999999999</c:v>
                </c:pt>
                <c:pt idx="43">
                  <c:v>161.50700000000001</c:v>
                </c:pt>
                <c:pt idx="44">
                  <c:v>160.58099999999999</c:v>
                </c:pt>
                <c:pt idx="45">
                  <c:v>165.13300000000001</c:v>
                </c:pt>
                <c:pt idx="46">
                  <c:v>167.56100000000001</c:v>
                </c:pt>
                <c:pt idx="47">
                  <c:v>163.90899999999999</c:v>
                </c:pt>
                <c:pt idx="48">
                  <c:v>170.67099999999999</c:v>
                </c:pt>
                <c:pt idx="49">
                  <c:v>173.25800000000001</c:v>
                </c:pt>
              </c:numCache>
            </c:numRef>
          </c:val>
          <c:extLst>
            <c:ext xmlns:c16="http://schemas.microsoft.com/office/drawing/2014/chart" uri="{C3380CC4-5D6E-409C-BE32-E72D297353CC}">
              <c16:uniqueId val="{00000001-F5C4-4FC4-B2B8-B4D07F399CAF}"/>
            </c:ext>
          </c:extLst>
        </c:ser>
        <c:ser>
          <c:idx val="1"/>
          <c:order val="3"/>
          <c:tx>
            <c:v>Domestic nonbank</c:v>
          </c:tx>
          <c:spPr>
            <a:solidFill>
              <a:schemeClr val="accent1">
                <a:lumMod val="20000"/>
                <a:lumOff val="8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DomesticNonbank'!$B$14:$BZ$14</c:f>
              <c:numCache>
                <c:formatCode>0.0</c:formatCode>
                <c:ptCount val="77"/>
                <c:pt idx="0">
                  <c:v>105.642</c:v>
                </c:pt>
                <c:pt idx="1">
                  <c:v>109.869</c:v>
                </c:pt>
                <c:pt idx="2">
                  <c:v>111.099</c:v>
                </c:pt>
                <c:pt idx="3">
                  <c:v>112.666</c:v>
                </c:pt>
                <c:pt idx="4">
                  <c:v>117.985</c:v>
                </c:pt>
                <c:pt idx="5">
                  <c:v>120.902</c:v>
                </c:pt>
                <c:pt idx="6">
                  <c:v>128.053</c:v>
                </c:pt>
                <c:pt idx="7">
                  <c:v>138.60900000000001</c:v>
                </c:pt>
                <c:pt idx="8">
                  <c:v>143.96</c:v>
                </c:pt>
                <c:pt idx="9">
                  <c:v>146.851</c:v>
                </c:pt>
                <c:pt idx="10">
                  <c:v>148.471</c:v>
                </c:pt>
                <c:pt idx="11">
                  <c:v>149.15199999999999</c:v>
                </c:pt>
                <c:pt idx="12">
                  <c:v>154.62299999999999</c:v>
                </c:pt>
                <c:pt idx="13">
                  <c:v>161.35599999999999</c:v>
                </c:pt>
                <c:pt idx="14">
                  <c:v>169.24799999999999</c:v>
                </c:pt>
                <c:pt idx="15">
                  <c:v>167.36199999999999</c:v>
                </c:pt>
                <c:pt idx="16">
                  <c:v>166.547</c:v>
                </c:pt>
                <c:pt idx="17">
                  <c:v>175.99600000000001</c:v>
                </c:pt>
                <c:pt idx="18">
                  <c:v>172.58099999999999</c:v>
                </c:pt>
                <c:pt idx="19">
                  <c:v>156.91900000000001</c:v>
                </c:pt>
                <c:pt idx="20">
                  <c:v>177.184</c:v>
                </c:pt>
                <c:pt idx="21">
                  <c:v>195.126</c:v>
                </c:pt>
                <c:pt idx="22">
                  <c:v>193.36799999999999</c:v>
                </c:pt>
                <c:pt idx="23">
                  <c:v>191.54400000000001</c:v>
                </c:pt>
                <c:pt idx="24">
                  <c:v>197.571</c:v>
                </c:pt>
                <c:pt idx="25">
                  <c:v>194.05799999999999</c:v>
                </c:pt>
                <c:pt idx="26">
                  <c:v>187.494</c:v>
                </c:pt>
                <c:pt idx="27">
                  <c:v>196.119</c:v>
                </c:pt>
                <c:pt idx="28">
                  <c:v>204.28399999999999</c:v>
                </c:pt>
                <c:pt idx="29">
                  <c:v>206.875</c:v>
                </c:pt>
                <c:pt idx="30">
                  <c:v>207.875</c:v>
                </c:pt>
                <c:pt idx="31">
                  <c:v>208.55699999999999</c:v>
                </c:pt>
                <c:pt idx="32">
                  <c:v>218.93700000000001</c:v>
                </c:pt>
                <c:pt idx="33">
                  <c:v>221.82300000000001</c:v>
                </c:pt>
                <c:pt idx="34">
                  <c:v>220.77099999999999</c:v>
                </c:pt>
                <c:pt idx="35">
                  <c:v>226.334</c:v>
                </c:pt>
                <c:pt idx="36">
                  <c:v>231.35499999999999</c:v>
                </c:pt>
                <c:pt idx="37">
                  <c:v>233.82900000000001</c:v>
                </c:pt>
                <c:pt idx="38">
                  <c:v>236.19399999999999</c:v>
                </c:pt>
                <c:pt idx="39">
                  <c:v>238.93100000000001</c:v>
                </c:pt>
                <c:pt idx="40">
                  <c:v>255.61799999999999</c:v>
                </c:pt>
                <c:pt idx="41">
                  <c:v>250.26499999999999</c:v>
                </c:pt>
                <c:pt idx="42">
                  <c:v>245.59200000000001</c:v>
                </c:pt>
                <c:pt idx="43">
                  <c:v>251.01900000000001</c:v>
                </c:pt>
                <c:pt idx="44">
                  <c:v>258.96499999999997</c:v>
                </c:pt>
                <c:pt idx="45">
                  <c:v>265.11099999999999</c:v>
                </c:pt>
                <c:pt idx="46">
                  <c:v>270.40100000000001</c:v>
                </c:pt>
                <c:pt idx="47">
                  <c:v>270.601</c:v>
                </c:pt>
                <c:pt idx="48">
                  <c:v>248.6</c:v>
                </c:pt>
                <c:pt idx="49">
                  <c:v>223.23699999999999</c:v>
                </c:pt>
              </c:numCache>
            </c:numRef>
          </c:val>
          <c:extLst>
            <c:ext xmlns:c16="http://schemas.microsoft.com/office/drawing/2014/chart" uri="{C3380CC4-5D6E-409C-BE32-E72D297353CC}">
              <c16:uniqueId val="{00000002-F5C4-4FC4-B2B8-B4D07F399CAF}"/>
            </c:ext>
          </c:extLst>
        </c:ser>
        <c:ser>
          <c:idx val="5"/>
          <c:order val="4"/>
          <c:tx>
            <c:v>Foreign official sector</c:v>
          </c:tx>
          <c:spPr>
            <a:solidFill>
              <a:schemeClr val="accent3">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ForeignOfficial'!$B$14:$BZ$14</c:f>
              <c:numCache>
                <c:formatCode>0.0</c:formatCode>
                <c:ptCount val="77"/>
                <c:pt idx="0">
                  <c:v>7.24</c:v>
                </c:pt>
                <c:pt idx="1">
                  <c:v>7.0090000000000003</c:v>
                </c:pt>
                <c:pt idx="2">
                  <c:v>6.6710000000000003</c:v>
                </c:pt>
                <c:pt idx="3">
                  <c:v>9.7240000000000002</c:v>
                </c:pt>
                <c:pt idx="4">
                  <c:v>9.0449999999999999</c:v>
                </c:pt>
                <c:pt idx="5">
                  <c:v>9.1890000000000001</c:v>
                </c:pt>
                <c:pt idx="6">
                  <c:v>8.5289999999999999</c:v>
                </c:pt>
                <c:pt idx="7">
                  <c:v>8.8309999999999995</c:v>
                </c:pt>
                <c:pt idx="8">
                  <c:v>8.1430000000000007</c:v>
                </c:pt>
                <c:pt idx="9">
                  <c:v>8.3109999999999999</c:v>
                </c:pt>
                <c:pt idx="10">
                  <c:v>8.0570000000000004</c:v>
                </c:pt>
                <c:pt idx="11">
                  <c:v>8.2880000000000003</c:v>
                </c:pt>
                <c:pt idx="12">
                  <c:v>7.69</c:v>
                </c:pt>
                <c:pt idx="13">
                  <c:v>7.3959999999999999</c:v>
                </c:pt>
                <c:pt idx="14">
                  <c:v>6.726</c:v>
                </c:pt>
                <c:pt idx="15">
                  <c:v>7.0170000000000003</c:v>
                </c:pt>
                <c:pt idx="16">
                  <c:v>6.048</c:v>
                </c:pt>
                <c:pt idx="17">
                  <c:v>5.9660000000000002</c:v>
                </c:pt>
                <c:pt idx="18">
                  <c:v>6.4279999999999999</c:v>
                </c:pt>
                <c:pt idx="19">
                  <c:v>8.4250000000000007</c:v>
                </c:pt>
                <c:pt idx="20">
                  <c:v>7.7039999999999997</c:v>
                </c:pt>
                <c:pt idx="21">
                  <c:v>7.484</c:v>
                </c:pt>
                <c:pt idx="22">
                  <c:v>7.5709999999999997</c:v>
                </c:pt>
                <c:pt idx="23">
                  <c:v>7.7370000000000001</c:v>
                </c:pt>
                <c:pt idx="24">
                  <c:v>6.9619999999999997</c:v>
                </c:pt>
                <c:pt idx="25">
                  <c:v>7.1619999999999999</c:v>
                </c:pt>
                <c:pt idx="26">
                  <c:v>7.0209999999999999</c:v>
                </c:pt>
                <c:pt idx="27">
                  <c:v>7.39</c:v>
                </c:pt>
                <c:pt idx="28">
                  <c:v>6.7779999999999996</c:v>
                </c:pt>
                <c:pt idx="29">
                  <c:v>7.0069999999999997</c:v>
                </c:pt>
                <c:pt idx="30">
                  <c:v>7.6550000000000002</c:v>
                </c:pt>
                <c:pt idx="31">
                  <c:v>7.7</c:v>
                </c:pt>
                <c:pt idx="32">
                  <c:v>11.6</c:v>
                </c:pt>
                <c:pt idx="33">
                  <c:v>18.126000000000001</c:v>
                </c:pt>
                <c:pt idx="34">
                  <c:v>23.106000000000002</c:v>
                </c:pt>
                <c:pt idx="35">
                  <c:v>28.338999999999999</c:v>
                </c:pt>
                <c:pt idx="36">
                  <c:v>33.512</c:v>
                </c:pt>
                <c:pt idx="37">
                  <c:v>34.411999999999999</c:v>
                </c:pt>
                <c:pt idx="38">
                  <c:v>40.722000000000001</c:v>
                </c:pt>
                <c:pt idx="39">
                  <c:v>43.868000000000002</c:v>
                </c:pt>
                <c:pt idx="40">
                  <c:v>46.390999999999998</c:v>
                </c:pt>
                <c:pt idx="41">
                  <c:v>46.753999999999998</c:v>
                </c:pt>
                <c:pt idx="42">
                  <c:v>47.345999999999997</c:v>
                </c:pt>
                <c:pt idx="43">
                  <c:v>49.453000000000003</c:v>
                </c:pt>
                <c:pt idx="44">
                  <c:v>52.411000000000001</c:v>
                </c:pt>
                <c:pt idx="45">
                  <c:v>53.295999999999999</c:v>
                </c:pt>
                <c:pt idx="46">
                  <c:v>62.677</c:v>
                </c:pt>
                <c:pt idx="47">
                  <c:v>60.511000000000003</c:v>
                </c:pt>
                <c:pt idx="48">
                  <c:v>55.545999999999999</c:v>
                </c:pt>
                <c:pt idx="49">
                  <c:v>57.472000000000001</c:v>
                </c:pt>
              </c:numCache>
            </c:numRef>
          </c:val>
          <c:extLst>
            <c:ext xmlns:c16="http://schemas.microsoft.com/office/drawing/2014/chart" uri="{C3380CC4-5D6E-409C-BE32-E72D297353CC}">
              <c16:uniqueId val="{00000003-F5C4-4FC4-B2B8-B4D07F399CAF}"/>
            </c:ext>
          </c:extLst>
        </c:ser>
        <c:ser>
          <c:idx val="3"/>
          <c:order val="5"/>
          <c:tx>
            <c:v>Foreign bank</c:v>
          </c:tx>
          <c:spPr>
            <a:solidFill>
              <a:srgbClr val="FF000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ForeignBank'!$B$14:$BZ$14</c:f>
              <c:numCache>
                <c:formatCode>0.0</c:formatCode>
                <c:ptCount val="77"/>
                <c:pt idx="0">
                  <c:v>14.59</c:v>
                </c:pt>
                <c:pt idx="1">
                  <c:v>15.186</c:v>
                </c:pt>
                <c:pt idx="2">
                  <c:v>16.507000000000001</c:v>
                </c:pt>
                <c:pt idx="3">
                  <c:v>18.079000000000001</c:v>
                </c:pt>
                <c:pt idx="4">
                  <c:v>18.923999999999999</c:v>
                </c:pt>
                <c:pt idx="5">
                  <c:v>22.102</c:v>
                </c:pt>
                <c:pt idx="6">
                  <c:v>20.773</c:v>
                </c:pt>
                <c:pt idx="7">
                  <c:v>13.548999999999999</c:v>
                </c:pt>
                <c:pt idx="8">
                  <c:v>15.497999999999999</c:v>
                </c:pt>
                <c:pt idx="9">
                  <c:v>16.356000000000002</c:v>
                </c:pt>
                <c:pt idx="10">
                  <c:v>17.277999999999999</c:v>
                </c:pt>
                <c:pt idx="11">
                  <c:v>16.282</c:v>
                </c:pt>
                <c:pt idx="12">
                  <c:v>15.266</c:v>
                </c:pt>
                <c:pt idx="13">
                  <c:v>20.704000000000001</c:v>
                </c:pt>
                <c:pt idx="14">
                  <c:v>17.718</c:v>
                </c:pt>
                <c:pt idx="15">
                  <c:v>20.765999999999998</c:v>
                </c:pt>
                <c:pt idx="16">
                  <c:v>30.311</c:v>
                </c:pt>
                <c:pt idx="17">
                  <c:v>30.492999999999999</c:v>
                </c:pt>
                <c:pt idx="18">
                  <c:v>14.907999999999999</c:v>
                </c:pt>
                <c:pt idx="19">
                  <c:v>10.214</c:v>
                </c:pt>
                <c:pt idx="20">
                  <c:v>10.032</c:v>
                </c:pt>
                <c:pt idx="21">
                  <c:v>10.023</c:v>
                </c:pt>
                <c:pt idx="22">
                  <c:v>12.141</c:v>
                </c:pt>
                <c:pt idx="23">
                  <c:v>13.893000000000001</c:v>
                </c:pt>
                <c:pt idx="24">
                  <c:v>18.233000000000001</c:v>
                </c:pt>
                <c:pt idx="25">
                  <c:v>15.744</c:v>
                </c:pt>
                <c:pt idx="26">
                  <c:v>17.071999999999999</c:v>
                </c:pt>
                <c:pt idx="27">
                  <c:v>15.198</c:v>
                </c:pt>
                <c:pt idx="28">
                  <c:v>23.504000000000001</c:v>
                </c:pt>
                <c:pt idx="29">
                  <c:v>26.091000000000001</c:v>
                </c:pt>
                <c:pt idx="30">
                  <c:v>17.14</c:v>
                </c:pt>
                <c:pt idx="31">
                  <c:v>16.111999999999998</c:v>
                </c:pt>
                <c:pt idx="32">
                  <c:v>13.269</c:v>
                </c:pt>
                <c:pt idx="33">
                  <c:v>14.676</c:v>
                </c:pt>
                <c:pt idx="34">
                  <c:v>18.103000000000002</c:v>
                </c:pt>
                <c:pt idx="35">
                  <c:v>19.245999999999999</c:v>
                </c:pt>
                <c:pt idx="36">
                  <c:v>15.318</c:v>
                </c:pt>
                <c:pt idx="37">
                  <c:v>15.791</c:v>
                </c:pt>
                <c:pt idx="38">
                  <c:v>19.096</c:v>
                </c:pt>
                <c:pt idx="39">
                  <c:v>18.942</c:v>
                </c:pt>
                <c:pt idx="40">
                  <c:v>19.905999999999999</c:v>
                </c:pt>
                <c:pt idx="41">
                  <c:v>22.372</c:v>
                </c:pt>
                <c:pt idx="42">
                  <c:v>19.526</c:v>
                </c:pt>
                <c:pt idx="43">
                  <c:v>13.69</c:v>
                </c:pt>
                <c:pt idx="44">
                  <c:v>13.298999999999999</c:v>
                </c:pt>
                <c:pt idx="45">
                  <c:v>13.736000000000001</c:v>
                </c:pt>
                <c:pt idx="46">
                  <c:v>15.004</c:v>
                </c:pt>
                <c:pt idx="47">
                  <c:v>14.721</c:v>
                </c:pt>
                <c:pt idx="48">
                  <c:v>15.622</c:v>
                </c:pt>
                <c:pt idx="49">
                  <c:v>15.271000000000001</c:v>
                </c:pt>
              </c:numCache>
            </c:numRef>
          </c:val>
          <c:extLst>
            <c:ext xmlns:c16="http://schemas.microsoft.com/office/drawing/2014/chart" uri="{C3380CC4-5D6E-409C-BE32-E72D297353CC}">
              <c16:uniqueId val="{00000004-F5C4-4FC4-B2B8-B4D07F399CAF}"/>
            </c:ext>
          </c:extLst>
        </c:ser>
        <c:ser>
          <c:idx val="4"/>
          <c:order val="6"/>
          <c:tx>
            <c:v>Foreign nonbank</c:v>
          </c:tx>
          <c:spPr>
            <a:solidFill>
              <a:schemeClr val="accent2">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ForeignNonbank'!$B$14:$BZ$14</c:f>
              <c:numCache>
                <c:formatCode>0.0</c:formatCode>
                <c:ptCount val="77"/>
                <c:pt idx="0">
                  <c:v>34.997999999999998</c:v>
                </c:pt>
                <c:pt idx="1">
                  <c:v>34.295000000000002</c:v>
                </c:pt>
                <c:pt idx="2">
                  <c:v>33.398000000000003</c:v>
                </c:pt>
                <c:pt idx="3">
                  <c:v>38.25</c:v>
                </c:pt>
                <c:pt idx="4">
                  <c:v>39.954999999999998</c:v>
                </c:pt>
                <c:pt idx="5">
                  <c:v>39.271000000000001</c:v>
                </c:pt>
                <c:pt idx="6">
                  <c:v>36.470999999999997</c:v>
                </c:pt>
                <c:pt idx="7">
                  <c:v>31.841000000000001</c:v>
                </c:pt>
                <c:pt idx="8">
                  <c:v>30.31</c:v>
                </c:pt>
                <c:pt idx="9">
                  <c:v>31.94</c:v>
                </c:pt>
                <c:pt idx="10">
                  <c:v>34.493000000000002</c:v>
                </c:pt>
                <c:pt idx="11">
                  <c:v>31.187999999999999</c:v>
                </c:pt>
                <c:pt idx="12">
                  <c:v>34.57</c:v>
                </c:pt>
                <c:pt idx="13">
                  <c:v>35.966999999999999</c:v>
                </c:pt>
                <c:pt idx="14">
                  <c:v>34.563000000000002</c:v>
                </c:pt>
                <c:pt idx="15">
                  <c:v>34.802</c:v>
                </c:pt>
                <c:pt idx="16">
                  <c:v>38.688000000000002</c:v>
                </c:pt>
                <c:pt idx="17">
                  <c:v>39.905999999999999</c:v>
                </c:pt>
                <c:pt idx="18">
                  <c:v>49.655000000000001</c:v>
                </c:pt>
                <c:pt idx="19">
                  <c:v>60.469000000000001</c:v>
                </c:pt>
                <c:pt idx="20">
                  <c:v>42.052</c:v>
                </c:pt>
                <c:pt idx="21">
                  <c:v>32.180999999999997</c:v>
                </c:pt>
                <c:pt idx="22">
                  <c:v>36.143000000000001</c:v>
                </c:pt>
                <c:pt idx="23">
                  <c:v>40.271999999999998</c:v>
                </c:pt>
                <c:pt idx="24">
                  <c:v>50.783999999999999</c:v>
                </c:pt>
                <c:pt idx="25">
                  <c:v>64.721000000000004</c:v>
                </c:pt>
                <c:pt idx="26">
                  <c:v>71.662000000000006</c:v>
                </c:pt>
                <c:pt idx="27">
                  <c:v>78.418999999999997</c:v>
                </c:pt>
                <c:pt idx="28">
                  <c:v>77.772999999999996</c:v>
                </c:pt>
                <c:pt idx="29">
                  <c:v>86.186999999999998</c:v>
                </c:pt>
                <c:pt idx="30">
                  <c:v>98.210999999999999</c:v>
                </c:pt>
                <c:pt idx="31">
                  <c:v>108.886</c:v>
                </c:pt>
                <c:pt idx="32">
                  <c:v>113.23099999999999</c:v>
                </c:pt>
                <c:pt idx="33">
                  <c:v>108.65300000000001</c:v>
                </c:pt>
                <c:pt idx="34">
                  <c:v>108.15600000000001</c:v>
                </c:pt>
                <c:pt idx="35">
                  <c:v>111.613</c:v>
                </c:pt>
                <c:pt idx="36">
                  <c:v>117.95399999999999</c:v>
                </c:pt>
                <c:pt idx="37">
                  <c:v>118.96899999999999</c:v>
                </c:pt>
                <c:pt idx="38">
                  <c:v>100.652</c:v>
                </c:pt>
                <c:pt idx="39">
                  <c:v>106.28700000000001</c:v>
                </c:pt>
                <c:pt idx="40">
                  <c:v>94.673000000000002</c:v>
                </c:pt>
                <c:pt idx="41">
                  <c:v>101.39700000000001</c:v>
                </c:pt>
                <c:pt idx="42">
                  <c:v>103.983</c:v>
                </c:pt>
                <c:pt idx="43">
                  <c:v>104.70399999999999</c:v>
                </c:pt>
                <c:pt idx="44">
                  <c:v>109.212</c:v>
                </c:pt>
                <c:pt idx="45">
                  <c:v>127.749</c:v>
                </c:pt>
                <c:pt idx="46">
                  <c:v>105.358</c:v>
                </c:pt>
                <c:pt idx="47">
                  <c:v>118.881</c:v>
                </c:pt>
                <c:pt idx="48">
                  <c:v>134.38300000000001</c:v>
                </c:pt>
                <c:pt idx="49">
                  <c:v>154.73400000000001</c:v>
                </c:pt>
              </c:numCache>
            </c:numRef>
          </c:val>
          <c:extLst>
            <c:ext xmlns:c16="http://schemas.microsoft.com/office/drawing/2014/chart" uri="{C3380CC4-5D6E-409C-BE32-E72D297353CC}">
              <c16:uniqueId val="{00000005-F5C4-4FC4-B2B8-B4D07F399CAF}"/>
            </c:ext>
          </c:extLst>
        </c:ser>
        <c:dLbls>
          <c:showLegendKey val="0"/>
          <c:showVal val="0"/>
          <c:showCatName val="0"/>
          <c:showSerName val="0"/>
          <c:showPercent val="0"/>
          <c:showBubbleSize val="0"/>
        </c:dLbls>
        <c:axId val="631417472"/>
        <c:axId val="631608448"/>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FX!$B$40:$BZ$40</c:f>
              <c:numCache>
                <c:formatCode>0</c:formatCode>
                <c:ptCount val="77"/>
                <c:pt idx="0">
                  <c:v>45.19015139531205</c:v>
                </c:pt>
                <c:pt idx="1">
                  <c:v>44.517145525957432</c:v>
                </c:pt>
                <c:pt idx="2">
                  <c:v>44.415740736717233</c:v>
                </c:pt>
                <c:pt idx="3">
                  <c:v>45.696541918662419</c:v>
                </c:pt>
                <c:pt idx="4">
                  <c:v>45.504043280646925</c:v>
                </c:pt>
                <c:pt idx="5">
                  <c:v>44.040000395651788</c:v>
                </c:pt>
                <c:pt idx="6">
                  <c:v>43.40568504030098</c:v>
                </c:pt>
                <c:pt idx="7">
                  <c:v>42.067559761432584</c:v>
                </c:pt>
                <c:pt idx="8">
                  <c:v>41.585523759037358</c:v>
                </c:pt>
                <c:pt idx="9">
                  <c:v>41.887755902834094</c:v>
                </c:pt>
                <c:pt idx="10">
                  <c:v>41.884249358881512</c:v>
                </c:pt>
                <c:pt idx="11">
                  <c:v>40.588455100095004</c:v>
                </c:pt>
                <c:pt idx="12">
                  <c:v>41.27916096339947</c:v>
                </c:pt>
                <c:pt idx="13">
                  <c:v>42.041861968643929</c:v>
                </c:pt>
                <c:pt idx="14">
                  <c:v>42.729154044080047</c:v>
                </c:pt>
                <c:pt idx="15">
                  <c:v>40.08807526978687</c:v>
                </c:pt>
                <c:pt idx="16">
                  <c:v>39.445981234431933</c:v>
                </c:pt>
                <c:pt idx="17">
                  <c:v>38.926205649939661</c:v>
                </c:pt>
                <c:pt idx="18">
                  <c:v>37.613176890829259</c:v>
                </c:pt>
                <c:pt idx="19">
                  <c:v>39.799700759012303</c:v>
                </c:pt>
                <c:pt idx="20">
                  <c:v>42.114383828136098</c:v>
                </c:pt>
                <c:pt idx="21">
                  <c:v>46.125743648929003</c:v>
                </c:pt>
                <c:pt idx="22">
                  <c:v>50.236814938343031</c:v>
                </c:pt>
                <c:pt idx="23">
                  <c:v>50.835721610365056</c:v>
                </c:pt>
                <c:pt idx="24">
                  <c:v>50.833924578603373</c:v>
                </c:pt>
                <c:pt idx="25">
                  <c:v>50.160899694225961</c:v>
                </c:pt>
                <c:pt idx="26">
                  <c:v>49.816147923273071</c:v>
                </c:pt>
                <c:pt idx="27">
                  <c:v>49.559733880343551</c:v>
                </c:pt>
                <c:pt idx="28">
                  <c:v>51.02119245673321</c:v>
                </c:pt>
                <c:pt idx="29">
                  <c:v>50.380171613084634</c:v>
                </c:pt>
                <c:pt idx="30">
                  <c:v>49.329943329209854</c:v>
                </c:pt>
                <c:pt idx="31">
                  <c:v>50.028681642542281</c:v>
                </c:pt>
                <c:pt idx="32">
                  <c:v>50.706975832380976</c:v>
                </c:pt>
                <c:pt idx="33">
                  <c:v>50.498388144199382</c:v>
                </c:pt>
                <c:pt idx="34">
                  <c:v>50.596725241201021</c:v>
                </c:pt>
                <c:pt idx="35">
                  <c:v>51.646484791264058</c:v>
                </c:pt>
                <c:pt idx="36">
                  <c:v>52.027084362083123</c:v>
                </c:pt>
                <c:pt idx="37">
                  <c:v>52.797707948469508</c:v>
                </c:pt>
                <c:pt idx="38">
                  <c:v>53.103354856188204</c:v>
                </c:pt>
                <c:pt idx="39">
                  <c:v>52.999271559197105</c:v>
                </c:pt>
                <c:pt idx="40">
                  <c:v>53.753595949522456</c:v>
                </c:pt>
                <c:pt idx="41">
                  <c:v>53.171098269137488</c:v>
                </c:pt>
                <c:pt idx="42">
                  <c:v>52.207718371595071</c:v>
                </c:pt>
                <c:pt idx="43">
                  <c:v>52.674779590859174</c:v>
                </c:pt>
                <c:pt idx="44">
                  <c:v>53.387049015933108</c:v>
                </c:pt>
                <c:pt idx="45">
                  <c:v>55.585191195646011</c:v>
                </c:pt>
                <c:pt idx="46">
                  <c:v>54.554413246083335</c:v>
                </c:pt>
                <c:pt idx="47">
                  <c:v>54.49133984019192</c:v>
                </c:pt>
                <c:pt idx="48">
                  <c:v>53.547727429978664</c:v>
                </c:pt>
                <c:pt idx="49">
                  <c:v>52.854872367783138</c:v>
                </c:pt>
              </c:numCache>
            </c:numRef>
          </c:val>
          <c:smooth val="0"/>
          <c:extLst>
            <c:ext xmlns:c16="http://schemas.microsoft.com/office/drawing/2014/chart" uri="{C3380CC4-5D6E-409C-BE32-E72D297353CC}">
              <c16:uniqueId val="{00000006-F5C4-4FC4-B2B8-B4D07F399CAF}"/>
            </c:ext>
          </c:extLst>
        </c:ser>
        <c:dLbls>
          <c:showLegendKey val="0"/>
          <c:showVal val="0"/>
          <c:showCatName val="0"/>
          <c:showSerName val="0"/>
          <c:showPercent val="0"/>
          <c:showBubbleSize val="0"/>
        </c:dLbls>
        <c:marker val="1"/>
        <c:smooth val="0"/>
        <c:axId val="631610368"/>
        <c:axId val="634404224"/>
      </c:lineChart>
      <c:dateAx>
        <c:axId val="631417472"/>
        <c:scaling>
          <c:orientation val="minMax"/>
        </c:scaling>
        <c:delete val="0"/>
        <c:axPos val="b"/>
        <c:numFmt formatCode="yyyy" sourceLinked="0"/>
        <c:majorTickMark val="out"/>
        <c:minorTickMark val="none"/>
        <c:tickLblPos val="nextTo"/>
        <c:crossAx val="631608448"/>
        <c:crosses val="autoZero"/>
        <c:auto val="1"/>
        <c:lblOffset val="100"/>
        <c:baseTimeUnit val="days"/>
        <c:majorUnit val="12"/>
        <c:majorTimeUnit val="months"/>
        <c:minorUnit val="12"/>
        <c:minorTimeUnit val="days"/>
      </c:dateAx>
      <c:valAx>
        <c:axId val="631608448"/>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631417472"/>
        <c:crosses val="autoZero"/>
        <c:crossBetween val="between"/>
      </c:valAx>
      <c:dateAx>
        <c:axId val="631610368"/>
        <c:scaling>
          <c:orientation val="minMax"/>
        </c:scaling>
        <c:delete val="1"/>
        <c:axPos val="b"/>
        <c:numFmt formatCode="m/d/yyyy" sourceLinked="1"/>
        <c:majorTickMark val="out"/>
        <c:minorTickMark val="none"/>
        <c:tickLblPos val="none"/>
        <c:crossAx val="634404224"/>
        <c:crosses val="autoZero"/>
        <c:auto val="1"/>
        <c:lblOffset val="100"/>
        <c:baseTimeUnit val="days"/>
      </c:dateAx>
      <c:valAx>
        <c:axId val="634404224"/>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631610368"/>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486067642537091"/>
          <c:y val="0.15336648396608948"/>
          <c:w val="0.70875951151978311"/>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DomesticCentralBank'!$B$15:$BZ$15</c:f>
              <c:numCache>
                <c:formatCode>0.0</c:formatCode>
                <c:ptCount val="7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00-2CB7-4C0B-B904-B82747580DDC}"/>
            </c:ext>
          </c:extLst>
        </c:ser>
        <c:ser>
          <c:idx val="6"/>
          <c:order val="2"/>
          <c:tx>
            <c:v>Domestic bank</c:v>
          </c:tx>
          <c:spPr>
            <a:solidFill>
              <a:schemeClr val="accent1"/>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DomesticBank'!$B$15:$BZ$15</c:f>
              <c:numCache>
                <c:formatCode>0.0</c:formatCode>
                <c:ptCount val="77"/>
                <c:pt idx="0">
                  <c:v>116.843</c:v>
                </c:pt>
                <c:pt idx="1">
                  <c:v>119.839</c:v>
                </c:pt>
                <c:pt idx="2">
                  <c:v>120.092</c:v>
                </c:pt>
                <c:pt idx="3">
                  <c:v>189.87899999999999</c:v>
                </c:pt>
                <c:pt idx="4">
                  <c:v>146.56800000000001</c:v>
                </c:pt>
                <c:pt idx="5">
                  <c:v>163.96700000000001</c:v>
                </c:pt>
                <c:pt idx="6">
                  <c:v>180.66399999999999</c:v>
                </c:pt>
                <c:pt idx="7">
                  <c:v>197.227</c:v>
                </c:pt>
                <c:pt idx="8">
                  <c:v>184.09700000000001</c:v>
                </c:pt>
                <c:pt idx="9">
                  <c:v>245.047</c:v>
                </c:pt>
                <c:pt idx="10">
                  <c:v>226.16800000000001</c:v>
                </c:pt>
                <c:pt idx="11">
                  <c:v>288.41800000000001</c:v>
                </c:pt>
                <c:pt idx="12">
                  <c:v>239.94900000000001</c:v>
                </c:pt>
                <c:pt idx="13">
                  <c:v>318.63200000000001</c:v>
                </c:pt>
                <c:pt idx="14">
                  <c:v>278.08300000000003</c:v>
                </c:pt>
                <c:pt idx="15">
                  <c:v>306.697</c:v>
                </c:pt>
                <c:pt idx="16">
                  <c:v>305.83199999999999</c:v>
                </c:pt>
                <c:pt idx="17">
                  <c:v>310.16300000000001</c:v>
                </c:pt>
                <c:pt idx="18">
                  <c:v>261.45100000000002</c:v>
                </c:pt>
                <c:pt idx="19">
                  <c:v>296.12</c:v>
                </c:pt>
                <c:pt idx="20">
                  <c:v>383.33300000000003</c:v>
                </c:pt>
                <c:pt idx="21">
                  <c:v>392.12700000000001</c:v>
                </c:pt>
                <c:pt idx="22">
                  <c:v>476.49299999999999</c:v>
                </c:pt>
                <c:pt idx="23">
                  <c:v>472.72899999999998</c:v>
                </c:pt>
                <c:pt idx="24">
                  <c:v>544.82500000000005</c:v>
                </c:pt>
                <c:pt idx="25">
                  <c:v>502.18099999999998</c:v>
                </c:pt>
                <c:pt idx="26">
                  <c:v>495.476</c:v>
                </c:pt>
                <c:pt idx="27">
                  <c:v>462.61200000000002</c:v>
                </c:pt>
                <c:pt idx="28">
                  <c:v>364.904</c:v>
                </c:pt>
                <c:pt idx="29">
                  <c:v>488.52100000000002</c:v>
                </c:pt>
                <c:pt idx="30">
                  <c:v>498.63299999999998</c:v>
                </c:pt>
                <c:pt idx="31">
                  <c:v>483.94799999999998</c:v>
                </c:pt>
                <c:pt idx="32">
                  <c:v>518.83900000000006</c:v>
                </c:pt>
                <c:pt idx="33">
                  <c:v>419.15300000000002</c:v>
                </c:pt>
                <c:pt idx="34">
                  <c:v>448.32799999999997</c:v>
                </c:pt>
                <c:pt idx="35">
                  <c:v>361.24799999999999</c:v>
                </c:pt>
                <c:pt idx="36">
                  <c:v>383.86900000000003</c:v>
                </c:pt>
                <c:pt idx="37">
                  <c:v>457.78800000000001</c:v>
                </c:pt>
                <c:pt idx="38">
                  <c:v>446.91899999999998</c:v>
                </c:pt>
                <c:pt idx="39">
                  <c:v>448.12799999999999</c:v>
                </c:pt>
                <c:pt idx="40">
                  <c:v>562.94500000000005</c:v>
                </c:pt>
                <c:pt idx="41">
                  <c:v>595.56200000000001</c:v>
                </c:pt>
                <c:pt idx="42">
                  <c:v>501.18900000000002</c:v>
                </c:pt>
                <c:pt idx="43">
                  <c:v>542.09199999999998</c:v>
                </c:pt>
                <c:pt idx="44">
                  <c:v>665.80399999999997</c:v>
                </c:pt>
                <c:pt idx="45">
                  <c:v>646.89</c:v>
                </c:pt>
                <c:pt idx="46">
                  <c:v>726.654</c:v>
                </c:pt>
                <c:pt idx="47">
                  <c:v>807.45699999999999</c:v>
                </c:pt>
                <c:pt idx="48">
                  <c:v>708.15700000000004</c:v>
                </c:pt>
                <c:pt idx="49">
                  <c:v>525.726</c:v>
                </c:pt>
              </c:numCache>
            </c:numRef>
          </c:val>
          <c:extLst>
            <c:ext xmlns:c16="http://schemas.microsoft.com/office/drawing/2014/chart" uri="{C3380CC4-5D6E-409C-BE32-E72D297353CC}">
              <c16:uniqueId val="{00000001-2CB7-4C0B-B904-B82747580DDC}"/>
            </c:ext>
          </c:extLst>
        </c:ser>
        <c:ser>
          <c:idx val="1"/>
          <c:order val="3"/>
          <c:tx>
            <c:v>Domestic nonbank</c:v>
          </c:tx>
          <c:spPr>
            <a:solidFill>
              <a:schemeClr val="accent1">
                <a:lumMod val="20000"/>
                <a:lumOff val="8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DomesticNonbank'!$B$15:$BZ$15</c:f>
              <c:numCache>
                <c:formatCode>0.0</c:formatCode>
                <c:ptCount val="77"/>
                <c:pt idx="0">
                  <c:v>875.36699999999996</c:v>
                </c:pt>
                <c:pt idx="1">
                  <c:v>910.48800000000006</c:v>
                </c:pt>
                <c:pt idx="2">
                  <c:v>922.07299999999998</c:v>
                </c:pt>
                <c:pt idx="3">
                  <c:v>863.27099999999996</c:v>
                </c:pt>
                <c:pt idx="4">
                  <c:v>895.81700000000001</c:v>
                </c:pt>
                <c:pt idx="5">
                  <c:v>930.91899999999998</c:v>
                </c:pt>
                <c:pt idx="6">
                  <c:v>946.27099999999996</c:v>
                </c:pt>
                <c:pt idx="7">
                  <c:v>966.971</c:v>
                </c:pt>
                <c:pt idx="8">
                  <c:v>1000.9059999999999</c:v>
                </c:pt>
                <c:pt idx="9">
                  <c:v>1020.5549999999999</c:v>
                </c:pt>
                <c:pt idx="10">
                  <c:v>1257.991</c:v>
                </c:pt>
                <c:pt idx="11">
                  <c:v>1272.617</c:v>
                </c:pt>
                <c:pt idx="12">
                  <c:v>1350.172</c:v>
                </c:pt>
                <c:pt idx="13">
                  <c:v>1330.155</c:v>
                </c:pt>
                <c:pt idx="14">
                  <c:v>1409.1479999999999</c:v>
                </c:pt>
                <c:pt idx="15">
                  <c:v>1391.4760000000001</c:v>
                </c:pt>
                <c:pt idx="16">
                  <c:v>1396.7149999999999</c:v>
                </c:pt>
                <c:pt idx="17">
                  <c:v>1431.4380000000001</c:v>
                </c:pt>
                <c:pt idx="18">
                  <c:v>1498.8320000000001</c:v>
                </c:pt>
                <c:pt idx="19">
                  <c:v>1875.415</c:v>
                </c:pt>
                <c:pt idx="20">
                  <c:v>1896.4649999999999</c:v>
                </c:pt>
                <c:pt idx="21">
                  <c:v>2014.3489999999999</c:v>
                </c:pt>
                <c:pt idx="22">
                  <c:v>2017.154</c:v>
                </c:pt>
                <c:pt idx="23">
                  <c:v>1953.68</c:v>
                </c:pt>
                <c:pt idx="24">
                  <c:v>1951.087</c:v>
                </c:pt>
                <c:pt idx="25">
                  <c:v>2083.7649999999999</c:v>
                </c:pt>
                <c:pt idx="26">
                  <c:v>2075.6619999999998</c:v>
                </c:pt>
                <c:pt idx="27">
                  <c:v>1908.3789999999999</c:v>
                </c:pt>
                <c:pt idx="28">
                  <c:v>1999.5650000000001</c:v>
                </c:pt>
                <c:pt idx="29">
                  <c:v>1893.675</c:v>
                </c:pt>
                <c:pt idx="30">
                  <c:v>1947.877</c:v>
                </c:pt>
                <c:pt idx="31">
                  <c:v>1858.8</c:v>
                </c:pt>
                <c:pt idx="32">
                  <c:v>1867.8679999999999</c:v>
                </c:pt>
                <c:pt idx="33">
                  <c:v>1891.213</c:v>
                </c:pt>
                <c:pt idx="34">
                  <c:v>1927.26</c:v>
                </c:pt>
                <c:pt idx="35">
                  <c:v>1863.856</c:v>
                </c:pt>
                <c:pt idx="36">
                  <c:v>1897.8330000000001</c:v>
                </c:pt>
                <c:pt idx="37">
                  <c:v>1889.204</c:v>
                </c:pt>
                <c:pt idx="38">
                  <c:v>2035.3910000000001</c:v>
                </c:pt>
                <c:pt idx="39">
                  <c:v>2030.2909999999999</c:v>
                </c:pt>
                <c:pt idx="40">
                  <c:v>2062.1860000000001</c:v>
                </c:pt>
                <c:pt idx="41">
                  <c:v>2071.09</c:v>
                </c:pt>
                <c:pt idx="42">
                  <c:v>2276.1260000000002</c:v>
                </c:pt>
                <c:pt idx="43">
                  <c:v>2130.221</c:v>
                </c:pt>
                <c:pt idx="44">
                  <c:v>2145.7469999999998</c:v>
                </c:pt>
                <c:pt idx="45">
                  <c:v>2193.386</c:v>
                </c:pt>
                <c:pt idx="46">
                  <c:v>2197.7489999999998</c:v>
                </c:pt>
                <c:pt idx="47">
                  <c:v>2317.855</c:v>
                </c:pt>
                <c:pt idx="48">
                  <c:v>2576.7750000000001</c:v>
                </c:pt>
                <c:pt idx="49">
                  <c:v>2685.74</c:v>
                </c:pt>
              </c:numCache>
            </c:numRef>
          </c:val>
          <c:extLst>
            <c:ext xmlns:c16="http://schemas.microsoft.com/office/drawing/2014/chart" uri="{C3380CC4-5D6E-409C-BE32-E72D297353CC}">
              <c16:uniqueId val="{00000002-2CB7-4C0B-B904-B82747580DDC}"/>
            </c:ext>
          </c:extLst>
        </c:ser>
        <c:ser>
          <c:idx val="5"/>
          <c:order val="4"/>
          <c:tx>
            <c:v>Foreign official sector</c:v>
          </c:tx>
          <c:spPr>
            <a:solidFill>
              <a:schemeClr val="accent3">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ForeignOfficial'!$B$15:$BZ$15</c:f>
              <c:numCache>
                <c:formatCode>0.0</c:formatCode>
                <c:ptCount val="77"/>
                <c:pt idx="0">
                  <c:v>170.077</c:v>
                </c:pt>
                <c:pt idx="1">
                  <c:v>171.51300000000001</c:v>
                </c:pt>
                <c:pt idx="2">
                  <c:v>167.26499999999999</c:v>
                </c:pt>
                <c:pt idx="3">
                  <c:v>164.47399999999999</c:v>
                </c:pt>
                <c:pt idx="4">
                  <c:v>159.44399999999999</c:v>
                </c:pt>
                <c:pt idx="5">
                  <c:v>148.32499999999999</c:v>
                </c:pt>
                <c:pt idx="6">
                  <c:v>145.22399999999999</c:v>
                </c:pt>
                <c:pt idx="7">
                  <c:v>153.416</c:v>
                </c:pt>
                <c:pt idx="8">
                  <c:v>152.66999999999999</c:v>
                </c:pt>
                <c:pt idx="9">
                  <c:v>160.77799999999999</c:v>
                </c:pt>
                <c:pt idx="10">
                  <c:v>141.96100000000001</c:v>
                </c:pt>
                <c:pt idx="11">
                  <c:v>61.448</c:v>
                </c:pt>
                <c:pt idx="12">
                  <c:v>64.456000000000003</c:v>
                </c:pt>
                <c:pt idx="13">
                  <c:v>65.424000000000007</c:v>
                </c:pt>
                <c:pt idx="14">
                  <c:v>70.528999999999996</c:v>
                </c:pt>
                <c:pt idx="15">
                  <c:v>77.057000000000002</c:v>
                </c:pt>
                <c:pt idx="16">
                  <c:v>76.682000000000002</c:v>
                </c:pt>
                <c:pt idx="17">
                  <c:v>72.936999999999998</c:v>
                </c:pt>
                <c:pt idx="18">
                  <c:v>77.334999999999994</c:v>
                </c:pt>
                <c:pt idx="19">
                  <c:v>116.66500000000001</c:v>
                </c:pt>
                <c:pt idx="20">
                  <c:v>122.21</c:v>
                </c:pt>
                <c:pt idx="21">
                  <c:v>114.67700000000001</c:v>
                </c:pt>
                <c:pt idx="22">
                  <c:v>125.879</c:v>
                </c:pt>
                <c:pt idx="23">
                  <c:v>178.50700000000001</c:v>
                </c:pt>
                <c:pt idx="24">
                  <c:v>172.768</c:v>
                </c:pt>
                <c:pt idx="25">
                  <c:v>185.28700000000001</c:v>
                </c:pt>
                <c:pt idx="26">
                  <c:v>182.68299999999999</c:v>
                </c:pt>
                <c:pt idx="27">
                  <c:v>219.68600000000001</c:v>
                </c:pt>
                <c:pt idx="28">
                  <c:v>215.22900000000001</c:v>
                </c:pt>
                <c:pt idx="29">
                  <c:v>222.90899999999999</c:v>
                </c:pt>
                <c:pt idx="30">
                  <c:v>256.077</c:v>
                </c:pt>
                <c:pt idx="31">
                  <c:v>292.69499999999999</c:v>
                </c:pt>
                <c:pt idx="32">
                  <c:v>298.01499999999999</c:v>
                </c:pt>
                <c:pt idx="33">
                  <c:v>361.88</c:v>
                </c:pt>
                <c:pt idx="34">
                  <c:v>380.70400000000001</c:v>
                </c:pt>
                <c:pt idx="35">
                  <c:v>445.35700000000003</c:v>
                </c:pt>
                <c:pt idx="36">
                  <c:v>458.73099999999999</c:v>
                </c:pt>
                <c:pt idx="37">
                  <c:v>494.69799999999998</c:v>
                </c:pt>
                <c:pt idx="38">
                  <c:v>521.91399999999999</c:v>
                </c:pt>
                <c:pt idx="39">
                  <c:v>567.83299999999997</c:v>
                </c:pt>
                <c:pt idx="40">
                  <c:v>584.94600000000003</c:v>
                </c:pt>
                <c:pt idx="41">
                  <c:v>592.40099999999995</c:v>
                </c:pt>
                <c:pt idx="42">
                  <c:v>617.96799999999996</c:v>
                </c:pt>
                <c:pt idx="43">
                  <c:v>677.26700000000005</c:v>
                </c:pt>
                <c:pt idx="44">
                  <c:v>700.15700000000004</c:v>
                </c:pt>
                <c:pt idx="45">
                  <c:v>719.92</c:v>
                </c:pt>
                <c:pt idx="46">
                  <c:v>786.17200000000003</c:v>
                </c:pt>
                <c:pt idx="47">
                  <c:v>798.05899999999997</c:v>
                </c:pt>
                <c:pt idx="48">
                  <c:v>806.91200000000003</c:v>
                </c:pt>
                <c:pt idx="49">
                  <c:v>890.55899999999997</c:v>
                </c:pt>
              </c:numCache>
            </c:numRef>
          </c:val>
          <c:extLst>
            <c:ext xmlns:c16="http://schemas.microsoft.com/office/drawing/2014/chart" uri="{C3380CC4-5D6E-409C-BE32-E72D297353CC}">
              <c16:uniqueId val="{00000003-2CB7-4C0B-B904-B82747580DDC}"/>
            </c:ext>
          </c:extLst>
        </c:ser>
        <c:ser>
          <c:idx val="3"/>
          <c:order val="5"/>
          <c:tx>
            <c:v>Foreign bank</c:v>
          </c:tx>
          <c:spPr>
            <a:solidFill>
              <a:srgbClr val="FF000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ForeignBank'!$B$15:$BZ$15</c:f>
              <c:numCache>
                <c:formatCode>0.0</c:formatCode>
                <c:ptCount val="77"/>
                <c:pt idx="0">
                  <c:v>190.44</c:v>
                </c:pt>
                <c:pt idx="1">
                  <c:v>204.471</c:v>
                </c:pt>
                <c:pt idx="2">
                  <c:v>157.26900000000001</c:v>
                </c:pt>
                <c:pt idx="3">
                  <c:v>150.84</c:v>
                </c:pt>
                <c:pt idx="4">
                  <c:v>155.547</c:v>
                </c:pt>
                <c:pt idx="5">
                  <c:v>162.61500000000001</c:v>
                </c:pt>
                <c:pt idx="6">
                  <c:v>145.47399999999999</c:v>
                </c:pt>
                <c:pt idx="7">
                  <c:v>155.92699999999999</c:v>
                </c:pt>
                <c:pt idx="8">
                  <c:v>159.22999999999999</c:v>
                </c:pt>
                <c:pt idx="9">
                  <c:v>167.09200000000001</c:v>
                </c:pt>
                <c:pt idx="10">
                  <c:v>176.80500000000001</c:v>
                </c:pt>
                <c:pt idx="11">
                  <c:v>164.92400000000001</c:v>
                </c:pt>
                <c:pt idx="12">
                  <c:v>172.947</c:v>
                </c:pt>
                <c:pt idx="13">
                  <c:v>168.79</c:v>
                </c:pt>
                <c:pt idx="14">
                  <c:v>167.434</c:v>
                </c:pt>
                <c:pt idx="15">
                  <c:v>157.958</c:v>
                </c:pt>
                <c:pt idx="16">
                  <c:v>171.941</c:v>
                </c:pt>
                <c:pt idx="17">
                  <c:v>156.47399999999999</c:v>
                </c:pt>
                <c:pt idx="18">
                  <c:v>179.685</c:v>
                </c:pt>
                <c:pt idx="19">
                  <c:v>198.786</c:v>
                </c:pt>
                <c:pt idx="20">
                  <c:v>177.40100000000001</c:v>
                </c:pt>
                <c:pt idx="21">
                  <c:v>182.697</c:v>
                </c:pt>
                <c:pt idx="22">
                  <c:v>197.107</c:v>
                </c:pt>
                <c:pt idx="23">
                  <c:v>202.017</c:v>
                </c:pt>
                <c:pt idx="24">
                  <c:v>245.041</c:v>
                </c:pt>
                <c:pt idx="25">
                  <c:v>257.10300000000001</c:v>
                </c:pt>
                <c:pt idx="26">
                  <c:v>275.529</c:v>
                </c:pt>
                <c:pt idx="27">
                  <c:v>314.65699999999998</c:v>
                </c:pt>
                <c:pt idx="28">
                  <c:v>340.68599999999998</c:v>
                </c:pt>
                <c:pt idx="29">
                  <c:v>334.68900000000002</c:v>
                </c:pt>
                <c:pt idx="30">
                  <c:v>349.61599999999999</c:v>
                </c:pt>
                <c:pt idx="31">
                  <c:v>388.43099999999998</c:v>
                </c:pt>
                <c:pt idx="32">
                  <c:v>424.154</c:v>
                </c:pt>
                <c:pt idx="33">
                  <c:v>391.733</c:v>
                </c:pt>
                <c:pt idx="34">
                  <c:v>390.649</c:v>
                </c:pt>
                <c:pt idx="35">
                  <c:v>449.82</c:v>
                </c:pt>
                <c:pt idx="36">
                  <c:v>391.92</c:v>
                </c:pt>
                <c:pt idx="37">
                  <c:v>374.65899999999999</c:v>
                </c:pt>
                <c:pt idx="38">
                  <c:v>357.50299999999999</c:v>
                </c:pt>
                <c:pt idx="39">
                  <c:v>390.92099999999999</c:v>
                </c:pt>
                <c:pt idx="40">
                  <c:v>367.01499999999999</c:v>
                </c:pt>
                <c:pt idx="41">
                  <c:v>341.09100000000001</c:v>
                </c:pt>
                <c:pt idx="42">
                  <c:v>331.97399999999999</c:v>
                </c:pt>
                <c:pt idx="43">
                  <c:v>408.92099999999999</c:v>
                </c:pt>
                <c:pt idx="44">
                  <c:v>419.99700000000001</c:v>
                </c:pt>
                <c:pt idx="45">
                  <c:v>427.2</c:v>
                </c:pt>
                <c:pt idx="46">
                  <c:v>457.42099999999999</c:v>
                </c:pt>
                <c:pt idx="47">
                  <c:v>457.827</c:v>
                </c:pt>
                <c:pt idx="48">
                  <c:v>486.745</c:v>
                </c:pt>
                <c:pt idx="49">
                  <c:v>554.26800000000003</c:v>
                </c:pt>
              </c:numCache>
            </c:numRef>
          </c:val>
          <c:extLst>
            <c:ext xmlns:c16="http://schemas.microsoft.com/office/drawing/2014/chart" uri="{C3380CC4-5D6E-409C-BE32-E72D297353CC}">
              <c16:uniqueId val="{00000004-2CB7-4C0B-B904-B82747580DDC}"/>
            </c:ext>
          </c:extLst>
        </c:ser>
        <c:ser>
          <c:idx val="4"/>
          <c:order val="6"/>
          <c:tx>
            <c:v>Foreign nonbank</c:v>
          </c:tx>
          <c:spPr>
            <a:solidFill>
              <a:schemeClr val="accent2">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ForeignNonbank'!$B$15:$BZ$15</c:f>
              <c:numCache>
                <c:formatCode>0.0</c:formatCode>
                <c:ptCount val="77"/>
                <c:pt idx="0">
                  <c:v>341.98599999999999</c:v>
                </c:pt>
                <c:pt idx="1">
                  <c:v>315.512</c:v>
                </c:pt>
                <c:pt idx="2">
                  <c:v>382.23399999999998</c:v>
                </c:pt>
                <c:pt idx="3">
                  <c:v>407.57799999999997</c:v>
                </c:pt>
                <c:pt idx="4">
                  <c:v>442.47800000000001</c:v>
                </c:pt>
                <c:pt idx="5">
                  <c:v>417.84</c:v>
                </c:pt>
                <c:pt idx="6">
                  <c:v>429.84300000000002</c:v>
                </c:pt>
                <c:pt idx="7">
                  <c:v>397.74599999999998</c:v>
                </c:pt>
                <c:pt idx="8">
                  <c:v>410.47</c:v>
                </c:pt>
                <c:pt idx="9">
                  <c:v>427.44499999999999</c:v>
                </c:pt>
                <c:pt idx="10">
                  <c:v>332.50099999999998</c:v>
                </c:pt>
                <c:pt idx="11">
                  <c:v>341.68299999999999</c:v>
                </c:pt>
                <c:pt idx="12">
                  <c:v>343.88400000000001</c:v>
                </c:pt>
                <c:pt idx="13">
                  <c:v>355.66500000000002</c:v>
                </c:pt>
                <c:pt idx="14">
                  <c:v>384.79599999999999</c:v>
                </c:pt>
                <c:pt idx="15">
                  <c:v>422.18400000000003</c:v>
                </c:pt>
                <c:pt idx="16">
                  <c:v>456.30700000000002</c:v>
                </c:pt>
                <c:pt idx="17">
                  <c:v>459.07299999999998</c:v>
                </c:pt>
                <c:pt idx="18">
                  <c:v>483.4</c:v>
                </c:pt>
                <c:pt idx="19">
                  <c:v>479.34300000000002</c:v>
                </c:pt>
                <c:pt idx="20">
                  <c:v>481.96499999999997</c:v>
                </c:pt>
                <c:pt idx="21">
                  <c:v>448.12400000000002</c:v>
                </c:pt>
                <c:pt idx="22">
                  <c:v>509.8</c:v>
                </c:pt>
                <c:pt idx="23">
                  <c:v>531.90700000000004</c:v>
                </c:pt>
                <c:pt idx="24">
                  <c:v>528.41</c:v>
                </c:pt>
                <c:pt idx="25">
                  <c:v>534.01199999999994</c:v>
                </c:pt>
                <c:pt idx="26">
                  <c:v>588.73</c:v>
                </c:pt>
                <c:pt idx="27">
                  <c:v>689.61</c:v>
                </c:pt>
                <c:pt idx="28">
                  <c:v>752.69</c:v>
                </c:pt>
                <c:pt idx="29">
                  <c:v>829.00400000000002</c:v>
                </c:pt>
                <c:pt idx="30">
                  <c:v>936.30600000000004</c:v>
                </c:pt>
                <c:pt idx="31">
                  <c:v>1032.1610000000001</c:v>
                </c:pt>
                <c:pt idx="32">
                  <c:v>1103.806</c:v>
                </c:pt>
                <c:pt idx="33">
                  <c:v>1210.625</c:v>
                </c:pt>
                <c:pt idx="34">
                  <c:v>1300.3219999999999</c:v>
                </c:pt>
                <c:pt idx="35">
                  <c:v>1332.7049999999999</c:v>
                </c:pt>
                <c:pt idx="36">
                  <c:v>1454.279</c:v>
                </c:pt>
                <c:pt idx="37">
                  <c:v>1513.9649999999999</c:v>
                </c:pt>
                <c:pt idx="38">
                  <c:v>1524.431</c:v>
                </c:pt>
                <c:pt idx="39">
                  <c:v>1569.8789999999999</c:v>
                </c:pt>
                <c:pt idx="40">
                  <c:v>1675.4259999999999</c:v>
                </c:pt>
                <c:pt idx="41">
                  <c:v>1789.9880000000001</c:v>
                </c:pt>
                <c:pt idx="42">
                  <c:v>1877.8009999999999</c:v>
                </c:pt>
                <c:pt idx="43">
                  <c:v>1944.5609999999999</c:v>
                </c:pt>
                <c:pt idx="44">
                  <c:v>1975.2070000000001</c:v>
                </c:pt>
                <c:pt idx="45">
                  <c:v>2016.73</c:v>
                </c:pt>
                <c:pt idx="46">
                  <c:v>2096.5250000000001</c:v>
                </c:pt>
                <c:pt idx="47">
                  <c:v>2113.8809999999999</c:v>
                </c:pt>
                <c:pt idx="48">
                  <c:v>2192.9630000000002</c:v>
                </c:pt>
                <c:pt idx="49">
                  <c:v>2115.259</c:v>
                </c:pt>
              </c:numCache>
            </c:numRef>
          </c:val>
          <c:extLst>
            <c:ext xmlns:c16="http://schemas.microsoft.com/office/drawing/2014/chart" uri="{C3380CC4-5D6E-409C-BE32-E72D297353CC}">
              <c16:uniqueId val="{00000005-2CB7-4C0B-B904-B82747580DDC}"/>
            </c:ext>
          </c:extLst>
        </c:ser>
        <c:dLbls>
          <c:showLegendKey val="0"/>
          <c:showVal val="0"/>
          <c:showCatName val="0"/>
          <c:showSerName val="0"/>
          <c:showPercent val="0"/>
          <c:showBubbleSize val="0"/>
        </c:dLbls>
        <c:axId val="656169600"/>
        <c:axId val="658157952"/>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FX!$B$41:$BZ$41</c:f>
              <c:numCache>
                <c:formatCode>0</c:formatCode>
                <c:ptCount val="77"/>
                <c:pt idx="0">
                  <c:v>20.358581705243921</c:v>
                </c:pt>
                <c:pt idx="1">
                  <c:v>20.008067961448788</c:v>
                </c:pt>
                <c:pt idx="2">
                  <c:v>19.933840593216441</c:v>
                </c:pt>
                <c:pt idx="3">
                  <c:v>19.606537235301872</c:v>
                </c:pt>
                <c:pt idx="4">
                  <c:v>19.687076751623916</c:v>
                </c:pt>
                <c:pt idx="5">
                  <c:v>19.69033718727318</c:v>
                </c:pt>
                <c:pt idx="6">
                  <c:v>19.365520087897441</c:v>
                </c:pt>
                <c:pt idx="7">
                  <c:v>19.095475930619582</c:v>
                </c:pt>
                <c:pt idx="8">
                  <c:v>18.800036102396405</c:v>
                </c:pt>
                <c:pt idx="9">
                  <c:v>19.208653659025739</c:v>
                </c:pt>
                <c:pt idx="10">
                  <c:v>19.969643593614528</c:v>
                </c:pt>
                <c:pt idx="11">
                  <c:v>19.777140750077638</c:v>
                </c:pt>
                <c:pt idx="12">
                  <c:v>19.731391933797884</c:v>
                </c:pt>
                <c:pt idx="13">
                  <c:v>19.915930845307944</c:v>
                </c:pt>
                <c:pt idx="14">
                  <c:v>20.110802167477708</c:v>
                </c:pt>
                <c:pt idx="15">
                  <c:v>19.884134292367307</c:v>
                </c:pt>
                <c:pt idx="16">
                  <c:v>19.919533549127262</c:v>
                </c:pt>
                <c:pt idx="17">
                  <c:v>19.679522970795912</c:v>
                </c:pt>
                <c:pt idx="18">
                  <c:v>20.069473532553246</c:v>
                </c:pt>
                <c:pt idx="19">
                  <c:v>24.498146548919724</c:v>
                </c:pt>
                <c:pt idx="20">
                  <c:v>25.860398653547804</c:v>
                </c:pt>
                <c:pt idx="21">
                  <c:v>26.626266942844378</c:v>
                </c:pt>
                <c:pt idx="22">
                  <c:v>27.33702719221569</c:v>
                </c:pt>
                <c:pt idx="23">
                  <c:v>26.688166791018915</c:v>
                </c:pt>
                <c:pt idx="24">
                  <c:v>26.771290644904138</c:v>
                </c:pt>
                <c:pt idx="25">
                  <c:v>27.050675020403155</c:v>
                </c:pt>
                <c:pt idx="26">
                  <c:v>26.994007052591705</c:v>
                </c:pt>
                <c:pt idx="27">
                  <c:v>26.265576071483544</c:v>
                </c:pt>
                <c:pt idx="28">
                  <c:v>26.234020086098138</c:v>
                </c:pt>
                <c:pt idx="29">
                  <c:v>26.378721649769698</c:v>
                </c:pt>
                <c:pt idx="30">
                  <c:v>27.253587096261583</c:v>
                </c:pt>
                <c:pt idx="31">
                  <c:v>26.584769416835801</c:v>
                </c:pt>
                <c:pt idx="32">
                  <c:v>27.387636751403221</c:v>
                </c:pt>
                <c:pt idx="33">
                  <c:v>27.443653502688797</c:v>
                </c:pt>
                <c:pt idx="34">
                  <c:v>28.289197606902132</c:v>
                </c:pt>
                <c:pt idx="35">
                  <c:v>28.145217923773018</c:v>
                </c:pt>
                <c:pt idx="36">
                  <c:v>28.765779134281267</c:v>
                </c:pt>
                <c:pt idx="37">
                  <c:v>29.863524516268171</c:v>
                </c:pt>
                <c:pt idx="38">
                  <c:v>30.137099908159431</c:v>
                </c:pt>
                <c:pt idx="39">
                  <c:v>30.418480950798031</c:v>
                </c:pt>
                <c:pt idx="40">
                  <c:v>31.23387190809737</c:v>
                </c:pt>
                <c:pt idx="41">
                  <c:v>31.374931876870278</c:v>
                </c:pt>
                <c:pt idx="42">
                  <c:v>32.219467375600409</c:v>
                </c:pt>
                <c:pt idx="43">
                  <c:v>32.3708688624953</c:v>
                </c:pt>
                <c:pt idx="44">
                  <c:v>33.366459089403165</c:v>
                </c:pt>
                <c:pt idx="45">
                  <c:v>33.278725185082827</c:v>
                </c:pt>
                <c:pt idx="46">
                  <c:v>34.279184678522576</c:v>
                </c:pt>
                <c:pt idx="47">
                  <c:v>35.141357352855984</c:v>
                </c:pt>
                <c:pt idx="48">
                  <c:v>35.960307772200444</c:v>
                </c:pt>
                <c:pt idx="49">
                  <c:v>35.619140383425119</c:v>
                </c:pt>
              </c:numCache>
            </c:numRef>
          </c:val>
          <c:smooth val="0"/>
          <c:extLst>
            <c:ext xmlns:c16="http://schemas.microsoft.com/office/drawing/2014/chart" uri="{C3380CC4-5D6E-409C-BE32-E72D297353CC}">
              <c16:uniqueId val="{00000006-2CB7-4C0B-B904-B82747580DDC}"/>
            </c:ext>
          </c:extLst>
        </c:ser>
        <c:dLbls>
          <c:showLegendKey val="0"/>
          <c:showVal val="0"/>
          <c:showCatName val="0"/>
          <c:showSerName val="0"/>
          <c:showPercent val="0"/>
          <c:showBubbleSize val="0"/>
        </c:dLbls>
        <c:marker val="1"/>
        <c:smooth val="0"/>
        <c:axId val="659145472"/>
        <c:axId val="659344384"/>
      </c:lineChart>
      <c:dateAx>
        <c:axId val="656169600"/>
        <c:scaling>
          <c:orientation val="minMax"/>
        </c:scaling>
        <c:delete val="0"/>
        <c:axPos val="b"/>
        <c:numFmt formatCode="yyyy" sourceLinked="0"/>
        <c:majorTickMark val="out"/>
        <c:minorTickMark val="none"/>
        <c:tickLblPos val="nextTo"/>
        <c:crossAx val="658157952"/>
        <c:crosses val="autoZero"/>
        <c:auto val="1"/>
        <c:lblOffset val="100"/>
        <c:baseTimeUnit val="days"/>
        <c:majorUnit val="12"/>
        <c:majorTimeUnit val="months"/>
        <c:minorUnit val="12"/>
        <c:minorTimeUnit val="days"/>
      </c:dateAx>
      <c:valAx>
        <c:axId val="658157952"/>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656169600"/>
        <c:crosses val="autoZero"/>
        <c:crossBetween val="between"/>
      </c:valAx>
      <c:dateAx>
        <c:axId val="659145472"/>
        <c:scaling>
          <c:orientation val="minMax"/>
        </c:scaling>
        <c:delete val="1"/>
        <c:axPos val="b"/>
        <c:numFmt formatCode="m/d/yyyy" sourceLinked="1"/>
        <c:majorTickMark val="out"/>
        <c:minorTickMark val="none"/>
        <c:tickLblPos val="none"/>
        <c:crossAx val="659344384"/>
        <c:crosses val="autoZero"/>
        <c:auto val="1"/>
        <c:lblOffset val="100"/>
        <c:baseTimeUnit val="days"/>
      </c:dateAx>
      <c:valAx>
        <c:axId val="659344384"/>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659145472"/>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337195353244821"/>
          <c:y val="0.15336648396608948"/>
          <c:w val="0.69599259585909612"/>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DomesticCentralBank'!$B$16:$BZ$16</c:f>
              <c:numCache>
                <c:formatCode>0.0</c:formatCode>
                <c:ptCount val="77"/>
                <c:pt idx="0">
                  <c:v>0.22600000000000001</c:v>
                </c:pt>
                <c:pt idx="1">
                  <c:v>0.22600000000000001</c:v>
                </c:pt>
                <c:pt idx="2">
                  <c:v>3.9E-2</c:v>
                </c:pt>
                <c:pt idx="3">
                  <c:v>3.9E-2</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0.40400000000000003</c:v>
                </c:pt>
                <c:pt idx="35">
                  <c:v>0.81699999999999995</c:v>
                </c:pt>
                <c:pt idx="36">
                  <c:v>1.54</c:v>
                </c:pt>
                <c:pt idx="37">
                  <c:v>1.5880000000000001</c:v>
                </c:pt>
                <c:pt idx="38">
                  <c:v>1.573</c:v>
                </c:pt>
                <c:pt idx="39">
                  <c:v>1.569</c:v>
                </c:pt>
                <c:pt idx="40">
                  <c:v>1.611</c:v>
                </c:pt>
                <c:pt idx="41">
                  <c:v>1.8680000000000001</c:v>
                </c:pt>
                <c:pt idx="42">
                  <c:v>1.909</c:v>
                </c:pt>
                <c:pt idx="43">
                  <c:v>1.998</c:v>
                </c:pt>
                <c:pt idx="44">
                  <c:v>2.1070000000000002</c:v>
                </c:pt>
                <c:pt idx="45">
                  <c:v>2.073</c:v>
                </c:pt>
                <c:pt idx="46">
                  <c:v>2.7090000000000001</c:v>
                </c:pt>
                <c:pt idx="47">
                  <c:v>2.8130000000000002</c:v>
                </c:pt>
                <c:pt idx="48">
                  <c:v>2.8660000000000001</c:v>
                </c:pt>
                <c:pt idx="49">
                  <c:v>2.8660000000000001</c:v>
                </c:pt>
              </c:numCache>
            </c:numRef>
          </c:val>
          <c:extLst>
            <c:ext xmlns:c16="http://schemas.microsoft.com/office/drawing/2014/chart" uri="{C3380CC4-5D6E-409C-BE32-E72D297353CC}">
              <c16:uniqueId val="{00000000-A145-476F-B43F-2765DAF11413}"/>
            </c:ext>
          </c:extLst>
        </c:ser>
        <c:ser>
          <c:idx val="6"/>
          <c:order val="2"/>
          <c:tx>
            <c:v>Domestic bank</c:v>
          </c:tx>
          <c:spPr>
            <a:solidFill>
              <a:schemeClr val="accent1"/>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DomesticBank'!$B$16:$BZ$16</c:f>
              <c:numCache>
                <c:formatCode>0.0</c:formatCode>
                <c:ptCount val="77"/>
                <c:pt idx="0">
                  <c:v>6.4089999999999998</c:v>
                </c:pt>
                <c:pt idx="1">
                  <c:v>6.3849999999999998</c:v>
                </c:pt>
                <c:pt idx="2">
                  <c:v>6.6130000000000004</c:v>
                </c:pt>
                <c:pt idx="3">
                  <c:v>6.4569999999999999</c:v>
                </c:pt>
                <c:pt idx="4">
                  <c:v>5.96</c:v>
                </c:pt>
                <c:pt idx="5">
                  <c:v>5.218</c:v>
                </c:pt>
                <c:pt idx="6">
                  <c:v>5.8040000000000003</c:v>
                </c:pt>
                <c:pt idx="7">
                  <c:v>6.7359999999999998</c:v>
                </c:pt>
                <c:pt idx="8">
                  <c:v>6.109</c:v>
                </c:pt>
                <c:pt idx="9">
                  <c:v>6.165</c:v>
                </c:pt>
                <c:pt idx="10">
                  <c:v>5.899</c:v>
                </c:pt>
                <c:pt idx="11">
                  <c:v>6.0369999999999999</c:v>
                </c:pt>
                <c:pt idx="12">
                  <c:v>6.0039999999999996</c:v>
                </c:pt>
                <c:pt idx="13">
                  <c:v>6.08</c:v>
                </c:pt>
                <c:pt idx="14">
                  <c:v>6.6150000000000002</c:v>
                </c:pt>
                <c:pt idx="15">
                  <c:v>6.5750000000000002</c:v>
                </c:pt>
                <c:pt idx="16">
                  <c:v>5.2610000000000001</c:v>
                </c:pt>
                <c:pt idx="17">
                  <c:v>5.1970000000000001</c:v>
                </c:pt>
                <c:pt idx="18">
                  <c:v>5.2370000000000001</c:v>
                </c:pt>
                <c:pt idx="19">
                  <c:v>7.0140000000000002</c:v>
                </c:pt>
                <c:pt idx="20">
                  <c:v>8.9039999999999999</c:v>
                </c:pt>
                <c:pt idx="21">
                  <c:v>9.6850000000000005</c:v>
                </c:pt>
                <c:pt idx="22">
                  <c:v>9.7330000000000005</c:v>
                </c:pt>
                <c:pt idx="23">
                  <c:v>10.327</c:v>
                </c:pt>
                <c:pt idx="24">
                  <c:v>9.7940000000000005</c:v>
                </c:pt>
                <c:pt idx="25">
                  <c:v>8.7050000000000001</c:v>
                </c:pt>
                <c:pt idx="26">
                  <c:v>6.7930000000000001</c:v>
                </c:pt>
                <c:pt idx="27">
                  <c:v>7.806</c:v>
                </c:pt>
                <c:pt idx="28">
                  <c:v>7.7619999999999996</c:v>
                </c:pt>
                <c:pt idx="29">
                  <c:v>8.5050000000000008</c:v>
                </c:pt>
                <c:pt idx="30">
                  <c:v>8.5960000000000001</c:v>
                </c:pt>
                <c:pt idx="31">
                  <c:v>8.4420000000000002</c:v>
                </c:pt>
                <c:pt idx="32">
                  <c:v>7.0709999999999997</c:v>
                </c:pt>
                <c:pt idx="33">
                  <c:v>6.9169999999999998</c:v>
                </c:pt>
                <c:pt idx="34">
                  <c:v>6.94</c:v>
                </c:pt>
                <c:pt idx="35">
                  <c:v>7.3170000000000002</c:v>
                </c:pt>
                <c:pt idx="36">
                  <c:v>7.77</c:v>
                </c:pt>
                <c:pt idx="37">
                  <c:v>7.6609999999999996</c:v>
                </c:pt>
                <c:pt idx="38">
                  <c:v>8.0579999999999998</c:v>
                </c:pt>
                <c:pt idx="39">
                  <c:v>10.129</c:v>
                </c:pt>
                <c:pt idx="40">
                  <c:v>11.331</c:v>
                </c:pt>
                <c:pt idx="41">
                  <c:v>12.75</c:v>
                </c:pt>
                <c:pt idx="42">
                  <c:v>12.324</c:v>
                </c:pt>
                <c:pt idx="43">
                  <c:v>12.726000000000001</c:v>
                </c:pt>
                <c:pt idx="44">
                  <c:v>13.705</c:v>
                </c:pt>
                <c:pt idx="45">
                  <c:v>14.260999999999999</c:v>
                </c:pt>
                <c:pt idx="46">
                  <c:v>14.161</c:v>
                </c:pt>
                <c:pt idx="47">
                  <c:v>16.001999999999999</c:v>
                </c:pt>
                <c:pt idx="48">
                  <c:v>16.831</c:v>
                </c:pt>
                <c:pt idx="49">
                  <c:v>16.831</c:v>
                </c:pt>
              </c:numCache>
            </c:numRef>
          </c:val>
          <c:extLst>
            <c:ext xmlns:c16="http://schemas.microsoft.com/office/drawing/2014/chart" uri="{C3380CC4-5D6E-409C-BE32-E72D297353CC}">
              <c16:uniqueId val="{00000001-A145-476F-B43F-2765DAF11413}"/>
            </c:ext>
          </c:extLst>
        </c:ser>
        <c:ser>
          <c:idx val="1"/>
          <c:order val="3"/>
          <c:tx>
            <c:v>Domestic nonbank</c:v>
          </c:tx>
          <c:spPr>
            <a:solidFill>
              <a:schemeClr val="accent1">
                <a:lumMod val="20000"/>
                <a:lumOff val="8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DomesticNonbank'!$B$16:$BZ$16</c:f>
              <c:numCache>
                <c:formatCode>0.0</c:formatCode>
                <c:ptCount val="77"/>
                <c:pt idx="0">
                  <c:v>16.413</c:v>
                </c:pt>
                <c:pt idx="1">
                  <c:v>16.265000000000001</c:v>
                </c:pt>
                <c:pt idx="2">
                  <c:v>15.773</c:v>
                </c:pt>
                <c:pt idx="3">
                  <c:v>16.7</c:v>
                </c:pt>
                <c:pt idx="4">
                  <c:v>16.215</c:v>
                </c:pt>
                <c:pt idx="5">
                  <c:v>15.744999999999999</c:v>
                </c:pt>
                <c:pt idx="6">
                  <c:v>16.707999999999998</c:v>
                </c:pt>
                <c:pt idx="7">
                  <c:v>18.734000000000002</c:v>
                </c:pt>
                <c:pt idx="8">
                  <c:v>18.122</c:v>
                </c:pt>
                <c:pt idx="9">
                  <c:v>18.885999999999999</c:v>
                </c:pt>
                <c:pt idx="10">
                  <c:v>19.327999999999999</c:v>
                </c:pt>
                <c:pt idx="11">
                  <c:v>20.675999999999998</c:v>
                </c:pt>
                <c:pt idx="12">
                  <c:v>21.298999999999999</c:v>
                </c:pt>
                <c:pt idx="13">
                  <c:v>22.07</c:v>
                </c:pt>
                <c:pt idx="14">
                  <c:v>24.294</c:v>
                </c:pt>
                <c:pt idx="15">
                  <c:v>24.370999999999999</c:v>
                </c:pt>
                <c:pt idx="16">
                  <c:v>30.332000000000001</c:v>
                </c:pt>
                <c:pt idx="17">
                  <c:v>26.623999999999999</c:v>
                </c:pt>
                <c:pt idx="18">
                  <c:v>29.43</c:v>
                </c:pt>
                <c:pt idx="19">
                  <c:v>25.904</c:v>
                </c:pt>
                <c:pt idx="20">
                  <c:v>22.756</c:v>
                </c:pt>
                <c:pt idx="21">
                  <c:v>26.260999999999999</c:v>
                </c:pt>
                <c:pt idx="22">
                  <c:v>27.172999999999998</c:v>
                </c:pt>
                <c:pt idx="23">
                  <c:v>26.359000000000002</c:v>
                </c:pt>
                <c:pt idx="24">
                  <c:v>29.422000000000001</c:v>
                </c:pt>
                <c:pt idx="25">
                  <c:v>28.798999999999999</c:v>
                </c:pt>
                <c:pt idx="26">
                  <c:v>27.65</c:v>
                </c:pt>
                <c:pt idx="27">
                  <c:v>28.95</c:v>
                </c:pt>
                <c:pt idx="28">
                  <c:v>27.231000000000002</c:v>
                </c:pt>
                <c:pt idx="29">
                  <c:v>26.422999999999998</c:v>
                </c:pt>
                <c:pt idx="30">
                  <c:v>24.375</c:v>
                </c:pt>
                <c:pt idx="31">
                  <c:v>29.463999999999999</c:v>
                </c:pt>
                <c:pt idx="32">
                  <c:v>25.236999999999998</c:v>
                </c:pt>
                <c:pt idx="33">
                  <c:v>23.323</c:v>
                </c:pt>
                <c:pt idx="34">
                  <c:v>23.736000000000001</c:v>
                </c:pt>
                <c:pt idx="35">
                  <c:v>28.893999999999998</c:v>
                </c:pt>
                <c:pt idx="36">
                  <c:v>23.507000000000001</c:v>
                </c:pt>
                <c:pt idx="37">
                  <c:v>25.202999999999999</c:v>
                </c:pt>
                <c:pt idx="38">
                  <c:v>24.530999999999999</c:v>
                </c:pt>
                <c:pt idx="39">
                  <c:v>30.963999999999999</c:v>
                </c:pt>
                <c:pt idx="40">
                  <c:v>26.81</c:v>
                </c:pt>
                <c:pt idx="41">
                  <c:v>27.605</c:v>
                </c:pt>
                <c:pt idx="42">
                  <c:v>29.9</c:v>
                </c:pt>
                <c:pt idx="43">
                  <c:v>36.326999999999998</c:v>
                </c:pt>
                <c:pt idx="44">
                  <c:v>31.45</c:v>
                </c:pt>
                <c:pt idx="45">
                  <c:v>32.155000000000001</c:v>
                </c:pt>
                <c:pt idx="46">
                  <c:v>25.135999999999999</c:v>
                </c:pt>
                <c:pt idx="47">
                  <c:v>15.848000000000001</c:v>
                </c:pt>
                <c:pt idx="48">
                  <c:v>11.335000000000001</c:v>
                </c:pt>
                <c:pt idx="49">
                  <c:v>12.4</c:v>
                </c:pt>
              </c:numCache>
            </c:numRef>
          </c:val>
          <c:extLst>
            <c:ext xmlns:c16="http://schemas.microsoft.com/office/drawing/2014/chart" uri="{C3380CC4-5D6E-409C-BE32-E72D297353CC}">
              <c16:uniqueId val="{00000002-A145-476F-B43F-2765DAF11413}"/>
            </c:ext>
          </c:extLst>
        </c:ser>
        <c:ser>
          <c:idx val="5"/>
          <c:order val="4"/>
          <c:tx>
            <c:v>Foreign official sector</c:v>
          </c:tx>
          <c:spPr>
            <a:solidFill>
              <a:schemeClr val="accent3">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ForeignOfficial'!$B$16:$BZ$16</c:f>
              <c:numCache>
                <c:formatCode>0.0</c:formatCode>
                <c:ptCount val="77"/>
                <c:pt idx="0">
                  <c:v>57.899000000000001</c:v>
                </c:pt>
                <c:pt idx="1">
                  <c:v>56.79</c:v>
                </c:pt>
                <c:pt idx="2">
                  <c:v>54.658000000000001</c:v>
                </c:pt>
                <c:pt idx="3">
                  <c:v>56.052</c:v>
                </c:pt>
                <c:pt idx="4">
                  <c:v>54.356000000000002</c:v>
                </c:pt>
                <c:pt idx="5">
                  <c:v>51.874000000000002</c:v>
                </c:pt>
                <c:pt idx="6">
                  <c:v>47.317999999999998</c:v>
                </c:pt>
                <c:pt idx="7">
                  <c:v>46.21</c:v>
                </c:pt>
                <c:pt idx="8">
                  <c:v>44.746000000000002</c:v>
                </c:pt>
                <c:pt idx="9">
                  <c:v>43.106999999999999</c:v>
                </c:pt>
                <c:pt idx="10">
                  <c:v>42.165999999999997</c:v>
                </c:pt>
                <c:pt idx="11">
                  <c:v>42.170999999999999</c:v>
                </c:pt>
                <c:pt idx="12">
                  <c:v>41.368000000000002</c:v>
                </c:pt>
                <c:pt idx="13">
                  <c:v>40.246000000000002</c:v>
                </c:pt>
                <c:pt idx="14">
                  <c:v>40.186999999999998</c:v>
                </c:pt>
                <c:pt idx="15">
                  <c:v>34.326999999999998</c:v>
                </c:pt>
                <c:pt idx="16">
                  <c:v>31.981999999999999</c:v>
                </c:pt>
                <c:pt idx="17">
                  <c:v>33.725999999999999</c:v>
                </c:pt>
                <c:pt idx="18">
                  <c:v>33.042000000000002</c:v>
                </c:pt>
                <c:pt idx="19">
                  <c:v>37.054000000000002</c:v>
                </c:pt>
                <c:pt idx="20">
                  <c:v>36.344000000000001</c:v>
                </c:pt>
                <c:pt idx="21">
                  <c:v>34.646000000000001</c:v>
                </c:pt>
                <c:pt idx="22">
                  <c:v>31.291</c:v>
                </c:pt>
                <c:pt idx="23">
                  <c:v>32.284999999999997</c:v>
                </c:pt>
                <c:pt idx="24">
                  <c:v>31.802</c:v>
                </c:pt>
                <c:pt idx="25">
                  <c:v>31.513000000000002</c:v>
                </c:pt>
                <c:pt idx="26">
                  <c:v>31.823</c:v>
                </c:pt>
                <c:pt idx="27">
                  <c:v>28.254999999999999</c:v>
                </c:pt>
                <c:pt idx="28">
                  <c:v>28.640999999999998</c:v>
                </c:pt>
                <c:pt idx="29">
                  <c:v>27.721</c:v>
                </c:pt>
                <c:pt idx="30">
                  <c:v>28.254999999999999</c:v>
                </c:pt>
                <c:pt idx="31">
                  <c:v>27.722999999999999</c:v>
                </c:pt>
                <c:pt idx="32">
                  <c:v>26.998999999999999</c:v>
                </c:pt>
                <c:pt idx="33">
                  <c:v>26.728000000000002</c:v>
                </c:pt>
                <c:pt idx="34">
                  <c:v>26.015000000000001</c:v>
                </c:pt>
                <c:pt idx="35">
                  <c:v>24.817</c:v>
                </c:pt>
                <c:pt idx="36">
                  <c:v>23.533000000000001</c:v>
                </c:pt>
                <c:pt idx="37">
                  <c:v>21.084</c:v>
                </c:pt>
                <c:pt idx="38">
                  <c:v>21.221</c:v>
                </c:pt>
                <c:pt idx="39">
                  <c:v>21.010999999999999</c:v>
                </c:pt>
                <c:pt idx="40">
                  <c:v>20.85</c:v>
                </c:pt>
                <c:pt idx="41">
                  <c:v>20.795999999999999</c:v>
                </c:pt>
                <c:pt idx="42">
                  <c:v>20.946000000000002</c:v>
                </c:pt>
                <c:pt idx="43">
                  <c:v>21.173999999999999</c:v>
                </c:pt>
                <c:pt idx="44">
                  <c:v>23.321000000000002</c:v>
                </c:pt>
                <c:pt idx="45">
                  <c:v>23.417999999999999</c:v>
                </c:pt>
                <c:pt idx="46">
                  <c:v>25.643999999999998</c:v>
                </c:pt>
                <c:pt idx="47">
                  <c:v>26.948</c:v>
                </c:pt>
                <c:pt idx="48">
                  <c:v>26.677</c:v>
                </c:pt>
                <c:pt idx="49">
                  <c:v>26.706</c:v>
                </c:pt>
              </c:numCache>
            </c:numRef>
          </c:val>
          <c:extLst>
            <c:ext xmlns:c16="http://schemas.microsoft.com/office/drawing/2014/chart" uri="{C3380CC4-5D6E-409C-BE32-E72D297353CC}">
              <c16:uniqueId val="{00000003-A145-476F-B43F-2765DAF11413}"/>
            </c:ext>
          </c:extLst>
        </c:ser>
        <c:ser>
          <c:idx val="3"/>
          <c:order val="5"/>
          <c:tx>
            <c:v>Foreign bank</c:v>
          </c:tx>
          <c:spPr>
            <a:solidFill>
              <a:srgbClr val="FF000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ForeignBank'!$B$16:$BZ$16</c:f>
              <c:numCache>
                <c:formatCode>0.0</c:formatCode>
                <c:ptCount val="77"/>
                <c:pt idx="0">
                  <c:v>1.605</c:v>
                </c:pt>
                <c:pt idx="1">
                  <c:v>1.708</c:v>
                </c:pt>
                <c:pt idx="2">
                  <c:v>1.6419999999999999</c:v>
                </c:pt>
                <c:pt idx="3">
                  <c:v>2.056</c:v>
                </c:pt>
                <c:pt idx="4">
                  <c:v>2.085</c:v>
                </c:pt>
                <c:pt idx="5">
                  <c:v>2.843</c:v>
                </c:pt>
                <c:pt idx="6">
                  <c:v>2.8410000000000002</c:v>
                </c:pt>
                <c:pt idx="7">
                  <c:v>3.2109999999999999</c:v>
                </c:pt>
                <c:pt idx="8">
                  <c:v>4.2140000000000004</c:v>
                </c:pt>
                <c:pt idx="9">
                  <c:v>3.43</c:v>
                </c:pt>
                <c:pt idx="10">
                  <c:v>2.698</c:v>
                </c:pt>
                <c:pt idx="11">
                  <c:v>4.5620000000000003</c:v>
                </c:pt>
                <c:pt idx="12">
                  <c:v>4.3120000000000003</c:v>
                </c:pt>
                <c:pt idx="13">
                  <c:v>4.2850000000000001</c:v>
                </c:pt>
                <c:pt idx="14">
                  <c:v>4.9740000000000002</c:v>
                </c:pt>
                <c:pt idx="15">
                  <c:v>4.452</c:v>
                </c:pt>
                <c:pt idx="16">
                  <c:v>4.8609999999999998</c:v>
                </c:pt>
                <c:pt idx="17">
                  <c:v>7.0990000000000002</c:v>
                </c:pt>
                <c:pt idx="18">
                  <c:v>7.3179999999999996</c:v>
                </c:pt>
                <c:pt idx="19">
                  <c:v>7.2030000000000003</c:v>
                </c:pt>
                <c:pt idx="20">
                  <c:v>6.9080000000000004</c:v>
                </c:pt>
                <c:pt idx="21">
                  <c:v>5.7519999999999998</c:v>
                </c:pt>
                <c:pt idx="22">
                  <c:v>5.1289999999999996</c:v>
                </c:pt>
                <c:pt idx="23">
                  <c:v>5.125</c:v>
                </c:pt>
                <c:pt idx="24">
                  <c:v>4.5670000000000002</c:v>
                </c:pt>
                <c:pt idx="25">
                  <c:v>4.25</c:v>
                </c:pt>
                <c:pt idx="26">
                  <c:v>6.0570000000000004</c:v>
                </c:pt>
                <c:pt idx="27">
                  <c:v>6.0890000000000004</c:v>
                </c:pt>
                <c:pt idx="28">
                  <c:v>6.9710000000000001</c:v>
                </c:pt>
                <c:pt idx="29">
                  <c:v>6.5519999999999996</c:v>
                </c:pt>
                <c:pt idx="30">
                  <c:v>7.2370000000000001</c:v>
                </c:pt>
                <c:pt idx="31">
                  <c:v>6.6079999999999997</c:v>
                </c:pt>
                <c:pt idx="32">
                  <c:v>6.7889999999999997</c:v>
                </c:pt>
                <c:pt idx="33">
                  <c:v>7.7910000000000004</c:v>
                </c:pt>
                <c:pt idx="34">
                  <c:v>6.7510000000000003</c:v>
                </c:pt>
                <c:pt idx="35">
                  <c:v>7.484</c:v>
                </c:pt>
                <c:pt idx="36">
                  <c:v>7.5270000000000001</c:v>
                </c:pt>
                <c:pt idx="37">
                  <c:v>8.048</c:v>
                </c:pt>
                <c:pt idx="38">
                  <c:v>9.7149999999999999</c:v>
                </c:pt>
                <c:pt idx="39">
                  <c:v>9.9909999999999997</c:v>
                </c:pt>
                <c:pt idx="40">
                  <c:v>10.568</c:v>
                </c:pt>
                <c:pt idx="41">
                  <c:v>8.9169999999999998</c:v>
                </c:pt>
                <c:pt idx="42">
                  <c:v>11.42</c:v>
                </c:pt>
                <c:pt idx="43">
                  <c:v>13.209</c:v>
                </c:pt>
                <c:pt idx="44">
                  <c:v>14.565</c:v>
                </c:pt>
                <c:pt idx="45">
                  <c:v>13.898999999999999</c:v>
                </c:pt>
                <c:pt idx="46">
                  <c:v>14.382</c:v>
                </c:pt>
                <c:pt idx="47">
                  <c:v>15.276999999999999</c:v>
                </c:pt>
                <c:pt idx="48">
                  <c:v>15.71</c:v>
                </c:pt>
                <c:pt idx="49">
                  <c:v>16.32</c:v>
                </c:pt>
              </c:numCache>
            </c:numRef>
          </c:val>
          <c:extLst>
            <c:ext xmlns:c16="http://schemas.microsoft.com/office/drawing/2014/chart" uri="{C3380CC4-5D6E-409C-BE32-E72D297353CC}">
              <c16:uniqueId val="{00000004-A145-476F-B43F-2765DAF11413}"/>
            </c:ext>
          </c:extLst>
        </c:ser>
        <c:ser>
          <c:idx val="4"/>
          <c:order val="6"/>
          <c:tx>
            <c:v>Foreign nonbank</c:v>
          </c:tx>
          <c:spPr>
            <a:solidFill>
              <a:schemeClr val="accent2">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ForeignNonbank'!$B$16:$BZ$16</c:f>
              <c:numCache>
                <c:formatCode>0.0</c:formatCode>
                <c:ptCount val="77"/>
                <c:pt idx="0">
                  <c:v>13.663</c:v>
                </c:pt>
                <c:pt idx="1">
                  <c:v>15.006</c:v>
                </c:pt>
                <c:pt idx="2">
                  <c:v>14.983000000000001</c:v>
                </c:pt>
                <c:pt idx="3">
                  <c:v>17.018000000000001</c:v>
                </c:pt>
                <c:pt idx="4">
                  <c:v>18.318999999999999</c:v>
                </c:pt>
                <c:pt idx="5">
                  <c:v>18.594000000000001</c:v>
                </c:pt>
                <c:pt idx="6">
                  <c:v>23.152999999999999</c:v>
                </c:pt>
                <c:pt idx="7">
                  <c:v>24.98</c:v>
                </c:pt>
                <c:pt idx="8">
                  <c:v>22.951000000000001</c:v>
                </c:pt>
                <c:pt idx="9">
                  <c:v>22.048999999999999</c:v>
                </c:pt>
                <c:pt idx="10">
                  <c:v>22.478999999999999</c:v>
                </c:pt>
                <c:pt idx="11">
                  <c:v>21.074000000000002</c:v>
                </c:pt>
                <c:pt idx="12">
                  <c:v>20.765999999999998</c:v>
                </c:pt>
                <c:pt idx="13">
                  <c:v>20.298999999999999</c:v>
                </c:pt>
                <c:pt idx="14">
                  <c:v>20.140999999999998</c:v>
                </c:pt>
                <c:pt idx="15">
                  <c:v>21.716999999999999</c:v>
                </c:pt>
                <c:pt idx="16">
                  <c:v>19.242000000000001</c:v>
                </c:pt>
                <c:pt idx="17">
                  <c:v>19.265000000000001</c:v>
                </c:pt>
                <c:pt idx="18">
                  <c:v>17.119</c:v>
                </c:pt>
                <c:pt idx="19">
                  <c:v>15.205</c:v>
                </c:pt>
                <c:pt idx="20">
                  <c:v>17.701000000000001</c:v>
                </c:pt>
                <c:pt idx="21">
                  <c:v>16.501000000000001</c:v>
                </c:pt>
                <c:pt idx="22">
                  <c:v>19.751999999999999</c:v>
                </c:pt>
                <c:pt idx="23">
                  <c:v>19.215</c:v>
                </c:pt>
                <c:pt idx="24">
                  <c:v>18.984999999999999</c:v>
                </c:pt>
                <c:pt idx="25">
                  <c:v>19.928000000000001</c:v>
                </c:pt>
                <c:pt idx="26">
                  <c:v>22.163</c:v>
                </c:pt>
                <c:pt idx="27">
                  <c:v>28.568000000000001</c:v>
                </c:pt>
                <c:pt idx="28">
                  <c:v>27.919</c:v>
                </c:pt>
                <c:pt idx="29">
                  <c:v>27.969000000000001</c:v>
                </c:pt>
                <c:pt idx="30">
                  <c:v>29.22</c:v>
                </c:pt>
                <c:pt idx="31">
                  <c:v>29.323</c:v>
                </c:pt>
                <c:pt idx="32">
                  <c:v>32.587000000000003</c:v>
                </c:pt>
                <c:pt idx="33">
                  <c:v>32.933</c:v>
                </c:pt>
                <c:pt idx="34">
                  <c:v>33.338999999999999</c:v>
                </c:pt>
                <c:pt idx="35">
                  <c:v>32.252000000000002</c:v>
                </c:pt>
                <c:pt idx="36">
                  <c:v>33.067</c:v>
                </c:pt>
                <c:pt idx="37">
                  <c:v>34.904000000000003</c:v>
                </c:pt>
                <c:pt idx="38">
                  <c:v>33.237000000000002</c:v>
                </c:pt>
                <c:pt idx="39">
                  <c:v>31.318000000000001</c:v>
                </c:pt>
                <c:pt idx="40">
                  <c:v>28.995000000000001</c:v>
                </c:pt>
                <c:pt idx="41">
                  <c:v>29.516999999999999</c:v>
                </c:pt>
                <c:pt idx="42">
                  <c:v>26.704000000000001</c:v>
                </c:pt>
                <c:pt idx="43">
                  <c:v>26.265999999999998</c:v>
                </c:pt>
                <c:pt idx="44">
                  <c:v>26.552</c:v>
                </c:pt>
                <c:pt idx="45">
                  <c:v>25.893000000000001</c:v>
                </c:pt>
                <c:pt idx="46">
                  <c:v>29.667999999999999</c:v>
                </c:pt>
                <c:pt idx="47">
                  <c:v>34.811999999999998</c:v>
                </c:pt>
                <c:pt idx="48">
                  <c:v>38.279000000000003</c:v>
                </c:pt>
                <c:pt idx="49">
                  <c:v>36.576000000000001</c:v>
                </c:pt>
              </c:numCache>
            </c:numRef>
          </c:val>
          <c:extLst>
            <c:ext xmlns:c16="http://schemas.microsoft.com/office/drawing/2014/chart" uri="{C3380CC4-5D6E-409C-BE32-E72D297353CC}">
              <c16:uniqueId val="{00000005-A145-476F-B43F-2765DAF11413}"/>
            </c:ext>
          </c:extLst>
        </c:ser>
        <c:dLbls>
          <c:showLegendKey val="0"/>
          <c:showVal val="0"/>
          <c:showCatName val="0"/>
          <c:showSerName val="0"/>
          <c:showPercent val="0"/>
          <c:showBubbleSize val="0"/>
        </c:dLbls>
        <c:axId val="664092672"/>
        <c:axId val="664173568"/>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FX!$B$42:$BZ$42</c:f>
              <c:numCache>
                <c:formatCode>0</c:formatCode>
                <c:ptCount val="77"/>
                <c:pt idx="0">
                  <c:v>45.719488227599605</c:v>
                </c:pt>
                <c:pt idx="1">
                  <c:v>44.517078413948866</c:v>
                </c:pt>
                <c:pt idx="2">
                  <c:v>42.321904856012885</c:v>
                </c:pt>
                <c:pt idx="3">
                  <c:v>43.214601041043679</c:v>
                </c:pt>
                <c:pt idx="4">
                  <c:v>41.932924710520183</c:v>
                </c:pt>
                <c:pt idx="5">
                  <c:v>40.085259922835775</c:v>
                </c:pt>
                <c:pt idx="6">
                  <c:v>39.869557085444221</c:v>
                </c:pt>
                <c:pt idx="7">
                  <c:v>40.470149617083436</c:v>
                </c:pt>
                <c:pt idx="8">
                  <c:v>37.519512562512219</c:v>
                </c:pt>
                <c:pt idx="9">
                  <c:v>35.150494744685759</c:v>
                </c:pt>
                <c:pt idx="10">
                  <c:v>33.314835972554754</c:v>
                </c:pt>
                <c:pt idx="11">
                  <c:v>32.906381215247144</c:v>
                </c:pt>
                <c:pt idx="12">
                  <c:v>31.76873046470433</c:v>
                </c:pt>
                <c:pt idx="13">
                  <c:v>30.845102052078321</c:v>
                </c:pt>
                <c:pt idx="14">
                  <c:v>31.032088727897733</c:v>
                </c:pt>
                <c:pt idx="15">
                  <c:v>28.654564337022652</c:v>
                </c:pt>
                <c:pt idx="16">
                  <c:v>27.918624010361441</c:v>
                </c:pt>
                <c:pt idx="17">
                  <c:v>27.060076005588417</c:v>
                </c:pt>
                <c:pt idx="18">
                  <c:v>26.35271022504428</c:v>
                </c:pt>
                <c:pt idx="19">
                  <c:v>26.014891047826904</c:v>
                </c:pt>
                <c:pt idx="20">
                  <c:v>25.956018813605191</c:v>
                </c:pt>
                <c:pt idx="21">
                  <c:v>26.057243236206467</c:v>
                </c:pt>
                <c:pt idx="22">
                  <c:v>26.133043059948623</c:v>
                </c:pt>
                <c:pt idx="23">
                  <c:v>25.614558665486044</c:v>
                </c:pt>
                <c:pt idx="24">
                  <c:v>25.19593004256442</c:v>
                </c:pt>
                <c:pt idx="25">
                  <c:v>23.852755256965782</c:v>
                </c:pt>
                <c:pt idx="26">
                  <c:v>23.300756614087859</c:v>
                </c:pt>
                <c:pt idx="27">
                  <c:v>23.800992948580323</c:v>
                </c:pt>
                <c:pt idx="28">
                  <c:v>22.698576901039129</c:v>
                </c:pt>
                <c:pt idx="29">
                  <c:v>21.782723989224571</c:v>
                </c:pt>
                <c:pt idx="30">
                  <c:v>21.277055471206868</c:v>
                </c:pt>
                <c:pt idx="31">
                  <c:v>21.641720419607026</c:v>
                </c:pt>
                <c:pt idx="32">
                  <c:v>20.620638650058627</c:v>
                </c:pt>
                <c:pt idx="33">
                  <c:v>20.037294628188747</c:v>
                </c:pt>
                <c:pt idx="34">
                  <c:v>19.58215207975822</c:v>
                </c:pt>
                <c:pt idx="35">
                  <c:v>20.030865247237141</c:v>
                </c:pt>
                <c:pt idx="36">
                  <c:v>18.818232056045623</c:v>
                </c:pt>
                <c:pt idx="37">
                  <c:v>18.758970483234343</c:v>
                </c:pt>
                <c:pt idx="38">
                  <c:v>18.398411096042476</c:v>
                </c:pt>
                <c:pt idx="39">
                  <c:v>19.255973493012327</c:v>
                </c:pt>
                <c:pt idx="40">
                  <c:v>17.995090539739405</c:v>
                </c:pt>
                <c:pt idx="41">
                  <c:v>17.980231838504078</c:v>
                </c:pt>
                <c:pt idx="42">
                  <c:v>18.034955334570292</c:v>
                </c:pt>
                <c:pt idx="43">
                  <c:v>19.403694050911664</c:v>
                </c:pt>
                <c:pt idx="44">
                  <c:v>19.185431612827497</c:v>
                </c:pt>
                <c:pt idx="45">
                  <c:v>18.86433570965379</c:v>
                </c:pt>
                <c:pt idx="46">
                  <c:v>18.600123431783668</c:v>
                </c:pt>
                <c:pt idx="47">
                  <c:v>18.263819429251477</c:v>
                </c:pt>
                <c:pt idx="48">
                  <c:v>17.909661502837835</c:v>
                </c:pt>
                <c:pt idx="49">
                  <c:v>17.631791809695947</c:v>
                </c:pt>
              </c:numCache>
            </c:numRef>
          </c:val>
          <c:smooth val="0"/>
          <c:extLst>
            <c:ext xmlns:c16="http://schemas.microsoft.com/office/drawing/2014/chart" uri="{C3380CC4-5D6E-409C-BE32-E72D297353CC}">
              <c16:uniqueId val="{00000006-A145-476F-B43F-2765DAF11413}"/>
            </c:ext>
          </c:extLst>
        </c:ser>
        <c:dLbls>
          <c:showLegendKey val="0"/>
          <c:showVal val="0"/>
          <c:showCatName val="0"/>
          <c:showSerName val="0"/>
          <c:showPercent val="0"/>
          <c:showBubbleSize val="0"/>
        </c:dLbls>
        <c:marker val="1"/>
        <c:smooth val="0"/>
        <c:axId val="688142976"/>
        <c:axId val="688181632"/>
      </c:lineChart>
      <c:dateAx>
        <c:axId val="664092672"/>
        <c:scaling>
          <c:orientation val="minMax"/>
        </c:scaling>
        <c:delete val="0"/>
        <c:axPos val="b"/>
        <c:numFmt formatCode="yyyy" sourceLinked="0"/>
        <c:majorTickMark val="out"/>
        <c:minorTickMark val="none"/>
        <c:tickLblPos val="nextTo"/>
        <c:crossAx val="664173568"/>
        <c:crosses val="autoZero"/>
        <c:auto val="1"/>
        <c:lblOffset val="100"/>
        <c:baseTimeUnit val="days"/>
        <c:majorUnit val="12"/>
        <c:majorTimeUnit val="months"/>
        <c:minorUnit val="12"/>
        <c:minorTimeUnit val="days"/>
      </c:dateAx>
      <c:valAx>
        <c:axId val="664173568"/>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664092672"/>
        <c:crosses val="autoZero"/>
        <c:crossBetween val="between"/>
      </c:valAx>
      <c:dateAx>
        <c:axId val="688142976"/>
        <c:scaling>
          <c:orientation val="minMax"/>
        </c:scaling>
        <c:delete val="1"/>
        <c:axPos val="b"/>
        <c:numFmt formatCode="m/d/yyyy" sourceLinked="1"/>
        <c:majorTickMark val="out"/>
        <c:minorTickMark val="none"/>
        <c:tickLblPos val="none"/>
        <c:crossAx val="688181632"/>
        <c:crosses val="autoZero"/>
        <c:auto val="1"/>
        <c:lblOffset val="100"/>
        <c:baseTimeUnit val="days"/>
      </c:dateAx>
      <c:valAx>
        <c:axId val="688181632"/>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688142976"/>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62759208598668"/>
          <c:y val="0.15336648396608948"/>
          <c:w val="0.67471440309147146"/>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DomesticCentralBank'!$B$17:$BZ$17</c:f>
              <c:numCache>
                <c:formatCode>0.0</c:formatCode>
                <c:ptCount val="77"/>
                <c:pt idx="0">
                  <c:v>165.11</c:v>
                </c:pt>
                <c:pt idx="1">
                  <c:v>152.63</c:v>
                </c:pt>
                <c:pt idx="2">
                  <c:v>150.85</c:v>
                </c:pt>
                <c:pt idx="3">
                  <c:v>142.68</c:v>
                </c:pt>
                <c:pt idx="4">
                  <c:v>136.74</c:v>
                </c:pt>
                <c:pt idx="5">
                  <c:v>130.41</c:v>
                </c:pt>
                <c:pt idx="6">
                  <c:v>122.84</c:v>
                </c:pt>
                <c:pt idx="7">
                  <c:v>115.21</c:v>
                </c:pt>
                <c:pt idx="8">
                  <c:v>119.6</c:v>
                </c:pt>
                <c:pt idx="9">
                  <c:v>85.55</c:v>
                </c:pt>
                <c:pt idx="10">
                  <c:v>138.86000000000001</c:v>
                </c:pt>
                <c:pt idx="11">
                  <c:v>240.64</c:v>
                </c:pt>
                <c:pt idx="12">
                  <c:v>276.86</c:v>
                </c:pt>
                <c:pt idx="13">
                  <c:v>272.18</c:v>
                </c:pt>
                <c:pt idx="14">
                  <c:v>284.07</c:v>
                </c:pt>
                <c:pt idx="15">
                  <c:v>343.39</c:v>
                </c:pt>
                <c:pt idx="16">
                  <c:v>361.37</c:v>
                </c:pt>
                <c:pt idx="17">
                  <c:v>358.09</c:v>
                </c:pt>
                <c:pt idx="18">
                  <c:v>364.91</c:v>
                </c:pt>
                <c:pt idx="19">
                  <c:v>346.75</c:v>
                </c:pt>
                <c:pt idx="20">
                  <c:v>299.93</c:v>
                </c:pt>
                <c:pt idx="21">
                  <c:v>277.35000000000002</c:v>
                </c:pt>
                <c:pt idx="22">
                  <c:v>280.12</c:v>
                </c:pt>
                <c:pt idx="23">
                  <c:v>282.93</c:v>
                </c:pt>
                <c:pt idx="24">
                  <c:v>288.24</c:v>
                </c:pt>
                <c:pt idx="25">
                  <c:v>276.14</c:v>
                </c:pt>
                <c:pt idx="26">
                  <c:v>265.14</c:v>
                </c:pt>
                <c:pt idx="27">
                  <c:v>272.39</c:v>
                </c:pt>
                <c:pt idx="28">
                  <c:v>278.64</c:v>
                </c:pt>
                <c:pt idx="29">
                  <c:v>282.48</c:v>
                </c:pt>
                <c:pt idx="30">
                  <c:v>298</c:v>
                </c:pt>
                <c:pt idx="31">
                  <c:v>297.77</c:v>
                </c:pt>
                <c:pt idx="32">
                  <c:v>276.35000000000002</c:v>
                </c:pt>
                <c:pt idx="33">
                  <c:v>277.57</c:v>
                </c:pt>
                <c:pt idx="34">
                  <c:v>281.74</c:v>
                </c:pt>
                <c:pt idx="35">
                  <c:v>281.01</c:v>
                </c:pt>
                <c:pt idx="36">
                  <c:v>288.23</c:v>
                </c:pt>
                <c:pt idx="37">
                  <c:v>292.36</c:v>
                </c:pt>
                <c:pt idx="38">
                  <c:v>295.54000000000002</c:v>
                </c:pt>
                <c:pt idx="39">
                  <c:v>297.31</c:v>
                </c:pt>
                <c:pt idx="40">
                  <c:v>298.63</c:v>
                </c:pt>
                <c:pt idx="41">
                  <c:v>301.55</c:v>
                </c:pt>
                <c:pt idx="42">
                  <c:v>304.45</c:v>
                </c:pt>
                <c:pt idx="43">
                  <c:v>308.12</c:v>
                </c:pt>
                <c:pt idx="44">
                  <c:v>310.74</c:v>
                </c:pt>
                <c:pt idx="45">
                  <c:v>312.13</c:v>
                </c:pt>
                <c:pt idx="46">
                  <c:v>314.55</c:v>
                </c:pt>
                <c:pt idx="47">
                  <c:v>317.02</c:v>
                </c:pt>
                <c:pt idx="48">
                  <c:v>384.89</c:v>
                </c:pt>
                <c:pt idx="49">
                  <c:v>381.16</c:v>
                </c:pt>
              </c:numCache>
            </c:numRef>
          </c:val>
          <c:extLst>
            <c:ext xmlns:c16="http://schemas.microsoft.com/office/drawing/2014/chart" uri="{C3380CC4-5D6E-409C-BE32-E72D297353CC}">
              <c16:uniqueId val="{00000000-4710-4CEE-94BB-47B4B69DC97D}"/>
            </c:ext>
          </c:extLst>
        </c:ser>
        <c:ser>
          <c:idx val="6"/>
          <c:order val="2"/>
          <c:tx>
            <c:v>Domestic bank</c:v>
          </c:tx>
          <c:spPr>
            <a:solidFill>
              <a:schemeClr val="accent1"/>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DomesticBank'!$B$17:$BZ$17</c:f>
              <c:numCache>
                <c:formatCode>0.0</c:formatCode>
                <c:ptCount val="77"/>
                <c:pt idx="0">
                  <c:v>727.52</c:v>
                </c:pt>
                <c:pt idx="1">
                  <c:v>758.89</c:v>
                </c:pt>
                <c:pt idx="2">
                  <c:v>774.14</c:v>
                </c:pt>
                <c:pt idx="3">
                  <c:v>827.1</c:v>
                </c:pt>
                <c:pt idx="4">
                  <c:v>863.42</c:v>
                </c:pt>
                <c:pt idx="5">
                  <c:v>818.78</c:v>
                </c:pt>
                <c:pt idx="6">
                  <c:v>840.56</c:v>
                </c:pt>
                <c:pt idx="7">
                  <c:v>790.85</c:v>
                </c:pt>
                <c:pt idx="8">
                  <c:v>793.19</c:v>
                </c:pt>
                <c:pt idx="9">
                  <c:v>930.19</c:v>
                </c:pt>
                <c:pt idx="10">
                  <c:v>855.04</c:v>
                </c:pt>
                <c:pt idx="11">
                  <c:v>774.22</c:v>
                </c:pt>
                <c:pt idx="12">
                  <c:v>713</c:v>
                </c:pt>
                <c:pt idx="13">
                  <c:v>795.51</c:v>
                </c:pt>
                <c:pt idx="14">
                  <c:v>799.13</c:v>
                </c:pt>
                <c:pt idx="15">
                  <c:v>805.05</c:v>
                </c:pt>
                <c:pt idx="16">
                  <c:v>844.75</c:v>
                </c:pt>
                <c:pt idx="17">
                  <c:v>806.82</c:v>
                </c:pt>
                <c:pt idx="18">
                  <c:v>848.45</c:v>
                </c:pt>
                <c:pt idx="19">
                  <c:v>931.73</c:v>
                </c:pt>
                <c:pt idx="20">
                  <c:v>1002.96</c:v>
                </c:pt>
                <c:pt idx="21">
                  <c:v>1023.94</c:v>
                </c:pt>
                <c:pt idx="22">
                  <c:v>1100.58</c:v>
                </c:pt>
                <c:pt idx="23">
                  <c:v>1141.5</c:v>
                </c:pt>
                <c:pt idx="24">
                  <c:v>1162.44</c:v>
                </c:pt>
                <c:pt idx="25">
                  <c:v>1182.3699999999999</c:v>
                </c:pt>
                <c:pt idx="26">
                  <c:v>1270.07</c:v>
                </c:pt>
                <c:pt idx="27">
                  <c:v>1243.97</c:v>
                </c:pt>
                <c:pt idx="28">
                  <c:v>1244.31</c:v>
                </c:pt>
                <c:pt idx="29">
                  <c:v>1276.27</c:v>
                </c:pt>
                <c:pt idx="30">
                  <c:v>1234.1500000000001</c:v>
                </c:pt>
                <c:pt idx="31">
                  <c:v>1207.71</c:v>
                </c:pt>
                <c:pt idx="32">
                  <c:v>1262.98</c:v>
                </c:pt>
                <c:pt idx="33">
                  <c:v>1222.9000000000001</c:v>
                </c:pt>
                <c:pt idx="34">
                  <c:v>1215.18</c:v>
                </c:pt>
                <c:pt idx="35">
                  <c:v>1333.51</c:v>
                </c:pt>
                <c:pt idx="36">
                  <c:v>1359.33</c:v>
                </c:pt>
                <c:pt idx="37">
                  <c:v>1308.72</c:v>
                </c:pt>
                <c:pt idx="38">
                  <c:v>1353.17</c:v>
                </c:pt>
                <c:pt idx="39">
                  <c:v>1416.23</c:v>
                </c:pt>
                <c:pt idx="40">
                  <c:v>1509.68</c:v>
                </c:pt>
                <c:pt idx="41">
                  <c:v>1496.88</c:v>
                </c:pt>
                <c:pt idx="42">
                  <c:v>1504.59</c:v>
                </c:pt>
                <c:pt idx="43">
                  <c:v>1642.76</c:v>
                </c:pt>
                <c:pt idx="44">
                  <c:v>1614.98</c:v>
                </c:pt>
                <c:pt idx="45">
                  <c:v>1684.84</c:v>
                </c:pt>
                <c:pt idx="46">
                  <c:v>1778.45</c:v>
                </c:pt>
                <c:pt idx="47">
                  <c:v>1752.18</c:v>
                </c:pt>
                <c:pt idx="48">
                  <c:v>1778.22</c:v>
                </c:pt>
                <c:pt idx="49">
                  <c:v>1736.8</c:v>
                </c:pt>
              </c:numCache>
            </c:numRef>
          </c:val>
          <c:extLst>
            <c:ext xmlns:c16="http://schemas.microsoft.com/office/drawing/2014/chart" uri="{C3380CC4-5D6E-409C-BE32-E72D297353CC}">
              <c16:uniqueId val="{00000001-4710-4CEE-94BB-47B4B69DC97D}"/>
            </c:ext>
          </c:extLst>
        </c:ser>
        <c:ser>
          <c:idx val="1"/>
          <c:order val="3"/>
          <c:tx>
            <c:v>Domestic nonbank</c:v>
          </c:tx>
          <c:spPr>
            <a:solidFill>
              <a:schemeClr val="accent1">
                <a:lumMod val="20000"/>
                <a:lumOff val="8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DomesticNonbank'!$B$17:$BZ$17</c:f>
              <c:numCache>
                <c:formatCode>0.0</c:formatCode>
                <c:ptCount val="77"/>
                <c:pt idx="0">
                  <c:v>801.06500000000005</c:v>
                </c:pt>
                <c:pt idx="1">
                  <c:v>870.06200000000001</c:v>
                </c:pt>
                <c:pt idx="2">
                  <c:v>888.94299999999998</c:v>
                </c:pt>
                <c:pt idx="3">
                  <c:v>948.78800000000001</c:v>
                </c:pt>
                <c:pt idx="4">
                  <c:v>888.07500000000005</c:v>
                </c:pt>
                <c:pt idx="5">
                  <c:v>898.71</c:v>
                </c:pt>
                <c:pt idx="6">
                  <c:v>906.11400000000003</c:v>
                </c:pt>
                <c:pt idx="7">
                  <c:v>1089.106</c:v>
                </c:pt>
                <c:pt idx="8">
                  <c:v>1033.9870000000001</c:v>
                </c:pt>
                <c:pt idx="9">
                  <c:v>848.27200000000005</c:v>
                </c:pt>
                <c:pt idx="10">
                  <c:v>885.23099999999999</c:v>
                </c:pt>
                <c:pt idx="11">
                  <c:v>882.40700000000004</c:v>
                </c:pt>
                <c:pt idx="12">
                  <c:v>819.68899999999996</c:v>
                </c:pt>
                <c:pt idx="13">
                  <c:v>801.14599999999996</c:v>
                </c:pt>
                <c:pt idx="14">
                  <c:v>767.18899999999996</c:v>
                </c:pt>
                <c:pt idx="15">
                  <c:v>722.23299999999995</c:v>
                </c:pt>
                <c:pt idx="16">
                  <c:v>670.61699999999996</c:v>
                </c:pt>
                <c:pt idx="17">
                  <c:v>768.36699999999996</c:v>
                </c:pt>
                <c:pt idx="18">
                  <c:v>796.69899999999996</c:v>
                </c:pt>
                <c:pt idx="19">
                  <c:v>723.81200000000001</c:v>
                </c:pt>
                <c:pt idx="20">
                  <c:v>709.851</c:v>
                </c:pt>
                <c:pt idx="21">
                  <c:v>730.32899999999995</c:v>
                </c:pt>
                <c:pt idx="22">
                  <c:v>624.29899999999998</c:v>
                </c:pt>
                <c:pt idx="23">
                  <c:v>592.51900000000001</c:v>
                </c:pt>
                <c:pt idx="24">
                  <c:v>616.41</c:v>
                </c:pt>
                <c:pt idx="25">
                  <c:v>640.87599999999998</c:v>
                </c:pt>
                <c:pt idx="26">
                  <c:v>635.95899999999995</c:v>
                </c:pt>
                <c:pt idx="27">
                  <c:v>625.14499999999998</c:v>
                </c:pt>
                <c:pt idx="28">
                  <c:v>704.99099999999999</c:v>
                </c:pt>
                <c:pt idx="29">
                  <c:v>726</c:v>
                </c:pt>
                <c:pt idx="30">
                  <c:v>677.26700000000005</c:v>
                </c:pt>
                <c:pt idx="31">
                  <c:v>637.41600000000005</c:v>
                </c:pt>
                <c:pt idx="32">
                  <c:v>682.01700000000005</c:v>
                </c:pt>
                <c:pt idx="33">
                  <c:v>816.31500000000005</c:v>
                </c:pt>
                <c:pt idx="34">
                  <c:v>904.024</c:v>
                </c:pt>
                <c:pt idx="35">
                  <c:v>876.09900000000005</c:v>
                </c:pt>
                <c:pt idx="36">
                  <c:v>771.56899999999996</c:v>
                </c:pt>
                <c:pt idx="37">
                  <c:v>835.08799999999997</c:v>
                </c:pt>
                <c:pt idx="38">
                  <c:v>982.27599999999995</c:v>
                </c:pt>
                <c:pt idx="39">
                  <c:v>885.30799999999999</c:v>
                </c:pt>
                <c:pt idx="40">
                  <c:v>993.50900000000001</c:v>
                </c:pt>
                <c:pt idx="41">
                  <c:v>952.82399999999996</c:v>
                </c:pt>
                <c:pt idx="42">
                  <c:v>899.63800000000003</c:v>
                </c:pt>
                <c:pt idx="43">
                  <c:v>817.74699999999996</c:v>
                </c:pt>
                <c:pt idx="44">
                  <c:v>827.50300000000004</c:v>
                </c:pt>
                <c:pt idx="45">
                  <c:v>762.15200000000004</c:v>
                </c:pt>
                <c:pt idx="46">
                  <c:v>622.05700000000002</c:v>
                </c:pt>
                <c:pt idx="47">
                  <c:v>613.29899999999998</c:v>
                </c:pt>
                <c:pt idx="48">
                  <c:v>559.09799999999996</c:v>
                </c:pt>
                <c:pt idx="49">
                  <c:v>554.94399999999996</c:v>
                </c:pt>
              </c:numCache>
            </c:numRef>
          </c:val>
          <c:extLst>
            <c:ext xmlns:c16="http://schemas.microsoft.com/office/drawing/2014/chart" uri="{C3380CC4-5D6E-409C-BE32-E72D297353CC}">
              <c16:uniqueId val="{00000002-4710-4CEE-94BB-47B4B69DC97D}"/>
            </c:ext>
          </c:extLst>
        </c:ser>
        <c:ser>
          <c:idx val="5"/>
          <c:order val="4"/>
          <c:tx>
            <c:v>Foreign official sector</c:v>
          </c:tx>
          <c:spPr>
            <a:solidFill>
              <a:schemeClr val="accent3">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ForeignOfficial'!$B$17:$BZ$17</c:f>
              <c:numCache>
                <c:formatCode>0.0</c:formatCode>
                <c:ptCount val="77"/>
                <c:pt idx="0">
                  <c:v>881.64499999999998</c:v>
                </c:pt>
                <c:pt idx="1">
                  <c:v>880.91200000000003</c:v>
                </c:pt>
                <c:pt idx="2">
                  <c:v>885.36800000000005</c:v>
                </c:pt>
                <c:pt idx="3">
                  <c:v>886.30700000000002</c:v>
                </c:pt>
                <c:pt idx="4">
                  <c:v>838.75099999999998</c:v>
                </c:pt>
                <c:pt idx="5">
                  <c:v>823.19799999999998</c:v>
                </c:pt>
                <c:pt idx="6">
                  <c:v>802.798</c:v>
                </c:pt>
                <c:pt idx="7">
                  <c:v>732.83900000000006</c:v>
                </c:pt>
                <c:pt idx="8">
                  <c:v>700.95799999999997</c:v>
                </c:pt>
                <c:pt idx="9">
                  <c:v>737.66800000000001</c:v>
                </c:pt>
                <c:pt idx="10">
                  <c:v>678.31</c:v>
                </c:pt>
                <c:pt idx="11">
                  <c:v>688.73500000000001</c:v>
                </c:pt>
                <c:pt idx="12">
                  <c:v>720.96</c:v>
                </c:pt>
                <c:pt idx="13">
                  <c:v>682.57600000000002</c:v>
                </c:pt>
                <c:pt idx="14">
                  <c:v>694.87900000000002</c:v>
                </c:pt>
                <c:pt idx="15">
                  <c:v>649.41200000000003</c:v>
                </c:pt>
                <c:pt idx="16">
                  <c:v>706.96500000000003</c:v>
                </c:pt>
                <c:pt idx="17">
                  <c:v>728.39400000000001</c:v>
                </c:pt>
                <c:pt idx="18">
                  <c:v>726.00300000000004</c:v>
                </c:pt>
                <c:pt idx="19">
                  <c:v>813.19899999999996</c:v>
                </c:pt>
                <c:pt idx="20">
                  <c:v>805.34</c:v>
                </c:pt>
                <c:pt idx="21">
                  <c:v>810.11599999999999</c:v>
                </c:pt>
                <c:pt idx="22">
                  <c:v>840.46699999999998</c:v>
                </c:pt>
                <c:pt idx="23">
                  <c:v>834.21500000000003</c:v>
                </c:pt>
                <c:pt idx="24">
                  <c:v>814.44</c:v>
                </c:pt>
                <c:pt idx="25">
                  <c:v>845.25</c:v>
                </c:pt>
                <c:pt idx="26">
                  <c:v>836.15300000000002</c:v>
                </c:pt>
                <c:pt idx="27">
                  <c:v>837.44399999999996</c:v>
                </c:pt>
                <c:pt idx="28">
                  <c:v>818.61099999999999</c:v>
                </c:pt>
                <c:pt idx="29">
                  <c:v>828.69600000000003</c:v>
                </c:pt>
                <c:pt idx="30">
                  <c:v>860.36199999999997</c:v>
                </c:pt>
                <c:pt idx="31">
                  <c:v>868.70699999999999</c:v>
                </c:pt>
                <c:pt idx="32">
                  <c:v>828.10699999999997</c:v>
                </c:pt>
                <c:pt idx="33">
                  <c:v>818.75099999999998</c:v>
                </c:pt>
                <c:pt idx="34">
                  <c:v>812.41800000000001</c:v>
                </c:pt>
                <c:pt idx="35">
                  <c:v>771.63699999999994</c:v>
                </c:pt>
                <c:pt idx="36">
                  <c:v>714.15499999999997</c:v>
                </c:pt>
                <c:pt idx="37">
                  <c:v>727.952</c:v>
                </c:pt>
                <c:pt idx="38">
                  <c:v>715.99699999999996</c:v>
                </c:pt>
                <c:pt idx="39">
                  <c:v>704.61500000000001</c:v>
                </c:pt>
                <c:pt idx="40">
                  <c:v>729.63699999999994</c:v>
                </c:pt>
                <c:pt idx="41">
                  <c:v>701.14099999999996</c:v>
                </c:pt>
                <c:pt idx="42">
                  <c:v>711.51099999999997</c:v>
                </c:pt>
                <c:pt idx="43">
                  <c:v>679.44100000000003</c:v>
                </c:pt>
                <c:pt idx="44">
                  <c:v>686.32399999999996</c:v>
                </c:pt>
                <c:pt idx="45">
                  <c:v>719.67899999999997</c:v>
                </c:pt>
                <c:pt idx="46">
                  <c:v>749.00900000000001</c:v>
                </c:pt>
                <c:pt idx="47">
                  <c:v>764.14599999999996</c:v>
                </c:pt>
                <c:pt idx="48">
                  <c:v>788.36400000000003</c:v>
                </c:pt>
                <c:pt idx="49">
                  <c:v>819.71500000000003</c:v>
                </c:pt>
              </c:numCache>
            </c:numRef>
          </c:val>
          <c:extLst>
            <c:ext xmlns:c16="http://schemas.microsoft.com/office/drawing/2014/chart" uri="{C3380CC4-5D6E-409C-BE32-E72D297353CC}">
              <c16:uniqueId val="{00000003-4710-4CEE-94BB-47B4B69DC97D}"/>
            </c:ext>
          </c:extLst>
        </c:ser>
        <c:ser>
          <c:idx val="3"/>
          <c:order val="5"/>
          <c:tx>
            <c:v>Foreign bank</c:v>
          </c:tx>
          <c:spPr>
            <a:solidFill>
              <a:srgbClr val="FF000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ForeignBank'!$B$17:$BZ$17</c:f>
              <c:numCache>
                <c:formatCode>0.0</c:formatCode>
                <c:ptCount val="77"/>
                <c:pt idx="0">
                  <c:v>224.91300000000001</c:v>
                </c:pt>
                <c:pt idx="1">
                  <c:v>225.69900000000001</c:v>
                </c:pt>
                <c:pt idx="2">
                  <c:v>211.54400000000001</c:v>
                </c:pt>
                <c:pt idx="3">
                  <c:v>217.655</c:v>
                </c:pt>
                <c:pt idx="4">
                  <c:v>222.358</c:v>
                </c:pt>
                <c:pt idx="5">
                  <c:v>273.95</c:v>
                </c:pt>
                <c:pt idx="6">
                  <c:v>297.04199999999997</c:v>
                </c:pt>
                <c:pt idx="7">
                  <c:v>264.35700000000003</c:v>
                </c:pt>
                <c:pt idx="8">
                  <c:v>276.27999999999997</c:v>
                </c:pt>
                <c:pt idx="9">
                  <c:v>265.98700000000002</c:v>
                </c:pt>
                <c:pt idx="10">
                  <c:v>264.46899999999999</c:v>
                </c:pt>
                <c:pt idx="11">
                  <c:v>235.75299999999999</c:v>
                </c:pt>
                <c:pt idx="12">
                  <c:v>179.905</c:v>
                </c:pt>
                <c:pt idx="13">
                  <c:v>242.95500000000001</c:v>
                </c:pt>
                <c:pt idx="14">
                  <c:v>226.845</c:v>
                </c:pt>
                <c:pt idx="15">
                  <c:v>227.744</c:v>
                </c:pt>
                <c:pt idx="16">
                  <c:v>227.23400000000001</c:v>
                </c:pt>
                <c:pt idx="17">
                  <c:v>205.75700000000001</c:v>
                </c:pt>
                <c:pt idx="18">
                  <c:v>160.69999999999999</c:v>
                </c:pt>
                <c:pt idx="19">
                  <c:v>158.905</c:v>
                </c:pt>
                <c:pt idx="20">
                  <c:v>154.00800000000001</c:v>
                </c:pt>
                <c:pt idx="21">
                  <c:v>182.191</c:v>
                </c:pt>
                <c:pt idx="22">
                  <c:v>187.822</c:v>
                </c:pt>
                <c:pt idx="23">
                  <c:v>135.11699999999999</c:v>
                </c:pt>
                <c:pt idx="24">
                  <c:v>163.49700000000001</c:v>
                </c:pt>
                <c:pt idx="25">
                  <c:v>174.10300000000001</c:v>
                </c:pt>
                <c:pt idx="26">
                  <c:v>183.37</c:v>
                </c:pt>
                <c:pt idx="27">
                  <c:v>225.72300000000001</c:v>
                </c:pt>
                <c:pt idx="28">
                  <c:v>215.167</c:v>
                </c:pt>
                <c:pt idx="29">
                  <c:v>235.852</c:v>
                </c:pt>
                <c:pt idx="30">
                  <c:v>237.26499999999999</c:v>
                </c:pt>
                <c:pt idx="31">
                  <c:v>177.96</c:v>
                </c:pt>
                <c:pt idx="32">
                  <c:v>199.56200000000001</c:v>
                </c:pt>
                <c:pt idx="33">
                  <c:v>190.934</c:v>
                </c:pt>
                <c:pt idx="34">
                  <c:v>206.904</c:v>
                </c:pt>
                <c:pt idx="35">
                  <c:v>196.07400000000001</c:v>
                </c:pt>
                <c:pt idx="36">
                  <c:v>194.21600000000001</c:v>
                </c:pt>
                <c:pt idx="37">
                  <c:v>196.352</c:v>
                </c:pt>
                <c:pt idx="38">
                  <c:v>199.477</c:v>
                </c:pt>
                <c:pt idx="39">
                  <c:v>179.303</c:v>
                </c:pt>
                <c:pt idx="40">
                  <c:v>172.34800000000001</c:v>
                </c:pt>
                <c:pt idx="41">
                  <c:v>162.28100000000001</c:v>
                </c:pt>
                <c:pt idx="42">
                  <c:v>149.977</c:v>
                </c:pt>
                <c:pt idx="43">
                  <c:v>143.143</c:v>
                </c:pt>
                <c:pt idx="44">
                  <c:v>152.047</c:v>
                </c:pt>
                <c:pt idx="45">
                  <c:v>150.44800000000001</c:v>
                </c:pt>
                <c:pt idx="46">
                  <c:v>158.11799999999999</c:v>
                </c:pt>
                <c:pt idx="47">
                  <c:v>160.63200000000001</c:v>
                </c:pt>
                <c:pt idx="48">
                  <c:v>157.69</c:v>
                </c:pt>
                <c:pt idx="49">
                  <c:v>155.30199999999999</c:v>
                </c:pt>
              </c:numCache>
            </c:numRef>
          </c:val>
          <c:extLst>
            <c:ext xmlns:c16="http://schemas.microsoft.com/office/drawing/2014/chart" uri="{C3380CC4-5D6E-409C-BE32-E72D297353CC}">
              <c16:uniqueId val="{00000004-4710-4CEE-94BB-47B4B69DC97D}"/>
            </c:ext>
          </c:extLst>
        </c:ser>
        <c:ser>
          <c:idx val="4"/>
          <c:order val="6"/>
          <c:tx>
            <c:v>Foreign nonbank</c:v>
          </c:tx>
          <c:spPr>
            <a:solidFill>
              <a:schemeClr val="accent2">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ForeignNonbank'!$B$17:$BZ$17</c:f>
              <c:numCache>
                <c:formatCode>0.0</c:formatCode>
                <c:ptCount val="77"/>
                <c:pt idx="0">
                  <c:v>363.50299999999999</c:v>
                </c:pt>
                <c:pt idx="1">
                  <c:v>344.137</c:v>
                </c:pt>
                <c:pt idx="2">
                  <c:v>390.06</c:v>
                </c:pt>
                <c:pt idx="3">
                  <c:v>346.95100000000002</c:v>
                </c:pt>
                <c:pt idx="4">
                  <c:v>417.63099999999997</c:v>
                </c:pt>
                <c:pt idx="5">
                  <c:v>419.41899999999998</c:v>
                </c:pt>
                <c:pt idx="6">
                  <c:v>392.608</c:v>
                </c:pt>
                <c:pt idx="7">
                  <c:v>367.09300000000002</c:v>
                </c:pt>
                <c:pt idx="8">
                  <c:v>404.24799999999999</c:v>
                </c:pt>
                <c:pt idx="9">
                  <c:v>429.40300000000002</c:v>
                </c:pt>
                <c:pt idx="10">
                  <c:v>443.96699999999998</c:v>
                </c:pt>
                <c:pt idx="11">
                  <c:v>412.93</c:v>
                </c:pt>
                <c:pt idx="12">
                  <c:v>477.51799999999997</c:v>
                </c:pt>
                <c:pt idx="13">
                  <c:v>346.81299999999999</c:v>
                </c:pt>
                <c:pt idx="14">
                  <c:v>322.315</c:v>
                </c:pt>
                <c:pt idx="15">
                  <c:v>299.84699999999998</c:v>
                </c:pt>
                <c:pt idx="16">
                  <c:v>327.13799999999998</c:v>
                </c:pt>
                <c:pt idx="17">
                  <c:v>361.04599999999999</c:v>
                </c:pt>
                <c:pt idx="18">
                  <c:v>422.11</c:v>
                </c:pt>
                <c:pt idx="19">
                  <c:v>434.875</c:v>
                </c:pt>
                <c:pt idx="20">
                  <c:v>474.75799999999998</c:v>
                </c:pt>
                <c:pt idx="21">
                  <c:v>460.49599999999998</c:v>
                </c:pt>
                <c:pt idx="22">
                  <c:v>488.71</c:v>
                </c:pt>
                <c:pt idx="23">
                  <c:v>573.29300000000001</c:v>
                </c:pt>
                <c:pt idx="24">
                  <c:v>602.93499999999995</c:v>
                </c:pt>
                <c:pt idx="25">
                  <c:v>617.61</c:v>
                </c:pt>
                <c:pt idx="26">
                  <c:v>634.04499999999996</c:v>
                </c:pt>
                <c:pt idx="27">
                  <c:v>708.45299999999997</c:v>
                </c:pt>
                <c:pt idx="28">
                  <c:v>764.23500000000001</c:v>
                </c:pt>
                <c:pt idx="29">
                  <c:v>776.09900000000005</c:v>
                </c:pt>
                <c:pt idx="30">
                  <c:v>825.16</c:v>
                </c:pt>
                <c:pt idx="31">
                  <c:v>830.80100000000004</c:v>
                </c:pt>
                <c:pt idx="32">
                  <c:v>838.42600000000004</c:v>
                </c:pt>
                <c:pt idx="33">
                  <c:v>828.05100000000004</c:v>
                </c:pt>
                <c:pt idx="34">
                  <c:v>801.33299999999997</c:v>
                </c:pt>
                <c:pt idx="35">
                  <c:v>830.34799999999996</c:v>
                </c:pt>
                <c:pt idx="36">
                  <c:v>826.74199999999996</c:v>
                </c:pt>
                <c:pt idx="37">
                  <c:v>882.31899999999996</c:v>
                </c:pt>
                <c:pt idx="38">
                  <c:v>921.53899999999999</c:v>
                </c:pt>
                <c:pt idx="39">
                  <c:v>935.928</c:v>
                </c:pt>
                <c:pt idx="40">
                  <c:v>853.40099999999995</c:v>
                </c:pt>
                <c:pt idx="41">
                  <c:v>845.39200000000005</c:v>
                </c:pt>
                <c:pt idx="42">
                  <c:v>909.86900000000003</c:v>
                </c:pt>
                <c:pt idx="43">
                  <c:v>908.78899999999999</c:v>
                </c:pt>
                <c:pt idx="44">
                  <c:v>908.40499999999997</c:v>
                </c:pt>
                <c:pt idx="45">
                  <c:v>870.75199999999995</c:v>
                </c:pt>
                <c:pt idx="46">
                  <c:v>877.81600000000003</c:v>
                </c:pt>
                <c:pt idx="47">
                  <c:v>892.72199999999998</c:v>
                </c:pt>
                <c:pt idx="48">
                  <c:v>831.73800000000006</c:v>
                </c:pt>
                <c:pt idx="49">
                  <c:v>852.08</c:v>
                </c:pt>
              </c:numCache>
            </c:numRef>
          </c:val>
          <c:extLst>
            <c:ext xmlns:c16="http://schemas.microsoft.com/office/drawing/2014/chart" uri="{C3380CC4-5D6E-409C-BE32-E72D297353CC}">
              <c16:uniqueId val="{00000005-4710-4CEE-94BB-47B4B69DC97D}"/>
            </c:ext>
          </c:extLst>
        </c:ser>
        <c:dLbls>
          <c:showLegendKey val="0"/>
          <c:showVal val="0"/>
          <c:showCatName val="0"/>
          <c:showSerName val="0"/>
          <c:showPercent val="0"/>
          <c:showBubbleSize val="0"/>
        </c:dLbls>
        <c:axId val="935413248"/>
        <c:axId val="935414784"/>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FX!$B$43:$BZ$43</c:f>
              <c:numCache>
                <c:formatCode>0</c:formatCode>
                <c:ptCount val="77"/>
                <c:pt idx="0">
                  <c:v>67.779032087194039</c:v>
                </c:pt>
                <c:pt idx="1">
                  <c:v>67.191731700026267</c:v>
                </c:pt>
                <c:pt idx="2">
                  <c:v>66.627048663555698</c:v>
                </c:pt>
                <c:pt idx="3">
                  <c:v>65.804583419182137</c:v>
                </c:pt>
                <c:pt idx="4">
                  <c:v>64.234694440671262</c:v>
                </c:pt>
                <c:pt idx="5">
                  <c:v>62.464169388387468</c:v>
                </c:pt>
                <c:pt idx="6">
                  <c:v>60.914739677307651</c:v>
                </c:pt>
                <c:pt idx="7">
                  <c:v>59.168791816616064</c:v>
                </c:pt>
                <c:pt idx="8">
                  <c:v>57.127633564563553</c:v>
                </c:pt>
                <c:pt idx="9">
                  <c:v>55.195657295574073</c:v>
                </c:pt>
                <c:pt idx="10">
                  <c:v>53.446983446073716</c:v>
                </c:pt>
                <c:pt idx="11">
                  <c:v>51.580341144490369</c:v>
                </c:pt>
                <c:pt idx="12">
                  <c:v>49.7631820719876</c:v>
                </c:pt>
                <c:pt idx="13">
                  <c:v>47.823729752613247</c:v>
                </c:pt>
                <c:pt idx="14">
                  <c:v>46.147169421323028</c:v>
                </c:pt>
                <c:pt idx="15">
                  <c:v>44.215858192195221</c:v>
                </c:pt>
                <c:pt idx="16">
                  <c:v>44.618678003622662</c:v>
                </c:pt>
                <c:pt idx="17">
                  <c:v>44.481403600173955</c:v>
                </c:pt>
                <c:pt idx="18">
                  <c:v>44.154432435185996</c:v>
                </c:pt>
                <c:pt idx="19">
                  <c:v>44.156377102982006</c:v>
                </c:pt>
                <c:pt idx="20">
                  <c:v>44.103112750706806</c:v>
                </c:pt>
                <c:pt idx="21">
                  <c:v>44.284976639415369</c:v>
                </c:pt>
                <c:pt idx="22">
                  <c:v>44.604985952136211</c:v>
                </c:pt>
                <c:pt idx="23">
                  <c:v>44.349752034341897</c:v>
                </c:pt>
                <c:pt idx="24">
                  <c:v>44.120763309674231</c:v>
                </c:pt>
                <c:pt idx="25">
                  <c:v>43.725366454742279</c:v>
                </c:pt>
                <c:pt idx="26">
                  <c:v>43.613075214350168</c:v>
                </c:pt>
                <c:pt idx="27">
                  <c:v>43.462358049105468</c:v>
                </c:pt>
                <c:pt idx="28">
                  <c:v>43.79258877038987</c:v>
                </c:pt>
                <c:pt idx="29">
                  <c:v>44.015945369671641</c:v>
                </c:pt>
                <c:pt idx="30">
                  <c:v>43.391684118226713</c:v>
                </c:pt>
                <c:pt idx="31">
                  <c:v>41.411464813334177</c:v>
                </c:pt>
                <c:pt idx="32">
                  <c:v>41.362280458513808</c:v>
                </c:pt>
                <c:pt idx="33">
                  <c:v>41.232529433702595</c:v>
                </c:pt>
                <c:pt idx="34">
                  <c:v>40.972071131119804</c:v>
                </c:pt>
                <c:pt idx="35">
                  <c:v>40.608292250207725</c:v>
                </c:pt>
                <c:pt idx="36">
                  <c:v>38.512881362123167</c:v>
                </c:pt>
                <c:pt idx="37">
                  <c:v>38.504339507248993</c:v>
                </c:pt>
                <c:pt idx="38">
                  <c:v>39.690337197307883</c:v>
                </c:pt>
                <c:pt idx="39">
                  <c:v>38.295515741292277</c:v>
                </c:pt>
                <c:pt idx="40">
                  <c:v>38.670817705017207</c:v>
                </c:pt>
                <c:pt idx="41">
                  <c:v>36.938655167037197</c:v>
                </c:pt>
                <c:pt idx="42">
                  <c:v>36.353934800138447</c:v>
                </c:pt>
                <c:pt idx="43">
                  <c:v>35.587042267600005</c:v>
                </c:pt>
                <c:pt idx="44">
                  <c:v>35.166058033373368</c:v>
                </c:pt>
                <c:pt idx="45">
                  <c:v>34.686949127889157</c:v>
                </c:pt>
                <c:pt idx="46">
                  <c:v>34.313298255992301</c:v>
                </c:pt>
                <c:pt idx="47">
                  <c:v>33.815880944653401</c:v>
                </c:pt>
                <c:pt idx="48">
                  <c:v>33.234336860136544</c:v>
                </c:pt>
                <c:pt idx="49">
                  <c:v>32.542015176583462</c:v>
                </c:pt>
              </c:numCache>
            </c:numRef>
          </c:val>
          <c:smooth val="0"/>
          <c:extLst>
            <c:ext xmlns:c16="http://schemas.microsoft.com/office/drawing/2014/chart" uri="{C3380CC4-5D6E-409C-BE32-E72D297353CC}">
              <c16:uniqueId val="{00000006-4710-4CEE-94BB-47B4B69DC97D}"/>
            </c:ext>
          </c:extLst>
        </c:ser>
        <c:dLbls>
          <c:showLegendKey val="0"/>
          <c:showVal val="0"/>
          <c:showCatName val="0"/>
          <c:showSerName val="0"/>
          <c:showPercent val="0"/>
          <c:showBubbleSize val="0"/>
        </c:dLbls>
        <c:marker val="1"/>
        <c:smooth val="0"/>
        <c:axId val="961008000"/>
        <c:axId val="990067328"/>
      </c:lineChart>
      <c:dateAx>
        <c:axId val="935413248"/>
        <c:scaling>
          <c:orientation val="minMax"/>
        </c:scaling>
        <c:delete val="0"/>
        <c:axPos val="b"/>
        <c:numFmt formatCode="yyyy" sourceLinked="0"/>
        <c:majorTickMark val="out"/>
        <c:minorTickMark val="none"/>
        <c:tickLblPos val="nextTo"/>
        <c:crossAx val="935414784"/>
        <c:crosses val="autoZero"/>
        <c:auto val="1"/>
        <c:lblOffset val="100"/>
        <c:baseTimeUnit val="days"/>
        <c:majorUnit val="12"/>
        <c:majorTimeUnit val="months"/>
        <c:minorUnit val="12"/>
        <c:minorTimeUnit val="days"/>
      </c:dateAx>
      <c:valAx>
        <c:axId val="935414784"/>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935413248"/>
        <c:crosses val="autoZero"/>
        <c:crossBetween val="between"/>
      </c:valAx>
      <c:dateAx>
        <c:axId val="961008000"/>
        <c:scaling>
          <c:orientation val="minMax"/>
        </c:scaling>
        <c:delete val="1"/>
        <c:axPos val="b"/>
        <c:numFmt formatCode="m/d/yyyy" sourceLinked="1"/>
        <c:majorTickMark val="out"/>
        <c:minorTickMark val="none"/>
        <c:tickLblPos val="none"/>
        <c:crossAx val="990067328"/>
        <c:crosses val="autoZero"/>
        <c:auto val="1"/>
        <c:lblOffset val="100"/>
        <c:baseTimeUnit val="days"/>
      </c:dateAx>
      <c:valAx>
        <c:axId val="990067328"/>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961008000"/>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188323063952529"/>
          <c:y val="0.15336648396608948"/>
          <c:w val="0.66596923340883929"/>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DomesticCentralBank'!$B$18:$BZ$18</c:f>
              <c:numCache>
                <c:formatCode>0.0</c:formatCode>
                <c:ptCount val="77"/>
                <c:pt idx="0">
                  <c:v>0.55800000000000005</c:v>
                </c:pt>
                <c:pt idx="1">
                  <c:v>0.154</c:v>
                </c:pt>
                <c:pt idx="2">
                  <c:v>0.14799999999999999</c:v>
                </c:pt>
                <c:pt idx="3">
                  <c:v>0.129</c:v>
                </c:pt>
                <c:pt idx="4">
                  <c:v>0.13400000000000001</c:v>
                </c:pt>
                <c:pt idx="5">
                  <c:v>0.14099999999999999</c:v>
                </c:pt>
                <c:pt idx="6">
                  <c:v>0.13800000000000001</c:v>
                </c:pt>
                <c:pt idx="7">
                  <c:v>0.13800000000000001</c:v>
                </c:pt>
                <c:pt idx="8">
                  <c:v>0.13700000000000001</c:v>
                </c:pt>
                <c:pt idx="9">
                  <c:v>3.1E-2</c:v>
                </c:pt>
                <c:pt idx="10">
                  <c:v>3.1E-2</c:v>
                </c:pt>
                <c:pt idx="11">
                  <c:v>3.1E-2</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00-42FC-4095-80F3-BDF46A60150B}"/>
            </c:ext>
          </c:extLst>
        </c:ser>
        <c:ser>
          <c:idx val="6"/>
          <c:order val="2"/>
          <c:tx>
            <c:v>Domestic bank</c:v>
          </c:tx>
          <c:spPr>
            <a:solidFill>
              <a:schemeClr val="accent1"/>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DomesticBank'!$B$18:$BZ$18</c:f>
              <c:numCache>
                <c:formatCode>0.0</c:formatCode>
                <c:ptCount val="77"/>
                <c:pt idx="0">
                  <c:v>96.998999999999995</c:v>
                </c:pt>
                <c:pt idx="1">
                  <c:v>93.29</c:v>
                </c:pt>
                <c:pt idx="2">
                  <c:v>95.838999999999999</c:v>
                </c:pt>
                <c:pt idx="3">
                  <c:v>95.519000000000005</c:v>
                </c:pt>
                <c:pt idx="4">
                  <c:v>99.543000000000006</c:v>
                </c:pt>
                <c:pt idx="5">
                  <c:v>96.063000000000002</c:v>
                </c:pt>
                <c:pt idx="6">
                  <c:v>91.183999999999997</c:v>
                </c:pt>
                <c:pt idx="7">
                  <c:v>94.356999999999999</c:v>
                </c:pt>
                <c:pt idx="8">
                  <c:v>94.680999999999997</c:v>
                </c:pt>
                <c:pt idx="9">
                  <c:v>102.46899999999999</c:v>
                </c:pt>
                <c:pt idx="10">
                  <c:v>104.128</c:v>
                </c:pt>
                <c:pt idx="11">
                  <c:v>104.34699999999999</c:v>
                </c:pt>
                <c:pt idx="12">
                  <c:v>101.827</c:v>
                </c:pt>
                <c:pt idx="13">
                  <c:v>93.724000000000004</c:v>
                </c:pt>
                <c:pt idx="14">
                  <c:v>98.903000000000006</c:v>
                </c:pt>
                <c:pt idx="15">
                  <c:v>106.758</c:v>
                </c:pt>
                <c:pt idx="16">
                  <c:v>109.43300000000001</c:v>
                </c:pt>
                <c:pt idx="17">
                  <c:v>118.61</c:v>
                </c:pt>
                <c:pt idx="18">
                  <c:v>132.09700000000001</c:v>
                </c:pt>
                <c:pt idx="19">
                  <c:v>153.334</c:v>
                </c:pt>
                <c:pt idx="20">
                  <c:v>165.328</c:v>
                </c:pt>
                <c:pt idx="21">
                  <c:v>161.08699999999999</c:v>
                </c:pt>
                <c:pt idx="22">
                  <c:v>157.96799999999999</c:v>
                </c:pt>
                <c:pt idx="23">
                  <c:v>164.34899999999999</c:v>
                </c:pt>
                <c:pt idx="24">
                  <c:v>173.18700000000001</c:v>
                </c:pt>
                <c:pt idx="25">
                  <c:v>175.38900000000001</c:v>
                </c:pt>
                <c:pt idx="26">
                  <c:v>178.76900000000001</c:v>
                </c:pt>
                <c:pt idx="27">
                  <c:v>169.22800000000001</c:v>
                </c:pt>
                <c:pt idx="28">
                  <c:v>179.52500000000001</c:v>
                </c:pt>
                <c:pt idx="29">
                  <c:v>173.53200000000001</c:v>
                </c:pt>
                <c:pt idx="30">
                  <c:v>160.97399999999999</c:v>
                </c:pt>
                <c:pt idx="31">
                  <c:v>167.53200000000001</c:v>
                </c:pt>
                <c:pt idx="32">
                  <c:v>178.172</c:v>
                </c:pt>
                <c:pt idx="33">
                  <c:v>168.98500000000001</c:v>
                </c:pt>
                <c:pt idx="34">
                  <c:v>165.07499999999999</c:v>
                </c:pt>
                <c:pt idx="35">
                  <c:v>160.90799999999999</c:v>
                </c:pt>
                <c:pt idx="36">
                  <c:v>177.15100000000001</c:v>
                </c:pt>
                <c:pt idx="37">
                  <c:v>188.74700000000001</c:v>
                </c:pt>
                <c:pt idx="38">
                  <c:v>188.73599999999999</c:v>
                </c:pt>
                <c:pt idx="39">
                  <c:v>182.792</c:v>
                </c:pt>
                <c:pt idx="40">
                  <c:v>200.66900000000001</c:v>
                </c:pt>
                <c:pt idx="41">
                  <c:v>206.96</c:v>
                </c:pt>
                <c:pt idx="42">
                  <c:v>223.50899999999999</c:v>
                </c:pt>
                <c:pt idx="43">
                  <c:v>224.41300000000001</c:v>
                </c:pt>
                <c:pt idx="44">
                  <c:v>228.10300000000001</c:v>
                </c:pt>
                <c:pt idx="45">
                  <c:v>236.52699999999999</c:v>
                </c:pt>
                <c:pt idx="46">
                  <c:v>246.58</c:v>
                </c:pt>
                <c:pt idx="47">
                  <c:v>239.78100000000001</c:v>
                </c:pt>
                <c:pt idx="48">
                  <c:v>291.01900000000001</c:v>
                </c:pt>
                <c:pt idx="49">
                  <c:v>298.11</c:v>
                </c:pt>
              </c:numCache>
            </c:numRef>
          </c:val>
          <c:extLst>
            <c:ext xmlns:c16="http://schemas.microsoft.com/office/drawing/2014/chart" uri="{C3380CC4-5D6E-409C-BE32-E72D297353CC}">
              <c16:uniqueId val="{00000001-42FC-4095-80F3-BDF46A60150B}"/>
            </c:ext>
          </c:extLst>
        </c:ser>
        <c:ser>
          <c:idx val="1"/>
          <c:order val="3"/>
          <c:tx>
            <c:v>Domestic nonbank</c:v>
          </c:tx>
          <c:spPr>
            <a:solidFill>
              <a:schemeClr val="accent1">
                <a:lumMod val="20000"/>
                <a:lumOff val="8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DomesticNonbank'!$B$18:$BZ$18</c:f>
              <c:numCache>
                <c:formatCode>0.0</c:formatCode>
                <c:ptCount val="77"/>
                <c:pt idx="0">
                  <c:v>144.072</c:v>
                </c:pt>
                <c:pt idx="1">
                  <c:v>149.08000000000001</c:v>
                </c:pt>
                <c:pt idx="2">
                  <c:v>152.70699999999999</c:v>
                </c:pt>
                <c:pt idx="3">
                  <c:v>152.542</c:v>
                </c:pt>
                <c:pt idx="4">
                  <c:v>161.441</c:v>
                </c:pt>
                <c:pt idx="5">
                  <c:v>160.42699999999999</c:v>
                </c:pt>
                <c:pt idx="6">
                  <c:v>167.23599999999999</c:v>
                </c:pt>
                <c:pt idx="7">
                  <c:v>174.452</c:v>
                </c:pt>
                <c:pt idx="8">
                  <c:v>186.136</c:v>
                </c:pt>
                <c:pt idx="9">
                  <c:v>191.14</c:v>
                </c:pt>
                <c:pt idx="10">
                  <c:v>194.16399999999999</c:v>
                </c:pt>
                <c:pt idx="11">
                  <c:v>201.053</c:v>
                </c:pt>
                <c:pt idx="12">
                  <c:v>206.90899999999999</c:v>
                </c:pt>
                <c:pt idx="13">
                  <c:v>214.63399999999999</c:v>
                </c:pt>
                <c:pt idx="14">
                  <c:v>216.36500000000001</c:v>
                </c:pt>
                <c:pt idx="15">
                  <c:v>225.22800000000001</c:v>
                </c:pt>
                <c:pt idx="16">
                  <c:v>225.649</c:v>
                </c:pt>
                <c:pt idx="17">
                  <c:v>227.98599999999999</c:v>
                </c:pt>
                <c:pt idx="18">
                  <c:v>224.89099999999999</c:v>
                </c:pt>
                <c:pt idx="19">
                  <c:v>241.255</c:v>
                </c:pt>
                <c:pt idx="20">
                  <c:v>241.761</c:v>
                </c:pt>
                <c:pt idx="21">
                  <c:v>250.30799999999999</c:v>
                </c:pt>
                <c:pt idx="22">
                  <c:v>262.61900000000003</c:v>
                </c:pt>
                <c:pt idx="23">
                  <c:v>264.12099999999998</c:v>
                </c:pt>
                <c:pt idx="24">
                  <c:v>255.971</c:v>
                </c:pt>
                <c:pt idx="25">
                  <c:v>265.09699999999998</c:v>
                </c:pt>
                <c:pt idx="26">
                  <c:v>264.33699999999999</c:v>
                </c:pt>
                <c:pt idx="27">
                  <c:v>275.88299999999998</c:v>
                </c:pt>
                <c:pt idx="28">
                  <c:v>278.47899999999998</c:v>
                </c:pt>
                <c:pt idx="29">
                  <c:v>275.089</c:v>
                </c:pt>
                <c:pt idx="30">
                  <c:v>273.52300000000002</c:v>
                </c:pt>
                <c:pt idx="31">
                  <c:v>279.34800000000001</c:v>
                </c:pt>
                <c:pt idx="32">
                  <c:v>275.654</c:v>
                </c:pt>
                <c:pt idx="33">
                  <c:v>283.12299999999999</c:v>
                </c:pt>
                <c:pt idx="34">
                  <c:v>271.78100000000001</c:v>
                </c:pt>
                <c:pt idx="35">
                  <c:v>268.63499999999999</c:v>
                </c:pt>
                <c:pt idx="36">
                  <c:v>267.84399999999999</c:v>
                </c:pt>
                <c:pt idx="37">
                  <c:v>271.68900000000002</c:v>
                </c:pt>
                <c:pt idx="38">
                  <c:v>276.02199999999999</c:v>
                </c:pt>
                <c:pt idx="39">
                  <c:v>290.84199999999998</c:v>
                </c:pt>
                <c:pt idx="40">
                  <c:v>162.40600000000001</c:v>
                </c:pt>
                <c:pt idx="41">
                  <c:v>156.041</c:v>
                </c:pt>
                <c:pt idx="42">
                  <c:v>148.661</c:v>
                </c:pt>
                <c:pt idx="43">
                  <c:v>167.38200000000001</c:v>
                </c:pt>
                <c:pt idx="44">
                  <c:v>174.40600000000001</c:v>
                </c:pt>
                <c:pt idx="45">
                  <c:v>172.58</c:v>
                </c:pt>
                <c:pt idx="46">
                  <c:v>174.845</c:v>
                </c:pt>
                <c:pt idx="47">
                  <c:v>179.89699999999999</c:v>
                </c:pt>
                <c:pt idx="48">
                  <c:v>174.08199999999999</c:v>
                </c:pt>
                <c:pt idx="49">
                  <c:v>178.79300000000001</c:v>
                </c:pt>
              </c:numCache>
            </c:numRef>
          </c:val>
          <c:extLst>
            <c:ext xmlns:c16="http://schemas.microsoft.com/office/drawing/2014/chart" uri="{C3380CC4-5D6E-409C-BE32-E72D297353CC}">
              <c16:uniqueId val="{00000002-42FC-4095-80F3-BDF46A60150B}"/>
            </c:ext>
          </c:extLst>
        </c:ser>
        <c:ser>
          <c:idx val="5"/>
          <c:order val="4"/>
          <c:tx>
            <c:v>Foreign official sector</c:v>
          </c:tx>
          <c:spPr>
            <a:solidFill>
              <a:schemeClr val="accent3">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ForeignOfficial'!$B$18:$BZ$18</c:f>
              <c:numCache>
                <c:formatCode>0.0</c:formatCode>
                <c:ptCount val="77"/>
                <c:pt idx="0">
                  <c:v>82.073999999999998</c:v>
                </c:pt>
                <c:pt idx="1">
                  <c:v>78.421000000000006</c:v>
                </c:pt>
                <c:pt idx="2">
                  <c:v>72.173000000000002</c:v>
                </c:pt>
                <c:pt idx="3">
                  <c:v>64.227999999999994</c:v>
                </c:pt>
                <c:pt idx="4">
                  <c:v>52.069000000000003</c:v>
                </c:pt>
                <c:pt idx="5">
                  <c:v>49.838000000000001</c:v>
                </c:pt>
                <c:pt idx="6">
                  <c:v>46.037999999999997</c:v>
                </c:pt>
                <c:pt idx="7">
                  <c:v>47.676000000000002</c:v>
                </c:pt>
                <c:pt idx="8">
                  <c:v>44.854999999999997</c:v>
                </c:pt>
                <c:pt idx="9">
                  <c:v>46.738</c:v>
                </c:pt>
                <c:pt idx="10">
                  <c:v>45.929000000000002</c:v>
                </c:pt>
                <c:pt idx="11">
                  <c:v>42.354999999999997</c:v>
                </c:pt>
                <c:pt idx="12">
                  <c:v>41.402000000000001</c:v>
                </c:pt>
                <c:pt idx="13">
                  <c:v>37.69</c:v>
                </c:pt>
                <c:pt idx="14">
                  <c:v>37.22</c:v>
                </c:pt>
                <c:pt idx="15">
                  <c:v>32.597999999999999</c:v>
                </c:pt>
                <c:pt idx="16">
                  <c:v>30.495000000000001</c:v>
                </c:pt>
                <c:pt idx="17">
                  <c:v>28.727</c:v>
                </c:pt>
                <c:pt idx="18">
                  <c:v>26.670999999999999</c:v>
                </c:pt>
                <c:pt idx="19">
                  <c:v>32.701000000000001</c:v>
                </c:pt>
                <c:pt idx="20">
                  <c:v>37.738999999999997</c:v>
                </c:pt>
                <c:pt idx="21">
                  <c:v>35.83</c:v>
                </c:pt>
                <c:pt idx="22">
                  <c:v>40.628999999999998</c:v>
                </c:pt>
                <c:pt idx="23">
                  <c:v>40.277999999999999</c:v>
                </c:pt>
                <c:pt idx="24">
                  <c:v>38.58</c:v>
                </c:pt>
                <c:pt idx="25">
                  <c:v>41.119</c:v>
                </c:pt>
                <c:pt idx="26">
                  <c:v>43.713999999999999</c:v>
                </c:pt>
                <c:pt idx="27">
                  <c:v>47.917999999999999</c:v>
                </c:pt>
                <c:pt idx="28">
                  <c:v>52.447000000000003</c:v>
                </c:pt>
                <c:pt idx="29">
                  <c:v>51.838000000000001</c:v>
                </c:pt>
                <c:pt idx="30">
                  <c:v>60.738999999999997</c:v>
                </c:pt>
                <c:pt idx="31">
                  <c:v>63.911000000000001</c:v>
                </c:pt>
                <c:pt idx="32">
                  <c:v>66.120999999999995</c:v>
                </c:pt>
                <c:pt idx="33">
                  <c:v>73.590999999999994</c:v>
                </c:pt>
                <c:pt idx="34">
                  <c:v>79.180000000000007</c:v>
                </c:pt>
                <c:pt idx="35">
                  <c:v>83.463999999999999</c:v>
                </c:pt>
                <c:pt idx="36">
                  <c:v>93.781000000000006</c:v>
                </c:pt>
                <c:pt idx="37">
                  <c:v>95.326999999999998</c:v>
                </c:pt>
                <c:pt idx="38">
                  <c:v>104.795</c:v>
                </c:pt>
                <c:pt idx="39">
                  <c:v>105.892</c:v>
                </c:pt>
                <c:pt idx="40">
                  <c:v>109.98099999999999</c:v>
                </c:pt>
                <c:pt idx="41">
                  <c:v>110.377</c:v>
                </c:pt>
                <c:pt idx="42">
                  <c:v>116.46899999999999</c:v>
                </c:pt>
                <c:pt idx="43">
                  <c:v>125.16800000000001</c:v>
                </c:pt>
                <c:pt idx="44">
                  <c:v>125.32</c:v>
                </c:pt>
                <c:pt idx="45">
                  <c:v>126.181</c:v>
                </c:pt>
                <c:pt idx="46">
                  <c:v>130.63499999999999</c:v>
                </c:pt>
                <c:pt idx="47">
                  <c:v>137.345</c:v>
                </c:pt>
                <c:pt idx="48">
                  <c:v>132.90600000000001</c:v>
                </c:pt>
                <c:pt idx="49">
                  <c:v>137.387</c:v>
                </c:pt>
              </c:numCache>
            </c:numRef>
          </c:val>
          <c:extLst>
            <c:ext xmlns:c16="http://schemas.microsoft.com/office/drawing/2014/chart" uri="{C3380CC4-5D6E-409C-BE32-E72D297353CC}">
              <c16:uniqueId val="{00000003-42FC-4095-80F3-BDF46A60150B}"/>
            </c:ext>
          </c:extLst>
        </c:ser>
        <c:ser>
          <c:idx val="3"/>
          <c:order val="5"/>
          <c:tx>
            <c:v>Foreign bank</c:v>
          </c:tx>
          <c:spPr>
            <a:solidFill>
              <a:srgbClr val="FF000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ForeignBank'!$B$18:$BZ$18</c:f>
              <c:numCache>
                <c:formatCode>0.0</c:formatCode>
                <c:ptCount val="77"/>
                <c:pt idx="0">
                  <c:v>27.448</c:v>
                </c:pt>
                <c:pt idx="1">
                  <c:v>27.036999999999999</c:v>
                </c:pt>
                <c:pt idx="2">
                  <c:v>26.675999999999998</c:v>
                </c:pt>
                <c:pt idx="3">
                  <c:v>24.640999999999998</c:v>
                </c:pt>
                <c:pt idx="4">
                  <c:v>35.848999999999997</c:v>
                </c:pt>
                <c:pt idx="5">
                  <c:v>50.884</c:v>
                </c:pt>
                <c:pt idx="6">
                  <c:v>52.142000000000003</c:v>
                </c:pt>
                <c:pt idx="7">
                  <c:v>49.923999999999999</c:v>
                </c:pt>
                <c:pt idx="8">
                  <c:v>57.904000000000003</c:v>
                </c:pt>
                <c:pt idx="9">
                  <c:v>54.25</c:v>
                </c:pt>
                <c:pt idx="10">
                  <c:v>51.115000000000002</c:v>
                </c:pt>
                <c:pt idx="11">
                  <c:v>54.162999999999997</c:v>
                </c:pt>
                <c:pt idx="12">
                  <c:v>56.561999999999998</c:v>
                </c:pt>
                <c:pt idx="13">
                  <c:v>54.673999999999999</c:v>
                </c:pt>
                <c:pt idx="14">
                  <c:v>53.424999999999997</c:v>
                </c:pt>
                <c:pt idx="15">
                  <c:v>54.494</c:v>
                </c:pt>
                <c:pt idx="16">
                  <c:v>49.816000000000003</c:v>
                </c:pt>
                <c:pt idx="17">
                  <c:v>49.222999999999999</c:v>
                </c:pt>
                <c:pt idx="18">
                  <c:v>48.406999999999996</c:v>
                </c:pt>
                <c:pt idx="19">
                  <c:v>53.305999999999997</c:v>
                </c:pt>
                <c:pt idx="20">
                  <c:v>57.128999999999998</c:v>
                </c:pt>
                <c:pt idx="21">
                  <c:v>54.058</c:v>
                </c:pt>
                <c:pt idx="22">
                  <c:v>54.978999999999999</c:v>
                </c:pt>
                <c:pt idx="23">
                  <c:v>52.393000000000001</c:v>
                </c:pt>
                <c:pt idx="24">
                  <c:v>50.963999999999999</c:v>
                </c:pt>
                <c:pt idx="25">
                  <c:v>51.029000000000003</c:v>
                </c:pt>
                <c:pt idx="26">
                  <c:v>55.884999999999998</c:v>
                </c:pt>
                <c:pt idx="27">
                  <c:v>44.228999999999999</c:v>
                </c:pt>
                <c:pt idx="28">
                  <c:v>46.646999999999998</c:v>
                </c:pt>
                <c:pt idx="29">
                  <c:v>43.311</c:v>
                </c:pt>
                <c:pt idx="30">
                  <c:v>45.11</c:v>
                </c:pt>
                <c:pt idx="31">
                  <c:v>41.587000000000003</c:v>
                </c:pt>
                <c:pt idx="32">
                  <c:v>41.661999999999999</c:v>
                </c:pt>
                <c:pt idx="33">
                  <c:v>44.277999999999999</c:v>
                </c:pt>
                <c:pt idx="34">
                  <c:v>44.325000000000003</c:v>
                </c:pt>
                <c:pt idx="35">
                  <c:v>45.414000000000001</c:v>
                </c:pt>
                <c:pt idx="36">
                  <c:v>45.006999999999998</c:v>
                </c:pt>
                <c:pt idx="37">
                  <c:v>41.865000000000002</c:v>
                </c:pt>
                <c:pt idx="38">
                  <c:v>40.185000000000002</c:v>
                </c:pt>
                <c:pt idx="39">
                  <c:v>43.18</c:v>
                </c:pt>
                <c:pt idx="40">
                  <c:v>38.225000000000001</c:v>
                </c:pt>
                <c:pt idx="41">
                  <c:v>42.572000000000003</c:v>
                </c:pt>
                <c:pt idx="42">
                  <c:v>42.408000000000001</c:v>
                </c:pt>
                <c:pt idx="43">
                  <c:v>43.996000000000002</c:v>
                </c:pt>
                <c:pt idx="44">
                  <c:v>44.46</c:v>
                </c:pt>
                <c:pt idx="45">
                  <c:v>44.762999999999998</c:v>
                </c:pt>
                <c:pt idx="46">
                  <c:v>43.71</c:v>
                </c:pt>
                <c:pt idx="47">
                  <c:v>44.238</c:v>
                </c:pt>
                <c:pt idx="48">
                  <c:v>44.357999999999997</c:v>
                </c:pt>
                <c:pt idx="49">
                  <c:v>45.05</c:v>
                </c:pt>
              </c:numCache>
            </c:numRef>
          </c:val>
          <c:extLst>
            <c:ext xmlns:c16="http://schemas.microsoft.com/office/drawing/2014/chart" uri="{C3380CC4-5D6E-409C-BE32-E72D297353CC}">
              <c16:uniqueId val="{00000004-42FC-4095-80F3-BDF46A60150B}"/>
            </c:ext>
          </c:extLst>
        </c:ser>
        <c:ser>
          <c:idx val="4"/>
          <c:order val="6"/>
          <c:tx>
            <c:v>Foreign nonbank</c:v>
          </c:tx>
          <c:spPr>
            <a:solidFill>
              <a:schemeClr val="accent2">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ForeignNonbank'!$B$18:$BZ$18</c:f>
              <c:numCache>
                <c:formatCode>0.0</c:formatCode>
                <c:ptCount val="77"/>
                <c:pt idx="0">
                  <c:v>70.376999999999995</c:v>
                </c:pt>
                <c:pt idx="1">
                  <c:v>78.474999999999994</c:v>
                </c:pt>
                <c:pt idx="2">
                  <c:v>79.569999999999993</c:v>
                </c:pt>
                <c:pt idx="3">
                  <c:v>83.222999999999999</c:v>
                </c:pt>
                <c:pt idx="4">
                  <c:v>88.917000000000002</c:v>
                </c:pt>
                <c:pt idx="5">
                  <c:v>96.161000000000001</c:v>
                </c:pt>
                <c:pt idx="6">
                  <c:v>93.188999999999993</c:v>
                </c:pt>
                <c:pt idx="7">
                  <c:v>93.438999999999993</c:v>
                </c:pt>
                <c:pt idx="8">
                  <c:v>101.542</c:v>
                </c:pt>
                <c:pt idx="9">
                  <c:v>103.22</c:v>
                </c:pt>
                <c:pt idx="10">
                  <c:v>104.533</c:v>
                </c:pt>
                <c:pt idx="11">
                  <c:v>100.312</c:v>
                </c:pt>
                <c:pt idx="12">
                  <c:v>108.592</c:v>
                </c:pt>
                <c:pt idx="13">
                  <c:v>107.89</c:v>
                </c:pt>
                <c:pt idx="14">
                  <c:v>104.536</c:v>
                </c:pt>
                <c:pt idx="15">
                  <c:v>105.322</c:v>
                </c:pt>
                <c:pt idx="16">
                  <c:v>102.842</c:v>
                </c:pt>
                <c:pt idx="17">
                  <c:v>102.53700000000001</c:v>
                </c:pt>
                <c:pt idx="18">
                  <c:v>105.325</c:v>
                </c:pt>
                <c:pt idx="19">
                  <c:v>114.78400000000001</c:v>
                </c:pt>
                <c:pt idx="20">
                  <c:v>124.718</c:v>
                </c:pt>
                <c:pt idx="21">
                  <c:v>132.83699999999999</c:v>
                </c:pt>
                <c:pt idx="22">
                  <c:v>144.81800000000001</c:v>
                </c:pt>
                <c:pt idx="23">
                  <c:v>157.18700000000001</c:v>
                </c:pt>
                <c:pt idx="24">
                  <c:v>177.107</c:v>
                </c:pt>
                <c:pt idx="25">
                  <c:v>203.761</c:v>
                </c:pt>
                <c:pt idx="26">
                  <c:v>218.49100000000001</c:v>
                </c:pt>
                <c:pt idx="27">
                  <c:v>230.58600000000001</c:v>
                </c:pt>
                <c:pt idx="28">
                  <c:v>239.70699999999999</c:v>
                </c:pt>
                <c:pt idx="29">
                  <c:v>265.34199999999998</c:v>
                </c:pt>
                <c:pt idx="30">
                  <c:v>287.79199999999997</c:v>
                </c:pt>
                <c:pt idx="31">
                  <c:v>295.32799999999997</c:v>
                </c:pt>
                <c:pt idx="32">
                  <c:v>293.77600000000001</c:v>
                </c:pt>
                <c:pt idx="33">
                  <c:v>309.25</c:v>
                </c:pt>
                <c:pt idx="34">
                  <c:v>310.95499999999998</c:v>
                </c:pt>
                <c:pt idx="35">
                  <c:v>316.66399999999999</c:v>
                </c:pt>
                <c:pt idx="36">
                  <c:v>321.94900000000001</c:v>
                </c:pt>
                <c:pt idx="37">
                  <c:v>327.00200000000001</c:v>
                </c:pt>
                <c:pt idx="38">
                  <c:v>316.964</c:v>
                </c:pt>
                <c:pt idx="39">
                  <c:v>299.858</c:v>
                </c:pt>
                <c:pt idx="40">
                  <c:v>301.315</c:v>
                </c:pt>
                <c:pt idx="41">
                  <c:v>307.48599999999999</c:v>
                </c:pt>
                <c:pt idx="42">
                  <c:v>304.51799999999997</c:v>
                </c:pt>
                <c:pt idx="43">
                  <c:v>302.851</c:v>
                </c:pt>
                <c:pt idx="44">
                  <c:v>310.44799999999998</c:v>
                </c:pt>
                <c:pt idx="45">
                  <c:v>312.10899999999998</c:v>
                </c:pt>
                <c:pt idx="46">
                  <c:v>315.39100000000002</c:v>
                </c:pt>
                <c:pt idx="47">
                  <c:v>318.399</c:v>
                </c:pt>
                <c:pt idx="48">
                  <c:v>296.19400000000002</c:v>
                </c:pt>
                <c:pt idx="49">
                  <c:v>318.49200000000002</c:v>
                </c:pt>
              </c:numCache>
            </c:numRef>
          </c:val>
          <c:extLst>
            <c:ext xmlns:c16="http://schemas.microsoft.com/office/drawing/2014/chart" uri="{C3380CC4-5D6E-409C-BE32-E72D297353CC}">
              <c16:uniqueId val="{00000005-42FC-4095-80F3-BDF46A60150B}"/>
            </c:ext>
          </c:extLst>
        </c:ser>
        <c:dLbls>
          <c:showLegendKey val="0"/>
          <c:showVal val="0"/>
          <c:showCatName val="0"/>
          <c:showSerName val="0"/>
          <c:showPercent val="0"/>
          <c:showBubbleSize val="0"/>
        </c:dLbls>
        <c:axId val="991942528"/>
        <c:axId val="991944064"/>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FX!$B$44:$BZ$44</c:f>
              <c:numCache>
                <c:formatCode>0</c:formatCode>
                <c:ptCount val="77"/>
                <c:pt idx="0">
                  <c:v>48.700651262955652</c:v>
                </c:pt>
                <c:pt idx="1">
                  <c:v>48.26587109362621</c:v>
                </c:pt>
                <c:pt idx="2">
                  <c:v>47.260292161735713</c:v>
                </c:pt>
                <c:pt idx="3">
                  <c:v>45.322951995298205</c:v>
                </c:pt>
                <c:pt idx="4">
                  <c:v>46.482203790085912</c:v>
                </c:pt>
                <c:pt idx="5">
                  <c:v>47.533172623414735</c:v>
                </c:pt>
                <c:pt idx="6">
                  <c:v>46.521385779485449</c:v>
                </c:pt>
                <c:pt idx="7">
                  <c:v>46.702825308477145</c:v>
                </c:pt>
                <c:pt idx="8">
                  <c:v>48.500522231051008</c:v>
                </c:pt>
                <c:pt idx="9">
                  <c:v>48.907787734764732</c:v>
                </c:pt>
                <c:pt idx="10">
                  <c:v>48.136411213405395</c:v>
                </c:pt>
                <c:pt idx="11">
                  <c:v>47.151359825762057</c:v>
                </c:pt>
                <c:pt idx="12">
                  <c:v>47.146502561399942</c:v>
                </c:pt>
                <c:pt idx="13">
                  <c:v>45.295836461486537</c:v>
                </c:pt>
                <c:pt idx="14">
                  <c:v>44.263393941075677</c:v>
                </c:pt>
                <c:pt idx="15">
                  <c:v>44.187051778225495</c:v>
                </c:pt>
                <c:pt idx="16">
                  <c:v>42.649177974980027</c:v>
                </c:pt>
                <c:pt idx="17">
                  <c:v>42.463545107390878</c:v>
                </c:pt>
                <c:pt idx="18">
                  <c:v>42.576044354618276</c:v>
                </c:pt>
                <c:pt idx="19">
                  <c:v>46.611582670618688</c:v>
                </c:pt>
                <c:pt idx="20">
                  <c:v>48.365860228124326</c:v>
                </c:pt>
                <c:pt idx="21">
                  <c:v>48.294292679620391</c:v>
                </c:pt>
                <c:pt idx="22">
                  <c:v>49.527846315343069</c:v>
                </c:pt>
                <c:pt idx="23">
                  <c:v>49.809303520945775</c:v>
                </c:pt>
                <c:pt idx="24">
                  <c:v>50.627561177210175</c:v>
                </c:pt>
                <c:pt idx="25">
                  <c:v>52.754704004986088</c:v>
                </c:pt>
                <c:pt idx="26">
                  <c:v>53.693454753221836</c:v>
                </c:pt>
                <c:pt idx="27">
                  <c:v>53.135749978720625</c:v>
                </c:pt>
                <c:pt idx="28">
                  <c:v>54.088995117222638</c:v>
                </c:pt>
                <c:pt idx="29">
                  <c:v>53.901200584637145</c:v>
                </c:pt>
                <c:pt idx="30">
                  <c:v>54.091984159176377</c:v>
                </c:pt>
                <c:pt idx="31">
                  <c:v>54.1127160471761</c:v>
                </c:pt>
                <c:pt idx="32">
                  <c:v>53.917133476081311</c:v>
                </c:pt>
                <c:pt idx="33">
                  <c:v>54.705819034576479</c:v>
                </c:pt>
                <c:pt idx="34">
                  <c:v>53.721935658099341</c:v>
                </c:pt>
                <c:pt idx="35">
                  <c:v>53.71938369287038</c:v>
                </c:pt>
                <c:pt idx="36">
                  <c:v>55.532141225808616</c:v>
                </c:pt>
                <c:pt idx="37">
                  <c:v>56.572881262600148</c:v>
                </c:pt>
                <c:pt idx="38">
                  <c:v>56.491036850501594</c:v>
                </c:pt>
                <c:pt idx="39">
                  <c:v>55.698890324450304</c:v>
                </c:pt>
                <c:pt idx="40">
                  <c:v>48.519392925424498</c:v>
                </c:pt>
                <c:pt idx="41">
                  <c:v>48.700885081366572</c:v>
                </c:pt>
                <c:pt idx="42">
                  <c:v>48.936541552070686</c:v>
                </c:pt>
                <c:pt idx="43">
                  <c:v>50.246459579349278</c:v>
                </c:pt>
                <c:pt idx="44">
                  <c:v>50.959485195681175</c:v>
                </c:pt>
                <c:pt idx="45">
                  <c:v>51.111094560910118</c:v>
                </c:pt>
                <c:pt idx="46">
                  <c:v>51.818146661935046</c:v>
                </c:pt>
                <c:pt idx="47">
                  <c:v>51.386380703761979</c:v>
                </c:pt>
                <c:pt idx="48">
                  <c:v>52.061817927664968</c:v>
                </c:pt>
                <c:pt idx="49">
                  <c:v>53.783416900794897</c:v>
                </c:pt>
              </c:numCache>
            </c:numRef>
          </c:val>
          <c:smooth val="0"/>
          <c:extLst>
            <c:ext xmlns:c16="http://schemas.microsoft.com/office/drawing/2014/chart" uri="{C3380CC4-5D6E-409C-BE32-E72D297353CC}">
              <c16:uniqueId val="{00000006-42FC-4095-80F3-BDF46A60150B}"/>
            </c:ext>
          </c:extLst>
        </c:ser>
        <c:dLbls>
          <c:showLegendKey val="0"/>
          <c:showVal val="0"/>
          <c:showCatName val="0"/>
          <c:showSerName val="0"/>
          <c:showPercent val="0"/>
          <c:showBubbleSize val="0"/>
        </c:dLbls>
        <c:marker val="1"/>
        <c:smooth val="0"/>
        <c:axId val="991946624"/>
        <c:axId val="991970816"/>
      </c:lineChart>
      <c:dateAx>
        <c:axId val="991942528"/>
        <c:scaling>
          <c:orientation val="minMax"/>
          <c:min val="38077"/>
        </c:scaling>
        <c:delete val="0"/>
        <c:axPos val="b"/>
        <c:numFmt formatCode="yyyy" sourceLinked="0"/>
        <c:majorTickMark val="out"/>
        <c:minorTickMark val="none"/>
        <c:tickLblPos val="nextTo"/>
        <c:txPr>
          <a:bodyPr rot="-2700000" vert="horz"/>
          <a:lstStyle/>
          <a:p>
            <a:pPr>
              <a:defRPr/>
            </a:pPr>
            <a:endParaRPr lang="en-US"/>
          </a:p>
        </c:txPr>
        <c:crossAx val="991944064"/>
        <c:crosses val="autoZero"/>
        <c:auto val="1"/>
        <c:lblOffset val="100"/>
        <c:baseTimeUnit val="days"/>
        <c:majorUnit val="12"/>
        <c:majorTimeUnit val="months"/>
        <c:minorUnit val="12"/>
        <c:minorTimeUnit val="days"/>
      </c:dateAx>
      <c:valAx>
        <c:axId val="991944064"/>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991942528"/>
        <c:crosses val="autoZero"/>
        <c:crossBetween val="between"/>
      </c:valAx>
      <c:dateAx>
        <c:axId val="991946624"/>
        <c:scaling>
          <c:orientation val="minMax"/>
        </c:scaling>
        <c:delete val="1"/>
        <c:axPos val="b"/>
        <c:numFmt formatCode="m/d/yyyy" sourceLinked="1"/>
        <c:majorTickMark val="out"/>
        <c:minorTickMark val="none"/>
        <c:tickLblPos val="none"/>
        <c:crossAx val="991970816"/>
        <c:crosses val="autoZero"/>
        <c:auto val="1"/>
        <c:lblOffset val="100"/>
        <c:baseTimeUnit val="days"/>
      </c:dateAx>
      <c:valAx>
        <c:axId val="991970816"/>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991946624"/>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8039450774660254"/>
          <c:y val="0.15336648396608948"/>
          <c:w val="0.66620312598432552"/>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DomesticCentralBank'!$B$19:$BZ$19</c:f>
              <c:numCache>
                <c:formatCode>0.0</c:formatCode>
                <c:ptCount val="7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00-E879-4A7A-B4F7-AC4B9B2E1051}"/>
            </c:ext>
          </c:extLst>
        </c:ser>
        <c:ser>
          <c:idx val="6"/>
          <c:order val="2"/>
          <c:tx>
            <c:v>Domestic bank</c:v>
          </c:tx>
          <c:spPr>
            <a:solidFill>
              <a:schemeClr val="accent1"/>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DomesticBank'!$B$19:$BZ$19</c:f>
              <c:numCache>
                <c:formatCode>0.0</c:formatCode>
                <c:ptCount val="77"/>
                <c:pt idx="0">
                  <c:v>2.85</c:v>
                </c:pt>
                <c:pt idx="1">
                  <c:v>3.11</c:v>
                </c:pt>
                <c:pt idx="2">
                  <c:v>2.74</c:v>
                </c:pt>
                <c:pt idx="3">
                  <c:v>2.2200000000000002</c:v>
                </c:pt>
                <c:pt idx="4">
                  <c:v>1.56</c:v>
                </c:pt>
                <c:pt idx="5">
                  <c:v>2</c:v>
                </c:pt>
                <c:pt idx="6">
                  <c:v>2.48</c:v>
                </c:pt>
                <c:pt idx="7">
                  <c:v>2.5499999999999998</c:v>
                </c:pt>
                <c:pt idx="8">
                  <c:v>2.12</c:v>
                </c:pt>
                <c:pt idx="9">
                  <c:v>1.63</c:v>
                </c:pt>
                <c:pt idx="10">
                  <c:v>1.65</c:v>
                </c:pt>
                <c:pt idx="11">
                  <c:v>3.54</c:v>
                </c:pt>
                <c:pt idx="12">
                  <c:v>6.62</c:v>
                </c:pt>
                <c:pt idx="13">
                  <c:v>8.4</c:v>
                </c:pt>
                <c:pt idx="14">
                  <c:v>8.64</c:v>
                </c:pt>
                <c:pt idx="15">
                  <c:v>9.57</c:v>
                </c:pt>
                <c:pt idx="16">
                  <c:v>10.119999999999999</c:v>
                </c:pt>
                <c:pt idx="17">
                  <c:v>11.06</c:v>
                </c:pt>
                <c:pt idx="18">
                  <c:v>11.52</c:v>
                </c:pt>
                <c:pt idx="19">
                  <c:v>17.27</c:v>
                </c:pt>
                <c:pt idx="20">
                  <c:v>29.31</c:v>
                </c:pt>
                <c:pt idx="21">
                  <c:v>36.74</c:v>
                </c:pt>
                <c:pt idx="22">
                  <c:v>43.01</c:v>
                </c:pt>
                <c:pt idx="23">
                  <c:v>46.82</c:v>
                </c:pt>
                <c:pt idx="24">
                  <c:v>50.71</c:v>
                </c:pt>
                <c:pt idx="25">
                  <c:v>52.68</c:v>
                </c:pt>
                <c:pt idx="26">
                  <c:v>54.13</c:v>
                </c:pt>
                <c:pt idx="27">
                  <c:v>61.37</c:v>
                </c:pt>
                <c:pt idx="28">
                  <c:v>61.49</c:v>
                </c:pt>
                <c:pt idx="29">
                  <c:v>67.27</c:v>
                </c:pt>
                <c:pt idx="30">
                  <c:v>65.2</c:v>
                </c:pt>
                <c:pt idx="31">
                  <c:v>69.81</c:v>
                </c:pt>
                <c:pt idx="32">
                  <c:v>80.97</c:v>
                </c:pt>
                <c:pt idx="33">
                  <c:v>80.62</c:v>
                </c:pt>
                <c:pt idx="34">
                  <c:v>78.36</c:v>
                </c:pt>
                <c:pt idx="35">
                  <c:v>78.86</c:v>
                </c:pt>
                <c:pt idx="36">
                  <c:v>73.180000000000007</c:v>
                </c:pt>
                <c:pt idx="37">
                  <c:v>74.64</c:v>
                </c:pt>
                <c:pt idx="38">
                  <c:v>75.12</c:v>
                </c:pt>
                <c:pt idx="39">
                  <c:v>80.239999999999995</c:v>
                </c:pt>
                <c:pt idx="40">
                  <c:v>81.92</c:v>
                </c:pt>
                <c:pt idx="41">
                  <c:v>80.5</c:v>
                </c:pt>
                <c:pt idx="42">
                  <c:v>81.37</c:v>
                </c:pt>
                <c:pt idx="43">
                  <c:v>85.54</c:v>
                </c:pt>
                <c:pt idx="44">
                  <c:v>90.31</c:v>
                </c:pt>
                <c:pt idx="45">
                  <c:v>87.78</c:v>
                </c:pt>
                <c:pt idx="46">
                  <c:v>87.71</c:v>
                </c:pt>
                <c:pt idx="47">
                  <c:v>89.64</c:v>
                </c:pt>
                <c:pt idx="48">
                  <c:v>90.34</c:v>
                </c:pt>
                <c:pt idx="49">
                  <c:v>90.99</c:v>
                </c:pt>
              </c:numCache>
            </c:numRef>
          </c:val>
          <c:extLst>
            <c:ext xmlns:c16="http://schemas.microsoft.com/office/drawing/2014/chart" uri="{C3380CC4-5D6E-409C-BE32-E72D297353CC}">
              <c16:uniqueId val="{00000001-E879-4A7A-B4F7-AC4B9B2E1051}"/>
            </c:ext>
          </c:extLst>
        </c:ser>
        <c:ser>
          <c:idx val="1"/>
          <c:order val="3"/>
          <c:tx>
            <c:v>Domestic nonbank</c:v>
          </c:tx>
          <c:spPr>
            <a:solidFill>
              <a:schemeClr val="accent1">
                <a:lumMod val="20000"/>
                <a:lumOff val="8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DomesticNonbank'!$B$19:$BZ$19</c:f>
              <c:numCache>
                <c:formatCode>0.0</c:formatCode>
                <c:ptCount val="77"/>
                <c:pt idx="0">
                  <c:v>8.3160000000000007</c:v>
                </c:pt>
                <c:pt idx="1">
                  <c:v>9.3369999999999997</c:v>
                </c:pt>
                <c:pt idx="2">
                  <c:v>9.9779999999999998</c:v>
                </c:pt>
                <c:pt idx="3">
                  <c:v>8.7729999999999997</c:v>
                </c:pt>
                <c:pt idx="4">
                  <c:v>6.4470000000000001</c:v>
                </c:pt>
                <c:pt idx="5">
                  <c:v>7.9269999999999996</c:v>
                </c:pt>
                <c:pt idx="6">
                  <c:v>5.8419999999999996</c:v>
                </c:pt>
                <c:pt idx="7">
                  <c:v>6.2030000000000003</c:v>
                </c:pt>
                <c:pt idx="8">
                  <c:v>5.4649999999999999</c:v>
                </c:pt>
                <c:pt idx="9">
                  <c:v>4.8540000000000001</c:v>
                </c:pt>
                <c:pt idx="10">
                  <c:v>5.4560000000000004</c:v>
                </c:pt>
                <c:pt idx="11">
                  <c:v>5.859</c:v>
                </c:pt>
                <c:pt idx="12">
                  <c:v>5.2</c:v>
                </c:pt>
                <c:pt idx="13">
                  <c:v>5.2439999999999998</c:v>
                </c:pt>
                <c:pt idx="14">
                  <c:v>4.9820000000000002</c:v>
                </c:pt>
                <c:pt idx="15">
                  <c:v>9.0139999999999993</c:v>
                </c:pt>
                <c:pt idx="16">
                  <c:v>6.1189999999999998</c:v>
                </c:pt>
                <c:pt idx="17">
                  <c:v>6.1820000000000004</c:v>
                </c:pt>
                <c:pt idx="18">
                  <c:v>6.6440000000000001</c:v>
                </c:pt>
                <c:pt idx="19">
                  <c:v>11.545999999999999</c:v>
                </c:pt>
                <c:pt idx="20">
                  <c:v>10</c:v>
                </c:pt>
                <c:pt idx="21">
                  <c:v>9.9139999999999997</c:v>
                </c:pt>
                <c:pt idx="22">
                  <c:v>12.244</c:v>
                </c:pt>
                <c:pt idx="23">
                  <c:v>14.561999999999999</c:v>
                </c:pt>
                <c:pt idx="24">
                  <c:v>12.204000000000001</c:v>
                </c:pt>
                <c:pt idx="25">
                  <c:v>15.548</c:v>
                </c:pt>
                <c:pt idx="26">
                  <c:v>17.21</c:v>
                </c:pt>
                <c:pt idx="27">
                  <c:v>19.47</c:v>
                </c:pt>
                <c:pt idx="28">
                  <c:v>19.93</c:v>
                </c:pt>
                <c:pt idx="29">
                  <c:v>19.934999999999999</c:v>
                </c:pt>
                <c:pt idx="30">
                  <c:v>22.221</c:v>
                </c:pt>
                <c:pt idx="31">
                  <c:v>27.661000000000001</c:v>
                </c:pt>
                <c:pt idx="32">
                  <c:v>25.382000000000001</c:v>
                </c:pt>
                <c:pt idx="33">
                  <c:v>25.445</c:v>
                </c:pt>
                <c:pt idx="34">
                  <c:v>23.512</c:v>
                </c:pt>
                <c:pt idx="35">
                  <c:v>30.265000000000001</c:v>
                </c:pt>
                <c:pt idx="36">
                  <c:v>28.635000000000002</c:v>
                </c:pt>
                <c:pt idx="37">
                  <c:v>28.85</c:v>
                </c:pt>
                <c:pt idx="38">
                  <c:v>29.364000000000001</c:v>
                </c:pt>
                <c:pt idx="39">
                  <c:v>26.521999999999998</c:v>
                </c:pt>
                <c:pt idx="40">
                  <c:v>29.919</c:v>
                </c:pt>
                <c:pt idx="41">
                  <c:v>30.265000000000001</c:v>
                </c:pt>
                <c:pt idx="42">
                  <c:v>31.721</c:v>
                </c:pt>
                <c:pt idx="43">
                  <c:v>32.576999999999998</c:v>
                </c:pt>
                <c:pt idx="44">
                  <c:v>30.385999999999999</c:v>
                </c:pt>
                <c:pt idx="45">
                  <c:v>36.435000000000002</c:v>
                </c:pt>
                <c:pt idx="46">
                  <c:v>37.082000000000001</c:v>
                </c:pt>
                <c:pt idx="47">
                  <c:v>38.874000000000002</c:v>
                </c:pt>
                <c:pt idx="48">
                  <c:v>34.868000000000002</c:v>
                </c:pt>
                <c:pt idx="49">
                  <c:v>38.488</c:v>
                </c:pt>
              </c:numCache>
            </c:numRef>
          </c:val>
          <c:extLst>
            <c:ext xmlns:c16="http://schemas.microsoft.com/office/drawing/2014/chart" uri="{C3380CC4-5D6E-409C-BE32-E72D297353CC}">
              <c16:uniqueId val="{00000002-E879-4A7A-B4F7-AC4B9B2E1051}"/>
            </c:ext>
          </c:extLst>
        </c:ser>
        <c:ser>
          <c:idx val="5"/>
          <c:order val="4"/>
          <c:tx>
            <c:v>Foreign official sector</c:v>
          </c:tx>
          <c:spPr>
            <a:solidFill>
              <a:schemeClr val="accent3">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ForeignOfficial'!$B$19:$BZ$19</c:f>
              <c:numCache>
                <c:formatCode>0.0</c:formatCode>
                <c:ptCount val="77"/>
                <c:pt idx="0">
                  <c:v>22.981000000000002</c:v>
                </c:pt>
                <c:pt idx="1">
                  <c:v>23.666</c:v>
                </c:pt>
                <c:pt idx="2">
                  <c:v>25.306999999999999</c:v>
                </c:pt>
                <c:pt idx="3">
                  <c:v>25.707000000000001</c:v>
                </c:pt>
                <c:pt idx="4">
                  <c:v>25.334</c:v>
                </c:pt>
                <c:pt idx="5">
                  <c:v>25.72</c:v>
                </c:pt>
                <c:pt idx="6">
                  <c:v>25.675999999999998</c:v>
                </c:pt>
                <c:pt idx="7">
                  <c:v>27.195</c:v>
                </c:pt>
                <c:pt idx="8">
                  <c:v>26.364000000000001</c:v>
                </c:pt>
                <c:pt idx="9">
                  <c:v>26.061</c:v>
                </c:pt>
                <c:pt idx="10">
                  <c:v>25.600999999999999</c:v>
                </c:pt>
                <c:pt idx="11">
                  <c:v>24.257999999999999</c:v>
                </c:pt>
                <c:pt idx="12">
                  <c:v>23.861999999999998</c:v>
                </c:pt>
                <c:pt idx="13">
                  <c:v>22.074999999999999</c:v>
                </c:pt>
                <c:pt idx="14">
                  <c:v>23.512</c:v>
                </c:pt>
                <c:pt idx="15">
                  <c:v>25.456</c:v>
                </c:pt>
                <c:pt idx="16">
                  <c:v>25.933</c:v>
                </c:pt>
                <c:pt idx="17">
                  <c:v>25.48</c:v>
                </c:pt>
                <c:pt idx="18">
                  <c:v>26.792000000000002</c:v>
                </c:pt>
                <c:pt idx="19">
                  <c:v>29.53</c:v>
                </c:pt>
                <c:pt idx="20">
                  <c:v>31.693999999999999</c:v>
                </c:pt>
                <c:pt idx="21">
                  <c:v>30.326000000000001</c:v>
                </c:pt>
                <c:pt idx="22">
                  <c:v>40.174999999999997</c:v>
                </c:pt>
                <c:pt idx="23">
                  <c:v>43.027000000000001</c:v>
                </c:pt>
                <c:pt idx="24">
                  <c:v>51.368000000000002</c:v>
                </c:pt>
                <c:pt idx="25">
                  <c:v>55.91</c:v>
                </c:pt>
                <c:pt idx="26">
                  <c:v>59.59</c:v>
                </c:pt>
                <c:pt idx="27">
                  <c:v>60.542999999999999</c:v>
                </c:pt>
                <c:pt idx="28">
                  <c:v>61.551000000000002</c:v>
                </c:pt>
                <c:pt idx="29">
                  <c:v>64.591999999999999</c:v>
                </c:pt>
                <c:pt idx="30">
                  <c:v>66.150000000000006</c:v>
                </c:pt>
                <c:pt idx="31">
                  <c:v>69.399000000000001</c:v>
                </c:pt>
                <c:pt idx="32">
                  <c:v>69.167000000000002</c:v>
                </c:pt>
                <c:pt idx="33">
                  <c:v>72.039000000000001</c:v>
                </c:pt>
                <c:pt idx="34">
                  <c:v>72.308000000000007</c:v>
                </c:pt>
                <c:pt idx="35">
                  <c:v>70.662999999999997</c:v>
                </c:pt>
                <c:pt idx="36">
                  <c:v>69.643000000000001</c:v>
                </c:pt>
                <c:pt idx="37">
                  <c:v>68.45</c:v>
                </c:pt>
                <c:pt idx="38">
                  <c:v>67.846999999999994</c:v>
                </c:pt>
                <c:pt idx="39">
                  <c:v>69.738</c:v>
                </c:pt>
                <c:pt idx="40">
                  <c:v>67.349000000000004</c:v>
                </c:pt>
                <c:pt idx="41">
                  <c:v>66.049000000000007</c:v>
                </c:pt>
                <c:pt idx="42">
                  <c:v>64.644999999999996</c:v>
                </c:pt>
                <c:pt idx="43">
                  <c:v>64.468000000000004</c:v>
                </c:pt>
                <c:pt idx="44">
                  <c:v>56.36</c:v>
                </c:pt>
                <c:pt idx="45">
                  <c:v>59.194000000000003</c:v>
                </c:pt>
                <c:pt idx="46">
                  <c:v>57.938000000000002</c:v>
                </c:pt>
                <c:pt idx="47">
                  <c:v>59.593000000000004</c:v>
                </c:pt>
                <c:pt idx="48">
                  <c:v>58.338000000000001</c:v>
                </c:pt>
                <c:pt idx="49">
                  <c:v>58.162999999999997</c:v>
                </c:pt>
              </c:numCache>
            </c:numRef>
          </c:val>
          <c:extLst>
            <c:ext xmlns:c16="http://schemas.microsoft.com/office/drawing/2014/chart" uri="{C3380CC4-5D6E-409C-BE32-E72D297353CC}">
              <c16:uniqueId val="{00000003-E879-4A7A-B4F7-AC4B9B2E1051}"/>
            </c:ext>
          </c:extLst>
        </c:ser>
        <c:ser>
          <c:idx val="3"/>
          <c:order val="5"/>
          <c:tx>
            <c:v>Foreign bank</c:v>
          </c:tx>
          <c:spPr>
            <a:solidFill>
              <a:srgbClr val="FF000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ForeignBank'!$B$19:$BZ$19</c:f>
              <c:numCache>
                <c:formatCode>0.0</c:formatCode>
                <c:ptCount val="77"/>
                <c:pt idx="0">
                  <c:v>1.9890000000000001</c:v>
                </c:pt>
                <c:pt idx="1">
                  <c:v>1.9850000000000001</c:v>
                </c:pt>
                <c:pt idx="2">
                  <c:v>2.0179999999999998</c:v>
                </c:pt>
                <c:pt idx="3">
                  <c:v>1.931</c:v>
                </c:pt>
                <c:pt idx="4">
                  <c:v>1.798</c:v>
                </c:pt>
                <c:pt idx="5">
                  <c:v>2.1259999999999999</c:v>
                </c:pt>
                <c:pt idx="6">
                  <c:v>2.0960000000000001</c:v>
                </c:pt>
                <c:pt idx="7">
                  <c:v>1.9350000000000001</c:v>
                </c:pt>
                <c:pt idx="8">
                  <c:v>1.8580000000000001</c:v>
                </c:pt>
                <c:pt idx="9">
                  <c:v>1.8839999999999999</c:v>
                </c:pt>
                <c:pt idx="10">
                  <c:v>1.8640000000000001</c:v>
                </c:pt>
                <c:pt idx="11">
                  <c:v>1.7849999999999999</c:v>
                </c:pt>
                <c:pt idx="12">
                  <c:v>1.7789999999999999</c:v>
                </c:pt>
                <c:pt idx="13">
                  <c:v>1.702</c:v>
                </c:pt>
                <c:pt idx="14">
                  <c:v>1.7609999999999999</c:v>
                </c:pt>
                <c:pt idx="15">
                  <c:v>1.8440000000000001</c:v>
                </c:pt>
                <c:pt idx="16">
                  <c:v>2.1960000000000002</c:v>
                </c:pt>
                <c:pt idx="17">
                  <c:v>2.145</c:v>
                </c:pt>
                <c:pt idx="18">
                  <c:v>2.1989999999999998</c:v>
                </c:pt>
                <c:pt idx="19">
                  <c:v>2.1349999999999998</c:v>
                </c:pt>
                <c:pt idx="20">
                  <c:v>2.27</c:v>
                </c:pt>
                <c:pt idx="21">
                  <c:v>2.2759999999999998</c:v>
                </c:pt>
                <c:pt idx="22">
                  <c:v>2.5529999999999999</c:v>
                </c:pt>
                <c:pt idx="23">
                  <c:v>2.8159999999999998</c:v>
                </c:pt>
                <c:pt idx="24">
                  <c:v>3.9790000000000001</c:v>
                </c:pt>
                <c:pt idx="25">
                  <c:v>3.91</c:v>
                </c:pt>
                <c:pt idx="26">
                  <c:v>3.395</c:v>
                </c:pt>
                <c:pt idx="27">
                  <c:v>3.661</c:v>
                </c:pt>
                <c:pt idx="28">
                  <c:v>4.234</c:v>
                </c:pt>
                <c:pt idx="29">
                  <c:v>6.2480000000000002</c:v>
                </c:pt>
                <c:pt idx="30">
                  <c:v>5.8559999999999999</c:v>
                </c:pt>
                <c:pt idx="31">
                  <c:v>5.2690000000000001</c:v>
                </c:pt>
                <c:pt idx="32">
                  <c:v>6.9930000000000003</c:v>
                </c:pt>
                <c:pt idx="33">
                  <c:v>6.133</c:v>
                </c:pt>
                <c:pt idx="34">
                  <c:v>7.19</c:v>
                </c:pt>
                <c:pt idx="35">
                  <c:v>8.4169999999999998</c:v>
                </c:pt>
                <c:pt idx="36">
                  <c:v>11.542999999999999</c:v>
                </c:pt>
                <c:pt idx="37">
                  <c:v>12.032999999999999</c:v>
                </c:pt>
                <c:pt idx="38">
                  <c:v>13.053000000000001</c:v>
                </c:pt>
                <c:pt idx="39">
                  <c:v>12.855</c:v>
                </c:pt>
                <c:pt idx="40">
                  <c:v>13.574999999999999</c:v>
                </c:pt>
                <c:pt idx="41">
                  <c:v>14.44</c:v>
                </c:pt>
                <c:pt idx="42">
                  <c:v>14.542999999999999</c:v>
                </c:pt>
                <c:pt idx="43">
                  <c:v>16.114000000000001</c:v>
                </c:pt>
                <c:pt idx="44">
                  <c:v>15.994</c:v>
                </c:pt>
                <c:pt idx="45">
                  <c:v>14.52</c:v>
                </c:pt>
                <c:pt idx="46">
                  <c:v>14.553000000000001</c:v>
                </c:pt>
                <c:pt idx="47">
                  <c:v>16.393999999999998</c:v>
                </c:pt>
                <c:pt idx="48">
                  <c:v>16.731999999999999</c:v>
                </c:pt>
                <c:pt idx="49">
                  <c:v>16.428000000000001</c:v>
                </c:pt>
              </c:numCache>
            </c:numRef>
          </c:val>
          <c:extLst>
            <c:ext xmlns:c16="http://schemas.microsoft.com/office/drawing/2014/chart" uri="{C3380CC4-5D6E-409C-BE32-E72D297353CC}">
              <c16:uniqueId val="{00000004-E879-4A7A-B4F7-AC4B9B2E1051}"/>
            </c:ext>
          </c:extLst>
        </c:ser>
        <c:ser>
          <c:idx val="4"/>
          <c:order val="6"/>
          <c:tx>
            <c:v>Foreign nonbank</c:v>
          </c:tx>
          <c:spPr>
            <a:solidFill>
              <a:schemeClr val="accent2">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ForeignNonbank'!$B$19:$BZ$19</c:f>
              <c:numCache>
                <c:formatCode>0.0</c:formatCode>
                <c:ptCount val="77"/>
                <c:pt idx="0">
                  <c:v>7.9560000000000004</c:v>
                </c:pt>
                <c:pt idx="1">
                  <c:v>7.9390000000000001</c:v>
                </c:pt>
                <c:pt idx="2">
                  <c:v>8.0719999999999992</c:v>
                </c:pt>
                <c:pt idx="3">
                  <c:v>7.7249999999999996</c:v>
                </c:pt>
                <c:pt idx="4">
                  <c:v>7.1909999999999998</c:v>
                </c:pt>
                <c:pt idx="5">
                  <c:v>8.5039999999999996</c:v>
                </c:pt>
                <c:pt idx="6">
                  <c:v>8.3819999999999997</c:v>
                </c:pt>
                <c:pt idx="7">
                  <c:v>7.742</c:v>
                </c:pt>
                <c:pt idx="8">
                  <c:v>7.4329999999999998</c:v>
                </c:pt>
                <c:pt idx="9">
                  <c:v>7.5350000000000001</c:v>
                </c:pt>
                <c:pt idx="10">
                  <c:v>7.4560000000000004</c:v>
                </c:pt>
                <c:pt idx="11">
                  <c:v>7.141</c:v>
                </c:pt>
                <c:pt idx="12">
                  <c:v>7.1150000000000002</c:v>
                </c:pt>
                <c:pt idx="13">
                  <c:v>6.8090000000000002</c:v>
                </c:pt>
                <c:pt idx="14">
                  <c:v>7.0439999999999996</c:v>
                </c:pt>
                <c:pt idx="15">
                  <c:v>7.3760000000000003</c:v>
                </c:pt>
                <c:pt idx="16">
                  <c:v>8.7859999999999996</c:v>
                </c:pt>
                <c:pt idx="17">
                  <c:v>8.5809999999999995</c:v>
                </c:pt>
                <c:pt idx="18">
                  <c:v>8.798</c:v>
                </c:pt>
                <c:pt idx="19">
                  <c:v>8.5389999999999997</c:v>
                </c:pt>
                <c:pt idx="20">
                  <c:v>9.0790000000000006</c:v>
                </c:pt>
                <c:pt idx="21">
                  <c:v>9.1050000000000004</c:v>
                </c:pt>
                <c:pt idx="22">
                  <c:v>10.211</c:v>
                </c:pt>
                <c:pt idx="23">
                  <c:v>11.266</c:v>
                </c:pt>
                <c:pt idx="24">
                  <c:v>15.914</c:v>
                </c:pt>
                <c:pt idx="25">
                  <c:v>15.64</c:v>
                </c:pt>
                <c:pt idx="26">
                  <c:v>13.581</c:v>
                </c:pt>
                <c:pt idx="27">
                  <c:v>14.643000000000001</c:v>
                </c:pt>
                <c:pt idx="28">
                  <c:v>16.937000000000001</c:v>
                </c:pt>
                <c:pt idx="29">
                  <c:v>24.992000000000001</c:v>
                </c:pt>
                <c:pt idx="30">
                  <c:v>23.425000000000001</c:v>
                </c:pt>
                <c:pt idx="31">
                  <c:v>21.077000000000002</c:v>
                </c:pt>
                <c:pt idx="32">
                  <c:v>27.972000000000001</c:v>
                </c:pt>
                <c:pt idx="33">
                  <c:v>24.533000000000001</c:v>
                </c:pt>
                <c:pt idx="34">
                  <c:v>28.76</c:v>
                </c:pt>
                <c:pt idx="35">
                  <c:v>33.667999999999999</c:v>
                </c:pt>
                <c:pt idx="36">
                  <c:v>46.173000000000002</c:v>
                </c:pt>
                <c:pt idx="37">
                  <c:v>48.133000000000003</c:v>
                </c:pt>
                <c:pt idx="38">
                  <c:v>52.210999999999999</c:v>
                </c:pt>
                <c:pt idx="39">
                  <c:v>51.420999999999999</c:v>
                </c:pt>
                <c:pt idx="40">
                  <c:v>54.298000000000002</c:v>
                </c:pt>
                <c:pt idx="41">
                  <c:v>57.76</c:v>
                </c:pt>
                <c:pt idx="42">
                  <c:v>58.173000000000002</c:v>
                </c:pt>
                <c:pt idx="43">
                  <c:v>64.454999999999998</c:v>
                </c:pt>
                <c:pt idx="44">
                  <c:v>63.975999999999999</c:v>
                </c:pt>
                <c:pt idx="45">
                  <c:v>58.082000000000001</c:v>
                </c:pt>
                <c:pt idx="46">
                  <c:v>58.213999999999999</c:v>
                </c:pt>
                <c:pt idx="47">
                  <c:v>65.575999999999993</c:v>
                </c:pt>
                <c:pt idx="48">
                  <c:v>66.930000000000007</c:v>
                </c:pt>
                <c:pt idx="49">
                  <c:v>65.710999999999999</c:v>
                </c:pt>
              </c:numCache>
            </c:numRef>
          </c:val>
          <c:extLst>
            <c:ext xmlns:c16="http://schemas.microsoft.com/office/drawing/2014/chart" uri="{C3380CC4-5D6E-409C-BE32-E72D297353CC}">
              <c16:uniqueId val="{00000005-E879-4A7A-B4F7-AC4B9B2E1051}"/>
            </c:ext>
          </c:extLst>
        </c:ser>
        <c:dLbls>
          <c:showLegendKey val="0"/>
          <c:showVal val="0"/>
          <c:showCatName val="0"/>
          <c:showSerName val="0"/>
          <c:showPercent val="0"/>
          <c:showBubbleSize val="0"/>
        </c:dLbls>
        <c:axId val="1019634048"/>
        <c:axId val="1019636352"/>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FX!$B$45:$BZ$45</c:f>
              <c:numCache>
                <c:formatCode>0</c:formatCode>
                <c:ptCount val="77"/>
                <c:pt idx="0">
                  <c:v>21.209000524293049</c:v>
                </c:pt>
                <c:pt idx="1">
                  <c:v>21.026522884951788</c:v>
                </c:pt>
                <c:pt idx="2">
                  <c:v>20.65539357098702</c:v>
                </c:pt>
                <c:pt idx="3">
                  <c:v>18.63604933507003</c:v>
                </c:pt>
                <c:pt idx="4">
                  <c:v>16.408304390969985</c:v>
                </c:pt>
                <c:pt idx="5">
                  <c:v>17.269636673035585</c:v>
                </c:pt>
                <c:pt idx="6">
                  <c:v>15.961800035170956</c:v>
                </c:pt>
                <c:pt idx="7">
                  <c:v>15.706584414556147</c:v>
                </c:pt>
                <c:pt idx="8">
                  <c:v>14.349583513091959</c:v>
                </c:pt>
                <c:pt idx="9">
                  <c:v>13.355813849865372</c:v>
                </c:pt>
                <c:pt idx="10">
                  <c:v>12.814412337751435</c:v>
                </c:pt>
                <c:pt idx="11">
                  <c:v>12.271702919851068</c:v>
                </c:pt>
                <c:pt idx="12">
                  <c:v>12.386806346736321</c:v>
                </c:pt>
                <c:pt idx="13">
                  <c:v>11.755100739098889</c:v>
                </c:pt>
                <c:pt idx="14">
                  <c:v>11.639872197349185</c:v>
                </c:pt>
                <c:pt idx="15">
                  <c:v>12.733910648451435</c:v>
                </c:pt>
                <c:pt idx="16">
                  <c:v>12.104446954446498</c:v>
                </c:pt>
                <c:pt idx="17">
                  <c:v>11.485245105517963</c:v>
                </c:pt>
                <c:pt idx="18">
                  <c:v>11.253964837896712</c:v>
                </c:pt>
                <c:pt idx="19">
                  <c:v>13.162060989074902</c:v>
                </c:pt>
                <c:pt idx="20">
                  <c:v>15.708549672486999</c:v>
                </c:pt>
                <c:pt idx="21">
                  <c:v>16.92510726325467</c:v>
                </c:pt>
                <c:pt idx="22">
                  <c:v>21.037985513587092</c:v>
                </c:pt>
                <c:pt idx="23">
                  <c:v>23.209760951492974</c:v>
                </c:pt>
                <c:pt idx="24">
                  <c:v>26.032626516029016</c:v>
                </c:pt>
                <c:pt idx="25">
                  <c:v>27.576330420664146</c:v>
                </c:pt>
                <c:pt idx="26">
                  <c:v>27.905928078185731</c:v>
                </c:pt>
                <c:pt idx="27">
                  <c:v>29.910523299155994</c:v>
                </c:pt>
                <c:pt idx="28">
                  <c:v>30.371581989689993</c:v>
                </c:pt>
                <c:pt idx="29">
                  <c:v>33.502140596658144</c:v>
                </c:pt>
                <c:pt idx="30">
                  <c:v>32.796904903260291</c:v>
                </c:pt>
                <c:pt idx="31">
                  <c:v>34.191836431332021</c:v>
                </c:pt>
                <c:pt idx="32">
                  <c:v>37.022123489101837</c:v>
                </c:pt>
                <c:pt idx="33">
                  <c:v>36.114725597889546</c:v>
                </c:pt>
                <c:pt idx="34">
                  <c:v>35.842040984808946</c:v>
                </c:pt>
                <c:pt idx="35">
                  <c:v>37.266497359616231</c:v>
                </c:pt>
                <c:pt idx="36">
                  <c:v>37.993527776350192</c:v>
                </c:pt>
                <c:pt idx="37">
                  <c:v>38.004450382654312</c:v>
                </c:pt>
                <c:pt idx="38">
                  <c:v>38.169423399456363</c:v>
                </c:pt>
                <c:pt idx="39">
                  <c:v>37.771563841269042</c:v>
                </c:pt>
                <c:pt idx="40">
                  <c:v>38.275435761659168</c:v>
                </c:pt>
                <c:pt idx="41">
                  <c:v>38.10032513483533</c:v>
                </c:pt>
                <c:pt idx="42">
                  <c:v>37.884391979379693</c:v>
                </c:pt>
                <c:pt idx="43">
                  <c:v>39.419183105469486</c:v>
                </c:pt>
                <c:pt idx="44">
                  <c:v>37.879775751180482</c:v>
                </c:pt>
                <c:pt idx="45">
                  <c:v>37.374290502662802</c:v>
                </c:pt>
                <c:pt idx="46">
                  <c:v>36.568453173260515</c:v>
                </c:pt>
                <c:pt idx="47">
                  <c:v>37.88787836702285</c:v>
                </c:pt>
                <c:pt idx="48">
                  <c:v>37.166451074483625</c:v>
                </c:pt>
                <c:pt idx="49">
                  <c:v>36.705047932364074</c:v>
                </c:pt>
              </c:numCache>
            </c:numRef>
          </c:val>
          <c:smooth val="0"/>
          <c:extLst>
            <c:ext xmlns:c16="http://schemas.microsoft.com/office/drawing/2014/chart" uri="{C3380CC4-5D6E-409C-BE32-E72D297353CC}">
              <c16:uniqueId val="{00000006-E879-4A7A-B4F7-AC4B9B2E1051}"/>
            </c:ext>
          </c:extLst>
        </c:ser>
        <c:dLbls>
          <c:showLegendKey val="0"/>
          <c:showVal val="0"/>
          <c:showCatName val="0"/>
          <c:showSerName val="0"/>
          <c:showPercent val="0"/>
          <c:showBubbleSize val="0"/>
        </c:dLbls>
        <c:marker val="1"/>
        <c:smooth val="0"/>
        <c:axId val="1021317888"/>
        <c:axId val="1021319424"/>
      </c:lineChart>
      <c:dateAx>
        <c:axId val="1019634048"/>
        <c:scaling>
          <c:orientation val="minMax"/>
        </c:scaling>
        <c:delete val="0"/>
        <c:axPos val="b"/>
        <c:numFmt formatCode="yyyy" sourceLinked="0"/>
        <c:majorTickMark val="out"/>
        <c:minorTickMark val="none"/>
        <c:tickLblPos val="nextTo"/>
        <c:txPr>
          <a:bodyPr rot="-2700000" vert="horz"/>
          <a:lstStyle/>
          <a:p>
            <a:pPr>
              <a:defRPr/>
            </a:pPr>
            <a:endParaRPr lang="en-US"/>
          </a:p>
        </c:txPr>
        <c:crossAx val="1019636352"/>
        <c:crosses val="autoZero"/>
        <c:auto val="1"/>
        <c:lblOffset val="100"/>
        <c:baseTimeUnit val="days"/>
        <c:majorUnit val="12"/>
        <c:majorTimeUnit val="months"/>
        <c:minorUnit val="12"/>
        <c:minorTimeUnit val="days"/>
      </c:dateAx>
      <c:valAx>
        <c:axId val="1019636352"/>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1019634048"/>
        <c:crosses val="autoZero"/>
        <c:crossBetween val="between"/>
      </c:valAx>
      <c:dateAx>
        <c:axId val="1021317888"/>
        <c:scaling>
          <c:orientation val="minMax"/>
        </c:scaling>
        <c:delete val="1"/>
        <c:axPos val="b"/>
        <c:numFmt formatCode="m/d/yyyy" sourceLinked="1"/>
        <c:majorTickMark val="out"/>
        <c:minorTickMark val="none"/>
        <c:tickLblPos val="none"/>
        <c:crossAx val="1021319424"/>
        <c:crosses val="autoZero"/>
        <c:auto val="1"/>
        <c:lblOffset val="100"/>
        <c:baseTimeUnit val="days"/>
      </c:dateAx>
      <c:valAx>
        <c:axId val="1021319424"/>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1021317888"/>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1.5386981633067882E-2"/>
          <c:y val="0.12744025297391948"/>
          <c:w val="0.95914737108766057"/>
          <c:h val="0.60959073198286251"/>
        </c:manualLayout>
      </c:layout>
      <c:areaChart>
        <c:grouping val="percentStacked"/>
        <c:varyColors val="0"/>
        <c:ser>
          <c:idx val="4"/>
          <c:order val="1"/>
          <c:tx>
            <c:v>Foreign nonbank</c:v>
          </c:tx>
          <c:spPr>
            <a:solidFill>
              <a:schemeClr val="accent2">
                <a:lumMod val="60000"/>
                <a:lumOff val="4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#N/A</c:v>
              </c:pt>
              <c:pt idx="1">
                <c:v>#N/A</c:v>
              </c:pt>
              <c:pt idx="2">
                <c:v>#N/A</c:v>
              </c:pt>
              <c:pt idx="3">
                <c:v>0.18885763897513391</c:v>
              </c:pt>
              <c:pt idx="4">
                <c:v>0.37853747192064113</c:v>
              </c:pt>
              <c:pt idx="5">
                <c:v>0.37442689738082935</c:v>
              </c:pt>
              <c:pt idx="6">
                <c:v>0.36780982981293292</c:v>
              </c:pt>
              <c:pt idx="7">
                <c:v>0.42352269772322065</c:v>
              </c:pt>
              <c:pt idx="8">
                <c:v>0.5156662097949164</c:v>
              </c:pt>
              <c:pt idx="9">
                <c:v>0.62838820821842645</c:v>
              </c:pt>
              <c:pt idx="10">
                <c:v>0.79789398577029658</c:v>
              </c:pt>
              <c:pt idx="11">
                <c:v>1.0038952800695939</c:v>
              </c:pt>
              <c:pt idx="12">
                <c:v>1.3780399396099823</c:v>
              </c:pt>
              <c:pt idx="13">
                <c:v>1.3557753105261432</c:v>
              </c:pt>
              <c:pt idx="14">
                <c:v>1.3099717774139366</c:v>
              </c:pt>
              <c:pt idx="15">
                <c:v>1.2631284217792755</c:v>
              </c:pt>
              <c:pt idx="16">
                <c:v>1.4840788196877601</c:v>
              </c:pt>
              <c:pt idx="17">
                <c:v>1.8334647876723473</c:v>
              </c:pt>
              <c:pt idx="18">
                <c:v>1.7026934323134246</c:v>
              </c:pt>
              <c:pt idx="19">
                <c:v>1.7670657072048084</c:v>
              </c:pt>
              <c:pt idx="20">
                <c:v>2.1243370565849982</c:v>
              </c:pt>
              <c:pt idx="21">
                <c:v>2.7675243833760086</c:v>
              </c:pt>
              <c:pt idx="22">
                <c:v>3.0198317481075518</c:v>
              </c:pt>
              <c:pt idx="23">
                <c:v>2.9179951510099054</c:v>
              </c:pt>
              <c:pt idx="24">
                <c:v>3.3174072963956007</c:v>
              </c:pt>
              <c:pt idx="25">
                <c:v>3.1452841967800058</c:v>
              </c:pt>
              <c:pt idx="26">
                <c:v>3.1375795138545444</c:v>
              </c:pt>
              <c:pt idx="27">
                <c:v>3.2060032985786981</c:v>
              </c:pt>
              <c:pt idx="28">
                <c:v>3.4458579373686575</c:v>
              </c:pt>
              <c:pt idx="29">
                <c:v>4.0419550048519213</c:v>
              </c:pt>
              <c:pt idx="30">
                <c:v>3.8511050872618067</c:v>
              </c:pt>
              <c:pt idx="31">
                <c:v>4.0934513973025384</c:v>
              </c:pt>
              <c:pt idx="32">
                <c:v>4.0578403220515815</c:v>
              </c:pt>
              <c:pt idx="33">
                <c:v>4.4901759048710392</c:v>
              </c:pt>
              <c:pt idx="34">
                <c:v>4.3350201420537724</c:v>
              </c:pt>
              <c:pt idx="35">
                <c:v>4.5432322788468271</c:v>
              </c:pt>
            </c:numLit>
          </c:val>
          <c:extLst>
            <c:ext xmlns:c16="http://schemas.microsoft.com/office/drawing/2014/chart" uri="{C3380CC4-5D6E-409C-BE32-E72D297353CC}">
              <c16:uniqueId val="{00000000-0DD8-471D-BAAA-476ADA6AA258}"/>
            </c:ext>
          </c:extLst>
        </c:ser>
        <c:ser>
          <c:idx val="3"/>
          <c:order val="2"/>
          <c:tx>
            <c:v>Foreign bank</c:v>
          </c:tx>
          <c:spPr>
            <a:solidFill>
              <a:srgbClr val="FF0000"/>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0.15366229492033762</c:v>
              </c:pt>
              <c:pt idx="1">
                <c:v>0.27858543808080782</c:v>
              </c:pt>
              <c:pt idx="2">
                <c:v>0.20822404708804171</c:v>
              </c:pt>
              <c:pt idx="3">
                <c:v>0.25661447047648855</c:v>
              </c:pt>
              <c:pt idx="4">
                <c:v>0.51434611509260675</c:v>
              </c:pt>
              <c:pt idx="5">
                <c:v>0.50876078153335758</c:v>
              </c:pt>
              <c:pt idx="6">
                <c:v>0.49976969544726163</c:v>
              </c:pt>
              <c:pt idx="7">
                <c:v>0.57547078000549468</c:v>
              </c:pt>
              <c:pt idx="8">
                <c:v>0.70067280353199413</c:v>
              </c:pt>
              <c:pt idx="9">
                <c:v>0.85383629796870264</c:v>
              </c:pt>
              <c:pt idx="10">
                <c:v>1.0841560011336218</c:v>
              </c:pt>
              <c:pt idx="11">
                <c:v>1.3640647903197798</c:v>
              </c:pt>
              <c:pt idx="12">
                <c:v>1.8724420749802244</c:v>
              </c:pt>
              <c:pt idx="13">
                <c:v>1.8421895205497552</c:v>
              </c:pt>
              <c:pt idx="14">
                <c:v>1.7799529625829986</c:v>
              </c:pt>
              <c:pt idx="15">
                <c:v>1.7163035228951788</c:v>
              </c:pt>
              <c:pt idx="16">
                <c:v>2.0165247353838067</c:v>
              </c:pt>
              <c:pt idx="17">
                <c:v>2.0106420289332303</c:v>
              </c:pt>
              <c:pt idx="18">
                <c:v>1.934161876830865</c:v>
              </c:pt>
              <c:pt idx="19">
                <c:v>1.7297385940990617</c:v>
              </c:pt>
              <c:pt idx="20">
                <c:v>1.6779251382689646</c:v>
              </c:pt>
              <c:pt idx="21">
                <c:v>1.5645106276644454</c:v>
              </c:pt>
              <c:pt idx="22">
                <c:v>1.2734639138299637</c:v>
              </c:pt>
              <c:pt idx="23">
                <c:v>1.1606872881810741</c:v>
              </c:pt>
              <c:pt idx="24">
                <c:v>1.2096380360012289</c:v>
              </c:pt>
              <c:pt idx="25">
                <c:v>1.1691731698218821</c:v>
              </c:pt>
              <c:pt idx="26">
                <c:v>1.1172262351863889</c:v>
              </c:pt>
              <c:pt idx="27">
                <c:v>1.1252367570739668</c:v>
              </c:pt>
              <c:pt idx="28">
                <c:v>1.3863677685823821</c:v>
              </c:pt>
              <c:pt idx="29">
                <c:v>1.1106498487263081</c:v>
              </c:pt>
              <c:pt idx="30">
                <c:v>1.4124642200272328</c:v>
              </c:pt>
              <c:pt idx="31">
                <c:v>1.3122972943085751</c:v>
              </c:pt>
              <c:pt idx="32">
                <c:v>1.3126508945877167</c:v>
              </c:pt>
              <c:pt idx="33">
                <c:v>1.2764912115088738</c:v>
              </c:pt>
              <c:pt idx="34">
                <c:v>1.0560126233295501</c:v>
              </c:pt>
              <c:pt idx="35">
                <c:v>0.90876901517868813</c:v>
              </c:pt>
            </c:numLit>
          </c:val>
          <c:extLst>
            <c:ext xmlns:c16="http://schemas.microsoft.com/office/drawing/2014/chart" uri="{C3380CC4-5D6E-409C-BE32-E72D297353CC}">
              <c16:uniqueId val="{00000001-0DD8-471D-BAAA-476ADA6AA258}"/>
            </c:ext>
          </c:extLst>
        </c:ser>
        <c:ser>
          <c:idx val="5"/>
          <c:order val="3"/>
          <c:tx>
            <c:v>Foreign official sector</c:v>
          </c:tx>
          <c:spPr>
            <a:solidFill>
              <a:schemeClr val="accent3">
                <a:lumMod val="60000"/>
                <a:lumOff val="4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30.091858236590635</c:v>
              </c:pt>
              <c:pt idx="1">
                <c:v>27.358041006175789</c:v>
              </c:pt>
              <c:pt idx="2">
                <c:v>28.034742362068027</c:v>
              </c:pt>
              <c:pt idx="3">
                <c:v>28.761011136355162</c:v>
              </c:pt>
              <c:pt idx="4">
                <c:v>28.470352779314052</c:v>
              </c:pt>
              <c:pt idx="5">
                <c:v>29.289897473625629</c:v>
              </c:pt>
              <c:pt idx="6">
                <c:v>27.047878727814247</c:v>
              </c:pt>
              <c:pt idx="7">
                <c:v>27.482355892824629</c:v>
              </c:pt>
              <c:pt idx="8">
                <c:v>26.147622129897236</c:v>
              </c:pt>
              <c:pt idx="9">
                <c:v>25.06135426084019</c:v>
              </c:pt>
              <c:pt idx="10">
                <c:v>24.861067837730879</c:v>
              </c:pt>
              <c:pt idx="11">
                <c:v>22.249753918311086</c:v>
              </c:pt>
              <c:pt idx="12">
                <c:v>19.368072033956189</c:v>
              </c:pt>
              <c:pt idx="13">
                <c:v>19.082780099831357</c:v>
              </c:pt>
              <c:pt idx="14">
                <c:v>17.645145534410826</c:v>
              </c:pt>
              <c:pt idx="15">
                <c:v>16.753392367132772</c:v>
              </c:pt>
              <c:pt idx="16">
                <c:v>16.252837812767094</c:v>
              </c:pt>
              <c:pt idx="17">
                <c:v>14.737568843603848</c:v>
              </c:pt>
              <c:pt idx="18">
                <c:v>14.710440790123092</c:v>
              </c:pt>
              <c:pt idx="19">
                <c:v>14.841100497482214</c:v>
              </c:pt>
              <c:pt idx="20">
                <c:v>14.779664894190002</c:v>
              </c:pt>
              <c:pt idx="21">
                <c:v>13.245533113358364</c:v>
              </c:pt>
              <c:pt idx="22">
                <c:v>12.399215458595485</c:v>
              </c:pt>
              <c:pt idx="23">
                <c:v>14.756342486597465</c:v>
              </c:pt>
              <c:pt idx="24">
                <c:v>14.277195072498071</c:v>
              </c:pt>
              <c:pt idx="25">
                <c:v>12.1510723028263</c:v>
              </c:pt>
              <c:pt idx="26">
                <c:v>11.650701259588377</c:v>
              </c:pt>
              <c:pt idx="27">
                <c:v>10.902169027148522</c:v>
              </c:pt>
              <c:pt idx="28">
                <c:v>10.118897087871041</c:v>
              </c:pt>
              <c:pt idx="29">
                <c:v>9.6075670269126938</c:v>
              </c:pt>
              <c:pt idx="30">
                <c:v>9.5580663933120888</c:v>
              </c:pt>
              <c:pt idx="31">
                <c:v>9.4972794631804689</c:v>
              </c:pt>
              <c:pt idx="32">
                <c:v>8.9073190074764987</c:v>
              </c:pt>
              <c:pt idx="33">
                <c:v>8.5001384110485017</c:v>
              </c:pt>
              <c:pt idx="34">
                <c:v>8.4862332089941894</c:v>
              </c:pt>
              <c:pt idx="35">
                <c:v>8.290143224361108</c:v>
              </c:pt>
            </c:numLit>
          </c:val>
          <c:extLst>
            <c:ext xmlns:c16="http://schemas.microsoft.com/office/drawing/2014/chart" uri="{C3380CC4-5D6E-409C-BE32-E72D297353CC}">
              <c16:uniqueId val="{00000002-0DD8-471D-BAAA-476ADA6AA258}"/>
            </c:ext>
          </c:extLst>
        </c:ser>
        <c:ser>
          <c:idx val="1"/>
          <c:order val="4"/>
          <c:tx>
            <c:v>Domestic nonbank</c:v>
          </c:tx>
          <c:spPr>
            <a:solidFill>
              <a:schemeClr val="accent1">
                <a:lumMod val="20000"/>
                <a:lumOff val="8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c:v>
              </c:pt>
              <c:pt idx="1">
                <c:v>0</c:v>
              </c:pt>
              <c:pt idx="2">
                <c:v>0</c:v>
              </c:pt>
              <c:pt idx="3">
                <c:v>0.77789313071872646</c:v>
              </c:pt>
              <c:pt idx="4">
                <c:v>1.9398619593073478</c:v>
              </c:pt>
              <c:pt idx="5">
                <c:v>2.0304241828308336</c:v>
              </c:pt>
              <c:pt idx="6">
                <c:v>2.6118242154309281</c:v>
              </c:pt>
              <c:pt idx="7">
                <c:v>2.0384797454162609</c:v>
              </c:pt>
              <c:pt idx="8">
                <c:v>2.4107240821023512</c:v>
              </c:pt>
              <c:pt idx="9">
                <c:v>1.6139083506365615</c:v>
              </c:pt>
              <c:pt idx="10">
                <c:v>0.86102008002951991</c:v>
              </c:pt>
              <c:pt idx="11">
                <c:v>0.91434144041594423</c:v>
              </c:pt>
              <c:pt idx="12">
                <c:v>0.41044572373818544</c:v>
              </c:pt>
              <c:pt idx="13">
                <c:v>0.42666587109293047</c:v>
              </c:pt>
              <c:pt idx="14">
                <c:v>0.66378034040993161</c:v>
              </c:pt>
              <c:pt idx="15">
                <c:v>1.3428328257792201</c:v>
              </c:pt>
              <c:pt idx="16">
                <c:v>1.6439846381606338</c:v>
              </c:pt>
              <c:pt idx="17">
                <c:v>1.3612965862393218</c:v>
              </c:pt>
              <c:pt idx="18">
                <c:v>1.4843415201017429</c:v>
              </c:pt>
              <c:pt idx="19">
                <c:v>1.7697669439456096</c:v>
              </c:pt>
              <c:pt idx="20">
                <c:v>2.7025550809737977</c:v>
              </c:pt>
              <c:pt idx="21">
                <c:v>2.2804035047425111</c:v>
              </c:pt>
              <c:pt idx="22">
                <c:v>2.370557226162604</c:v>
              </c:pt>
              <c:pt idx="23">
                <c:v>2.2597626846700867</c:v>
              </c:pt>
              <c:pt idx="24">
                <c:v>2.22822685795113</c:v>
              </c:pt>
              <c:pt idx="25">
                <c:v>2.1858775516347895</c:v>
              </c:pt>
              <c:pt idx="26">
                <c:v>2.591148574125453</c:v>
              </c:pt>
              <c:pt idx="27">
                <c:v>2.7036436534551007</c:v>
              </c:pt>
              <c:pt idx="28">
                <c:v>3.1488172782731012</c:v>
              </c:pt>
              <c:pt idx="29">
                <c:v>3.2735249846100456</c:v>
              </c:pt>
              <c:pt idx="30">
                <c:v>3.2415258414902852</c:v>
              </c:pt>
              <c:pt idx="31">
                <c:v>3.1014337254381279</c:v>
              </c:pt>
              <c:pt idx="32">
                <c:v>3.1985479677891795</c:v>
              </c:pt>
              <c:pt idx="33">
                <c:v>3.0832289020142274</c:v>
              </c:pt>
              <c:pt idx="34">
                <c:v>2.9880334125898371</c:v>
              </c:pt>
              <c:pt idx="35">
                <c:v>2.9875727666939498</c:v>
              </c:pt>
            </c:numLit>
          </c:val>
          <c:extLst>
            <c:ext xmlns:c16="http://schemas.microsoft.com/office/drawing/2014/chart" uri="{C3380CC4-5D6E-409C-BE32-E72D297353CC}">
              <c16:uniqueId val="{00000003-0DD8-471D-BAAA-476ADA6AA258}"/>
            </c:ext>
          </c:extLst>
        </c:ser>
        <c:ser>
          <c:idx val="6"/>
          <c:order val="5"/>
          <c:tx>
            <c:v>Domestic bank</c:v>
          </c:tx>
          <c:spPr>
            <a:solidFill>
              <a:schemeClr val="accent1"/>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20.37593841070094</c:v>
              </c:pt>
              <c:pt idx="1">
                <c:v>19.178269008395169</c:v>
              </c:pt>
              <c:pt idx="2">
                <c:v>18.154302905309009</c:v>
              </c:pt>
              <c:pt idx="3">
                <c:v>18.082113548611218</c:v>
              </c:pt>
              <c:pt idx="4">
                <c:v>16.535088060945498</c:v>
              </c:pt>
              <c:pt idx="5">
                <c:v>15.780667128837068</c:v>
              </c:pt>
              <c:pt idx="6">
                <c:v>14.954126730334458</c:v>
              </c:pt>
              <c:pt idx="7">
                <c:v>14.172763963819548</c:v>
              </c:pt>
              <c:pt idx="8">
                <c:v>13.301278834831942</c:v>
              </c:pt>
              <c:pt idx="9">
                <c:v>13.107751983299201</c:v>
              </c:pt>
              <c:pt idx="10">
                <c:v>12.694677635515818</c:v>
              </c:pt>
              <c:pt idx="11">
                <c:v>11.588187502207777</c:v>
              </c:pt>
              <c:pt idx="12">
                <c:v>10.717563213234568</c:v>
              </c:pt>
              <c:pt idx="13">
                <c:v>10.382465554754576</c:v>
              </c:pt>
              <c:pt idx="14">
                <c:v>9.9816114498421182</c:v>
              </c:pt>
              <c:pt idx="15">
                <c:v>9.3419205759913186</c:v>
              </c:pt>
              <c:pt idx="16">
                <c:v>8.8709099836136165</c:v>
              </c:pt>
              <c:pt idx="17">
                <c:v>8.5689681977006309</c:v>
              </c:pt>
              <c:pt idx="18">
                <c:v>8.533528923338249</c:v>
              </c:pt>
              <c:pt idx="19">
                <c:v>8.0464046753963547</c:v>
              </c:pt>
              <c:pt idx="20">
                <c:v>7.5288077779671969</c:v>
              </c:pt>
              <c:pt idx="21">
                <c:v>7.1066545081603749</c:v>
              </c:pt>
              <c:pt idx="22">
                <c:v>6.5582062268166865</c:v>
              </c:pt>
              <c:pt idx="23">
                <c:v>6.2529477498085351</c:v>
              </c:pt>
              <c:pt idx="24">
                <c:v>6.4854780720731799</c:v>
              </c:pt>
              <c:pt idx="25">
                <c:v>6.2910627633012624</c:v>
              </c:pt>
              <c:pt idx="26">
                <c:v>5.8443134885582957</c:v>
              </c:pt>
              <c:pt idx="27">
                <c:v>5.4364453640612194</c:v>
              </c:pt>
              <c:pt idx="28">
                <c:v>4.6102756870612875</c:v>
              </c:pt>
              <c:pt idx="29">
                <c:v>4.1893964754847834</c:v>
              </c:pt>
              <c:pt idx="30">
                <c:v>4.0486826379092076</c:v>
              </c:pt>
              <c:pt idx="31">
                <c:v>3.7529898276059992</c:v>
              </c:pt>
              <c:pt idx="32">
                <c:v>3.6601993834088247</c:v>
              </c:pt>
              <c:pt idx="33">
                <c:v>3.3667825617188067</c:v>
              </c:pt>
              <c:pt idx="34">
                <c:v>3.3210247327683082</c:v>
              </c:pt>
              <c:pt idx="35">
                <c:v>3.2062447514460186</c:v>
              </c:pt>
            </c:numLit>
          </c:val>
          <c:extLst>
            <c:ext xmlns:c16="http://schemas.microsoft.com/office/drawing/2014/chart" uri="{C3380CC4-5D6E-409C-BE32-E72D297353CC}">
              <c16:uniqueId val="{00000004-0DD8-471D-BAAA-476ADA6AA258}"/>
            </c:ext>
          </c:extLst>
        </c:ser>
        <c:ser>
          <c:idx val="2"/>
          <c:order val="6"/>
          <c:tx>
            <c:v>Domestic central bank</c:v>
          </c:tx>
          <c:spPr>
            <a:solidFill>
              <a:srgbClr val="00B050"/>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17.241558955210394</c:v>
              </c:pt>
              <c:pt idx="1">
                <c:v>16.867134390118693</c:v>
              </c:pt>
              <c:pt idx="2">
                <c:v>13.320993400112949</c:v>
              </c:pt>
              <c:pt idx="3">
                <c:v>13.080263696971953</c:v>
              </c:pt>
              <c:pt idx="4">
                <c:v>13.057196772007456</c:v>
              </c:pt>
              <c:pt idx="5">
                <c:v>12.669882995430173</c:v>
              </c:pt>
              <c:pt idx="6">
                <c:v>12.390488110137674</c:v>
              </c:pt>
              <c:pt idx="7">
                <c:v>11.920328456947518</c:v>
              </c:pt>
              <c:pt idx="8">
                <c:v>11.667444404303152</c:v>
              </c:pt>
              <c:pt idx="9">
                <c:v>11.494126775800503</c:v>
              </c:pt>
              <c:pt idx="10">
                <c:v>11.344652686036131</c:v>
              </c:pt>
              <c:pt idx="11">
                <c:v>10.715385097837927</c:v>
              </c:pt>
              <c:pt idx="12">
                <c:v>10.604150026806131</c:v>
              </c:pt>
              <c:pt idx="13">
                <c:v>10.124849647974923</c:v>
              </c:pt>
              <c:pt idx="14">
                <c:v>9.6641771255616309</c:v>
              </c:pt>
              <c:pt idx="15">
                <c:v>8.6587963585475567</c:v>
              </c:pt>
              <c:pt idx="16">
                <c:v>8.4152724434062858</c:v>
              </c:pt>
              <c:pt idx="17">
                <c:v>7.7851572363103845</c:v>
              </c:pt>
              <c:pt idx="18">
                <c:v>7.4630009200612957</c:v>
              </c:pt>
              <c:pt idx="19">
                <c:v>7.0852553661891795</c:v>
              </c:pt>
              <c:pt idx="20">
                <c:v>6.7332943385235824</c:v>
              </c:pt>
              <c:pt idx="21">
                <c:v>6.3323911248968194</c:v>
              </c:pt>
              <c:pt idx="22">
                <c:v>5.9807566521858622</c:v>
              </c:pt>
              <c:pt idx="23">
                <c:v>5.7263841541903009</c:v>
              </c:pt>
              <c:pt idx="24">
                <c:v>5.5508320834780474</c:v>
              </c:pt>
              <c:pt idx="25">
                <c:v>5.2994789951700545</c:v>
              </c:pt>
              <c:pt idx="26">
                <c:v>5.1469948195091799</c:v>
              </c:pt>
              <c:pt idx="27">
                <c:v>4.9996967642966972</c:v>
              </c:pt>
              <c:pt idx="28">
                <c:v>4.7871321886768374</c:v>
              </c:pt>
              <c:pt idx="29">
                <c:v>4.6387796603394609</c:v>
              </c:pt>
              <c:pt idx="30">
                <c:v>4.4877336288865761</c:v>
              </c:pt>
              <c:pt idx="31">
                <c:v>4.3274555364936926</c:v>
              </c:pt>
              <c:pt idx="32">
                <c:v>4.1880528361549869</c:v>
              </c:pt>
              <c:pt idx="33">
                <c:v>4.1844421364942299</c:v>
              </c:pt>
              <c:pt idx="34">
                <c:v>4.2485557583782665</c:v>
              </c:pt>
              <c:pt idx="35">
                <c:v>4.4476195996338994</c:v>
              </c:pt>
            </c:numLit>
          </c:val>
          <c:extLst>
            <c:ext xmlns:c16="http://schemas.microsoft.com/office/drawing/2014/chart" uri="{C3380CC4-5D6E-409C-BE32-E72D297353CC}">
              <c16:uniqueId val="{00000005-0DD8-471D-BAAA-476ADA6AA258}"/>
            </c:ext>
          </c:extLst>
        </c:ser>
        <c:dLbls>
          <c:showLegendKey val="0"/>
          <c:showVal val="0"/>
          <c:showCatName val="0"/>
          <c:showSerName val="0"/>
          <c:showPercent val="0"/>
          <c:showBubbleSize val="0"/>
        </c:dLbls>
        <c:axId val="1052940544"/>
        <c:axId val="1080873728"/>
      </c:areaChart>
      <c:lineChart>
        <c:grouping val="stacked"/>
        <c:varyColors val="0"/>
        <c:ser>
          <c:idx val="0"/>
          <c:order val="0"/>
          <c:tx>
            <c:v>Total debt (rhs)</c:v>
          </c:tx>
          <c:spPr>
            <a:ln>
              <a:solidFill>
                <a:schemeClr val="tx1"/>
              </a:solidFill>
            </a:ln>
          </c:spPr>
          <c:marker>
            <c:symbol val="none"/>
          </c:marke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c:v>
              </c:pt>
              <c:pt idx="1">
                <c:v>0</c:v>
              </c:pt>
              <c:pt idx="2">
                <c:v>0</c:v>
              </c:pt>
              <c:pt idx="3">
                <c:v>61.14675362210906</c:v>
              </c:pt>
              <c:pt idx="4">
                <c:v>60.895383158587592</c:v>
              </c:pt>
              <c:pt idx="5">
                <c:v>60.65405945963753</c:v>
              </c:pt>
              <c:pt idx="6">
                <c:v>57.871897308977296</c:v>
              </c:pt>
              <c:pt idx="7">
                <c:v>56.612921536736522</c:v>
              </c:pt>
              <c:pt idx="8">
                <c:v>54.743408464461574</c:v>
              </c:pt>
              <c:pt idx="9">
                <c:v>52.759365876763574</c:v>
              </c:pt>
              <c:pt idx="10">
                <c:v>51.643468226216093</c:v>
              </c:pt>
              <c:pt idx="11">
                <c:v>47.835628029162145</c:v>
              </c:pt>
              <c:pt idx="12">
                <c:v>44.350713012325336</c:v>
              </c:pt>
              <c:pt idx="13">
                <c:v>43.214726004729762</c:v>
              </c:pt>
              <c:pt idx="14">
                <c:v>41.044639190221474</c:v>
              </c:pt>
              <c:pt idx="15">
                <c:v>39.076374072125311</c:v>
              </c:pt>
              <c:pt idx="16">
                <c:v>38.683608433019295</c:v>
              </c:pt>
              <c:pt idx="17">
                <c:v>36.297097680459913</c:v>
              </c:pt>
              <c:pt idx="18">
                <c:v>35.828167462768448</c:v>
              </c:pt>
              <c:pt idx="19">
                <c:v>35.239331784317216</c:v>
              </c:pt>
              <c:pt idx="20">
                <c:v>35.546584286508484</c:v>
              </c:pt>
              <c:pt idx="21">
                <c:v>33.297017262198501</c:v>
              </c:pt>
              <c:pt idx="22">
                <c:v>31.602031225698141</c:v>
              </c:pt>
              <c:pt idx="23">
                <c:v>33.074119514457365</c:v>
              </c:pt>
              <c:pt idx="24">
                <c:v>33.068777418397204</c:v>
              </c:pt>
              <c:pt idx="25">
                <c:v>30.241948979534229</c:v>
              </c:pt>
              <c:pt idx="26">
                <c:v>29.487963890822186</c:v>
              </c:pt>
              <c:pt idx="27">
                <c:v>28.373194864614195</c:v>
              </c:pt>
              <c:pt idx="28">
                <c:v>27.497347947833212</c:v>
              </c:pt>
              <c:pt idx="29">
                <c:v>26.861873000925186</c:v>
              </c:pt>
              <c:pt idx="30">
                <c:v>26.599577808887187</c:v>
              </c:pt>
              <c:pt idx="31">
                <c:v>26.084907244329489</c:v>
              </c:pt>
              <c:pt idx="32">
                <c:v>25.324610411468825</c:v>
              </c:pt>
              <c:pt idx="33">
                <c:v>24.901259127655695</c:v>
              </c:pt>
              <c:pt idx="34">
                <c:v>24.434879878113922</c:v>
              </c:pt>
              <c:pt idx="35">
                <c:v>24.383581636160429</c:v>
              </c:pt>
            </c:numLit>
          </c:val>
          <c:smooth val="0"/>
          <c:extLst>
            <c:ext xmlns:c16="http://schemas.microsoft.com/office/drawing/2014/chart" uri="{C3380CC4-5D6E-409C-BE32-E72D297353CC}">
              <c16:uniqueId val="{00000006-0DD8-471D-BAAA-476ADA6AA258}"/>
            </c:ext>
          </c:extLst>
        </c:ser>
        <c:dLbls>
          <c:showLegendKey val="0"/>
          <c:showVal val="0"/>
          <c:showCatName val="0"/>
          <c:showSerName val="0"/>
          <c:showPercent val="0"/>
          <c:showBubbleSize val="0"/>
        </c:dLbls>
        <c:marker val="1"/>
        <c:smooth val="0"/>
        <c:axId val="1080876032"/>
        <c:axId val="1085925248"/>
      </c:lineChart>
      <c:dateAx>
        <c:axId val="1052940544"/>
        <c:scaling>
          <c:orientation val="minMax"/>
        </c:scaling>
        <c:delete val="0"/>
        <c:axPos val="b"/>
        <c:numFmt formatCode="yyyy" sourceLinked="0"/>
        <c:majorTickMark val="out"/>
        <c:minorTickMark val="none"/>
        <c:tickLblPos val="nextTo"/>
        <c:txPr>
          <a:bodyPr/>
          <a:lstStyle/>
          <a:p>
            <a:pPr>
              <a:defRPr sz="800"/>
            </a:pPr>
            <a:endParaRPr lang="en-US"/>
          </a:p>
        </c:txPr>
        <c:crossAx val="1080873728"/>
        <c:crosses val="autoZero"/>
        <c:auto val="1"/>
        <c:lblOffset val="100"/>
        <c:baseTimeUnit val="days"/>
        <c:majorUnit val="12"/>
        <c:majorTimeUnit val="months"/>
        <c:minorUnit val="12"/>
        <c:minorTimeUnit val="days"/>
      </c:dateAx>
      <c:valAx>
        <c:axId val="1080873728"/>
        <c:scaling>
          <c:orientation val="minMax"/>
          <c:max val="1"/>
        </c:scaling>
        <c:delete val="0"/>
        <c:axPos val="l"/>
        <c:majorGridlines/>
        <c:title>
          <c:tx>
            <c:rich>
              <a:bodyPr rot="-5400000" vert="horz"/>
              <a:lstStyle/>
              <a:p>
                <a:pPr>
                  <a:defRPr sz="800" b="0"/>
                </a:pPr>
                <a:r>
                  <a:rPr lang="en-US"/>
                  <a:t>Percent of total</a:t>
                </a:r>
              </a:p>
            </c:rich>
          </c:tx>
          <c:overlay val="0"/>
        </c:title>
        <c:numFmt formatCode="0%" sourceLinked="0"/>
        <c:majorTickMark val="out"/>
        <c:minorTickMark val="none"/>
        <c:tickLblPos val="nextTo"/>
        <c:txPr>
          <a:bodyPr/>
          <a:lstStyle/>
          <a:p>
            <a:pPr>
              <a:defRPr sz="800"/>
            </a:pPr>
            <a:endParaRPr lang="en-US"/>
          </a:p>
        </c:txPr>
        <c:crossAx val="1052940544"/>
        <c:crosses val="autoZero"/>
        <c:crossBetween val="midCat"/>
      </c:valAx>
      <c:dateAx>
        <c:axId val="1080876032"/>
        <c:scaling>
          <c:orientation val="minMax"/>
        </c:scaling>
        <c:delete val="1"/>
        <c:axPos val="b"/>
        <c:numFmt formatCode="General" sourceLinked="1"/>
        <c:majorTickMark val="out"/>
        <c:minorTickMark val="none"/>
        <c:tickLblPos val="none"/>
        <c:crossAx val="1085925248"/>
        <c:crosses val="autoZero"/>
        <c:auto val="1"/>
        <c:lblOffset val="100"/>
        <c:baseTimeUnit val="days"/>
      </c:dateAx>
      <c:valAx>
        <c:axId val="1085925248"/>
        <c:scaling>
          <c:orientation val="minMax"/>
        </c:scaling>
        <c:delete val="0"/>
        <c:axPos val="r"/>
        <c:title>
          <c:tx>
            <c:rich>
              <a:bodyPr rot="-5400000" vert="horz"/>
              <a:lstStyle/>
              <a:p>
                <a:pPr>
                  <a:defRPr sz="800" b="0"/>
                </a:pPr>
                <a:r>
                  <a:rPr lang="en-US"/>
                  <a:t>Percent of GDP</a:t>
                </a:r>
              </a:p>
            </c:rich>
          </c:tx>
          <c:overlay val="0"/>
        </c:title>
        <c:numFmt formatCode="0" sourceLinked="0"/>
        <c:majorTickMark val="out"/>
        <c:minorTickMark val="none"/>
        <c:tickLblPos val="nextTo"/>
        <c:txPr>
          <a:bodyPr/>
          <a:lstStyle/>
          <a:p>
            <a:pPr>
              <a:defRPr sz="800"/>
            </a:pPr>
            <a:endParaRPr lang="en-US"/>
          </a:p>
        </c:txPr>
        <c:crossAx val="1080876032"/>
        <c:crosses val="max"/>
        <c:crossBetween val="midCat"/>
      </c:valAx>
    </c:plotArea>
    <c:legend>
      <c:legendPos val="r"/>
      <c:layout>
        <c:manualLayout>
          <c:xMode val="edge"/>
          <c:yMode val="edge"/>
          <c:x val="0"/>
          <c:y val="5.5434588767250846E-2"/>
          <c:w val="0.9979097107640178"/>
          <c:h val="0.94456541123274906"/>
        </c:manualLayout>
      </c:layout>
      <c:overlay val="0"/>
      <c:spPr>
        <a:solidFill>
          <a:schemeClr val="bg1"/>
        </a:solidFill>
      </c:spPr>
      <c:txPr>
        <a:bodyPr/>
        <a:lstStyle/>
        <a:p>
          <a:pPr>
            <a:defRPr sz="800">
              <a:latin typeface="Arial" pitchFamily="34" charset="0"/>
              <a:cs typeface="Arial" pitchFamily="34" charset="0"/>
            </a:defRPr>
          </a:pPr>
          <a:endParaRPr lang="en-US"/>
        </a:p>
      </c:txPr>
    </c:legend>
    <c:plotVisOnly val="1"/>
    <c:dispBlanksAs val="zero"/>
    <c:showDLblsOverMax val="0"/>
  </c:chart>
  <c:spPr>
    <a:ln>
      <a:noFill/>
    </a:ln>
  </c:spPr>
  <c:txPr>
    <a:bodyPr/>
    <a:lstStyle/>
    <a:p>
      <a:pPr>
        <a:defRPr sz="1400"/>
      </a:pPr>
      <a:endParaRPr lang="en-US"/>
    </a:p>
  </c:txPr>
  <c:printSettings>
    <c:headerFooter/>
    <c:pageMargins b="0.75000000000001465" l="0.70000000000000062" r="0.70000000000000062" t="0.75000000000001465" header="0.30000000000000032" footer="0.30000000000000032"/>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486067642537091"/>
          <c:y val="0.15336648396608954"/>
          <c:w val="0.678736149069322"/>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DomesticCentralBank'!$B$20:$BZ$20</c:f>
              <c:numCache>
                <c:formatCode>0.0</c:formatCode>
                <c:ptCount val="77"/>
                <c:pt idx="0">
                  <c:v>462</c:v>
                </c:pt>
                <c:pt idx="1">
                  <c:v>445.7</c:v>
                </c:pt>
                <c:pt idx="2">
                  <c:v>433.3</c:v>
                </c:pt>
                <c:pt idx="3">
                  <c:v>426.7</c:v>
                </c:pt>
                <c:pt idx="4">
                  <c:v>328.6</c:v>
                </c:pt>
                <c:pt idx="5">
                  <c:v>334.9</c:v>
                </c:pt>
                <c:pt idx="6">
                  <c:v>300.2</c:v>
                </c:pt>
                <c:pt idx="7">
                  <c:v>276.10000000000002</c:v>
                </c:pt>
                <c:pt idx="8">
                  <c:v>254.4</c:v>
                </c:pt>
                <c:pt idx="9">
                  <c:v>248.9</c:v>
                </c:pt>
                <c:pt idx="10">
                  <c:v>247.7</c:v>
                </c:pt>
                <c:pt idx="11">
                  <c:v>247.1</c:v>
                </c:pt>
                <c:pt idx="12">
                  <c:v>245.6</c:v>
                </c:pt>
                <c:pt idx="13">
                  <c:v>238.6</c:v>
                </c:pt>
                <c:pt idx="14">
                  <c:v>288.3</c:v>
                </c:pt>
                <c:pt idx="15">
                  <c:v>354.5</c:v>
                </c:pt>
                <c:pt idx="16">
                  <c:v>366.3</c:v>
                </c:pt>
                <c:pt idx="17">
                  <c:v>362.5</c:v>
                </c:pt>
                <c:pt idx="18">
                  <c:v>385.1</c:v>
                </c:pt>
                <c:pt idx="19">
                  <c:v>354.7</c:v>
                </c:pt>
                <c:pt idx="20">
                  <c:v>372.3</c:v>
                </c:pt>
                <c:pt idx="21">
                  <c:v>368.2</c:v>
                </c:pt>
                <c:pt idx="22">
                  <c:v>345.9</c:v>
                </c:pt>
                <c:pt idx="23">
                  <c:v>358.6</c:v>
                </c:pt>
                <c:pt idx="24">
                  <c:v>365.5</c:v>
                </c:pt>
                <c:pt idx="25">
                  <c:v>372.1</c:v>
                </c:pt>
                <c:pt idx="26">
                  <c:v>353.3</c:v>
                </c:pt>
                <c:pt idx="27">
                  <c:v>347.7</c:v>
                </c:pt>
                <c:pt idx="28">
                  <c:v>331.9</c:v>
                </c:pt>
                <c:pt idx="29">
                  <c:v>313.60000000000002</c:v>
                </c:pt>
                <c:pt idx="30">
                  <c:v>326.8</c:v>
                </c:pt>
                <c:pt idx="31">
                  <c:v>333.3</c:v>
                </c:pt>
                <c:pt idx="32">
                  <c:v>330.7</c:v>
                </c:pt>
                <c:pt idx="33">
                  <c:v>349.1</c:v>
                </c:pt>
                <c:pt idx="34">
                  <c:v>346</c:v>
                </c:pt>
                <c:pt idx="35">
                  <c:v>370.7</c:v>
                </c:pt>
                <c:pt idx="36">
                  <c:v>365.8</c:v>
                </c:pt>
                <c:pt idx="37">
                  <c:v>368.1</c:v>
                </c:pt>
                <c:pt idx="38">
                  <c:v>362.7</c:v>
                </c:pt>
                <c:pt idx="39">
                  <c:v>364.6</c:v>
                </c:pt>
                <c:pt idx="40">
                  <c:v>353.1</c:v>
                </c:pt>
                <c:pt idx="41">
                  <c:v>357.3</c:v>
                </c:pt>
                <c:pt idx="42">
                  <c:v>357.5</c:v>
                </c:pt>
                <c:pt idx="43">
                  <c:v>368.4</c:v>
                </c:pt>
                <c:pt idx="44">
                  <c:v>397.7</c:v>
                </c:pt>
                <c:pt idx="45">
                  <c:v>400.6</c:v>
                </c:pt>
                <c:pt idx="46">
                  <c:v>450.6</c:v>
                </c:pt>
                <c:pt idx="47">
                  <c:v>517.70000000000005</c:v>
                </c:pt>
                <c:pt idx="48">
                  <c:v>493.4</c:v>
                </c:pt>
                <c:pt idx="49">
                  <c:v>335.6</c:v>
                </c:pt>
              </c:numCache>
            </c:numRef>
          </c:val>
          <c:extLst>
            <c:ext xmlns:c16="http://schemas.microsoft.com/office/drawing/2014/chart" uri="{C3380CC4-5D6E-409C-BE32-E72D297353CC}">
              <c16:uniqueId val="{00000000-7D4C-448F-A009-B994C92B83F9}"/>
            </c:ext>
          </c:extLst>
        </c:ser>
        <c:ser>
          <c:idx val="6"/>
          <c:order val="2"/>
          <c:tx>
            <c:v>Domestic bank</c:v>
          </c:tx>
          <c:spPr>
            <a:solidFill>
              <a:schemeClr val="accent1"/>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DomesticBank'!$B$20:$BZ$20</c:f>
              <c:numCache>
                <c:formatCode>0.0</c:formatCode>
                <c:ptCount val="77"/>
                <c:pt idx="0">
                  <c:v>773.2</c:v>
                </c:pt>
                <c:pt idx="1">
                  <c:v>797</c:v>
                </c:pt>
                <c:pt idx="2">
                  <c:v>769</c:v>
                </c:pt>
                <c:pt idx="3">
                  <c:v>762.9</c:v>
                </c:pt>
                <c:pt idx="4">
                  <c:v>805.1</c:v>
                </c:pt>
                <c:pt idx="5">
                  <c:v>801</c:v>
                </c:pt>
                <c:pt idx="6">
                  <c:v>795.4</c:v>
                </c:pt>
                <c:pt idx="7">
                  <c:v>672.2</c:v>
                </c:pt>
                <c:pt idx="8">
                  <c:v>727.2</c:v>
                </c:pt>
                <c:pt idx="9">
                  <c:v>730.9</c:v>
                </c:pt>
                <c:pt idx="10">
                  <c:v>732.7</c:v>
                </c:pt>
                <c:pt idx="11">
                  <c:v>780.5</c:v>
                </c:pt>
                <c:pt idx="12">
                  <c:v>798.2</c:v>
                </c:pt>
                <c:pt idx="13">
                  <c:v>840</c:v>
                </c:pt>
                <c:pt idx="14">
                  <c:v>818.5</c:v>
                </c:pt>
                <c:pt idx="15">
                  <c:v>868.8</c:v>
                </c:pt>
                <c:pt idx="16">
                  <c:v>845.4</c:v>
                </c:pt>
                <c:pt idx="17">
                  <c:v>796.1</c:v>
                </c:pt>
                <c:pt idx="18">
                  <c:v>818.6</c:v>
                </c:pt>
                <c:pt idx="19">
                  <c:v>887.9</c:v>
                </c:pt>
                <c:pt idx="20">
                  <c:v>1012.3</c:v>
                </c:pt>
                <c:pt idx="21">
                  <c:v>982.5</c:v>
                </c:pt>
                <c:pt idx="22">
                  <c:v>1175.3</c:v>
                </c:pt>
                <c:pt idx="23">
                  <c:v>1380.2</c:v>
                </c:pt>
                <c:pt idx="24">
                  <c:v>1450.1</c:v>
                </c:pt>
                <c:pt idx="25">
                  <c:v>1497</c:v>
                </c:pt>
                <c:pt idx="26">
                  <c:v>1708.7</c:v>
                </c:pt>
                <c:pt idx="27">
                  <c:v>1959.1</c:v>
                </c:pt>
                <c:pt idx="28">
                  <c:v>2153.1</c:v>
                </c:pt>
                <c:pt idx="29">
                  <c:v>2214.4</c:v>
                </c:pt>
                <c:pt idx="30">
                  <c:v>2585.3000000000002</c:v>
                </c:pt>
                <c:pt idx="31">
                  <c:v>2688.7</c:v>
                </c:pt>
                <c:pt idx="32">
                  <c:v>2690.5</c:v>
                </c:pt>
                <c:pt idx="33">
                  <c:v>2780.5</c:v>
                </c:pt>
                <c:pt idx="34">
                  <c:v>2642.3</c:v>
                </c:pt>
                <c:pt idx="35">
                  <c:v>2859</c:v>
                </c:pt>
                <c:pt idx="36">
                  <c:v>2588.1</c:v>
                </c:pt>
                <c:pt idx="37">
                  <c:v>2838.1</c:v>
                </c:pt>
                <c:pt idx="38">
                  <c:v>2962.9</c:v>
                </c:pt>
                <c:pt idx="39">
                  <c:v>3524.3</c:v>
                </c:pt>
                <c:pt idx="40">
                  <c:v>3457.2</c:v>
                </c:pt>
                <c:pt idx="41">
                  <c:v>3432.2</c:v>
                </c:pt>
                <c:pt idx="42">
                  <c:v>3461.7</c:v>
                </c:pt>
                <c:pt idx="43">
                  <c:v>3831.6</c:v>
                </c:pt>
                <c:pt idx="44">
                  <c:v>3928.3</c:v>
                </c:pt>
                <c:pt idx="45">
                  <c:v>3960.2</c:v>
                </c:pt>
                <c:pt idx="46">
                  <c:v>4670.1000000000004</c:v>
                </c:pt>
                <c:pt idx="47">
                  <c:v>5045.3</c:v>
                </c:pt>
                <c:pt idx="48">
                  <c:v>5050.3</c:v>
                </c:pt>
                <c:pt idx="49">
                  <c:v>5100.5</c:v>
                </c:pt>
              </c:numCache>
            </c:numRef>
          </c:val>
          <c:extLst>
            <c:ext xmlns:c16="http://schemas.microsoft.com/office/drawing/2014/chart" uri="{C3380CC4-5D6E-409C-BE32-E72D297353CC}">
              <c16:uniqueId val="{00000001-7D4C-448F-A009-B994C92B83F9}"/>
            </c:ext>
          </c:extLst>
        </c:ser>
        <c:ser>
          <c:idx val="1"/>
          <c:order val="3"/>
          <c:tx>
            <c:v>Domestic nonbank</c:v>
          </c:tx>
          <c:spPr>
            <a:solidFill>
              <a:schemeClr val="accent1">
                <a:lumMod val="20000"/>
                <a:lumOff val="8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DomesticNonbank'!$B$20:$BZ$20</c:f>
              <c:numCache>
                <c:formatCode>0.0</c:formatCode>
                <c:ptCount val="77"/>
                <c:pt idx="0">
                  <c:v>452.99099999999999</c:v>
                </c:pt>
                <c:pt idx="1">
                  <c:v>397.86399999999998</c:v>
                </c:pt>
                <c:pt idx="2">
                  <c:v>397.73599999999999</c:v>
                </c:pt>
                <c:pt idx="3">
                  <c:v>384.81099999999998</c:v>
                </c:pt>
                <c:pt idx="4">
                  <c:v>650.48800000000006</c:v>
                </c:pt>
                <c:pt idx="5">
                  <c:v>614.41800000000001</c:v>
                </c:pt>
                <c:pt idx="6">
                  <c:v>662.79200000000003</c:v>
                </c:pt>
                <c:pt idx="7">
                  <c:v>568.40800000000002</c:v>
                </c:pt>
                <c:pt idx="8">
                  <c:v>562.63900000000001</c:v>
                </c:pt>
                <c:pt idx="9">
                  <c:v>634.66600000000005</c:v>
                </c:pt>
                <c:pt idx="10">
                  <c:v>658.59799999999996</c:v>
                </c:pt>
                <c:pt idx="11">
                  <c:v>769.95299999999997</c:v>
                </c:pt>
                <c:pt idx="12">
                  <c:v>830.47299999999996</c:v>
                </c:pt>
                <c:pt idx="13">
                  <c:v>873.47199999999998</c:v>
                </c:pt>
                <c:pt idx="14">
                  <c:v>942.03300000000002</c:v>
                </c:pt>
                <c:pt idx="15">
                  <c:v>860.55200000000002</c:v>
                </c:pt>
                <c:pt idx="16">
                  <c:v>934.649</c:v>
                </c:pt>
                <c:pt idx="17">
                  <c:v>1026.8979999999999</c:v>
                </c:pt>
                <c:pt idx="18">
                  <c:v>1092.07</c:v>
                </c:pt>
                <c:pt idx="19">
                  <c:v>1336.7460000000001</c:v>
                </c:pt>
                <c:pt idx="20">
                  <c:v>1312.0820000000001</c:v>
                </c:pt>
                <c:pt idx="21">
                  <c:v>1266.617</c:v>
                </c:pt>
                <c:pt idx="22">
                  <c:v>1387.9670000000001</c:v>
                </c:pt>
                <c:pt idx="23">
                  <c:v>1585.327</c:v>
                </c:pt>
                <c:pt idx="24">
                  <c:v>1574.752</c:v>
                </c:pt>
                <c:pt idx="25">
                  <c:v>1643.422</c:v>
                </c:pt>
                <c:pt idx="26">
                  <c:v>1755.8679999999999</c:v>
                </c:pt>
                <c:pt idx="27">
                  <c:v>2076.5210000000002</c:v>
                </c:pt>
                <c:pt idx="28">
                  <c:v>2130.6060000000002</c:v>
                </c:pt>
                <c:pt idx="29">
                  <c:v>2343.777</c:v>
                </c:pt>
                <c:pt idx="30">
                  <c:v>2428.6689999999999</c:v>
                </c:pt>
                <c:pt idx="31">
                  <c:v>2604.1129999999998</c:v>
                </c:pt>
                <c:pt idx="32">
                  <c:v>2605.8470000000002</c:v>
                </c:pt>
                <c:pt idx="33">
                  <c:v>2631.5230000000001</c:v>
                </c:pt>
                <c:pt idx="34">
                  <c:v>2644.9369999999999</c:v>
                </c:pt>
                <c:pt idx="35">
                  <c:v>3245.1219999999998</c:v>
                </c:pt>
                <c:pt idx="36">
                  <c:v>3110.8180000000002</c:v>
                </c:pt>
                <c:pt idx="37">
                  <c:v>3101.9540000000002</c:v>
                </c:pt>
                <c:pt idx="38">
                  <c:v>3229.0729999999999</c:v>
                </c:pt>
                <c:pt idx="39">
                  <c:v>3652.5279999999998</c:v>
                </c:pt>
                <c:pt idx="40">
                  <c:v>3988.319</c:v>
                </c:pt>
                <c:pt idx="41">
                  <c:v>3919.165</c:v>
                </c:pt>
                <c:pt idx="42">
                  <c:v>4124.7139999999999</c:v>
                </c:pt>
                <c:pt idx="43">
                  <c:v>6185.1289999999999</c:v>
                </c:pt>
                <c:pt idx="44">
                  <c:v>6266.9089999999997</c:v>
                </c:pt>
                <c:pt idx="45">
                  <c:v>5960.7730000000001</c:v>
                </c:pt>
                <c:pt idx="46">
                  <c:v>5560.65</c:v>
                </c:pt>
                <c:pt idx="47">
                  <c:v>5851.1440000000002</c:v>
                </c:pt>
                <c:pt idx="48">
                  <c:v>5594.7539999999999</c:v>
                </c:pt>
                <c:pt idx="49">
                  <c:v>5558.0640000000003</c:v>
                </c:pt>
              </c:numCache>
            </c:numRef>
          </c:val>
          <c:extLst>
            <c:ext xmlns:c16="http://schemas.microsoft.com/office/drawing/2014/chart" uri="{C3380CC4-5D6E-409C-BE32-E72D297353CC}">
              <c16:uniqueId val="{00000002-7D4C-448F-A009-B994C92B83F9}"/>
            </c:ext>
          </c:extLst>
        </c:ser>
        <c:ser>
          <c:idx val="5"/>
          <c:order val="4"/>
          <c:tx>
            <c:v>Foreign official sector</c:v>
          </c:tx>
          <c:spPr>
            <a:solidFill>
              <a:schemeClr val="accent3">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ForeignOfficial'!$B$20:$BZ$20</c:f>
              <c:numCache>
                <c:formatCode>0.0</c:formatCode>
                <c:ptCount val="77"/>
                <c:pt idx="0">
                  <c:v>1964.2950000000001</c:v>
                </c:pt>
                <c:pt idx="1">
                  <c:v>1958.394</c:v>
                </c:pt>
                <c:pt idx="2">
                  <c:v>1923.511</c:v>
                </c:pt>
                <c:pt idx="3">
                  <c:v>1908.925</c:v>
                </c:pt>
                <c:pt idx="4">
                  <c:v>1720.6790000000001</c:v>
                </c:pt>
                <c:pt idx="5">
                  <c:v>1689.704</c:v>
                </c:pt>
                <c:pt idx="6">
                  <c:v>1210.7439999999999</c:v>
                </c:pt>
                <c:pt idx="7">
                  <c:v>1203.3009999999999</c:v>
                </c:pt>
                <c:pt idx="8">
                  <c:v>1141.6790000000001</c:v>
                </c:pt>
                <c:pt idx="9">
                  <c:v>1085.1189999999999</c:v>
                </c:pt>
                <c:pt idx="10">
                  <c:v>483.05599999999998</c:v>
                </c:pt>
                <c:pt idx="11">
                  <c:v>397.17599999999999</c:v>
                </c:pt>
                <c:pt idx="12">
                  <c:v>371.86500000000001</c:v>
                </c:pt>
                <c:pt idx="13">
                  <c:v>354.36900000000003</c:v>
                </c:pt>
                <c:pt idx="14">
                  <c:v>329.14400000000001</c:v>
                </c:pt>
                <c:pt idx="15">
                  <c:v>288.83300000000003</c:v>
                </c:pt>
                <c:pt idx="16">
                  <c:v>273.202</c:v>
                </c:pt>
                <c:pt idx="17">
                  <c:v>257.411</c:v>
                </c:pt>
                <c:pt idx="18">
                  <c:v>265.04199999999997</c:v>
                </c:pt>
                <c:pt idx="19">
                  <c:v>303.041</c:v>
                </c:pt>
                <c:pt idx="20">
                  <c:v>331.55900000000003</c:v>
                </c:pt>
                <c:pt idx="21">
                  <c:v>299.36200000000002</c:v>
                </c:pt>
                <c:pt idx="22">
                  <c:v>283.577</c:v>
                </c:pt>
                <c:pt idx="23">
                  <c:v>273.21699999999998</c:v>
                </c:pt>
                <c:pt idx="24">
                  <c:v>253.43</c:v>
                </c:pt>
                <c:pt idx="25">
                  <c:v>257.30900000000003</c:v>
                </c:pt>
                <c:pt idx="26">
                  <c:v>245.62899999999999</c:v>
                </c:pt>
                <c:pt idx="27">
                  <c:v>237.56700000000001</c:v>
                </c:pt>
                <c:pt idx="28">
                  <c:v>212.447</c:v>
                </c:pt>
                <c:pt idx="29">
                  <c:v>202.37</c:v>
                </c:pt>
                <c:pt idx="30">
                  <c:v>217.93299999999999</c:v>
                </c:pt>
                <c:pt idx="31">
                  <c:v>195.81700000000001</c:v>
                </c:pt>
                <c:pt idx="32">
                  <c:v>168.476</c:v>
                </c:pt>
                <c:pt idx="33">
                  <c:v>178.75399999999999</c:v>
                </c:pt>
                <c:pt idx="34">
                  <c:v>159.071</c:v>
                </c:pt>
                <c:pt idx="35">
                  <c:v>151.839</c:v>
                </c:pt>
                <c:pt idx="36">
                  <c:v>147.38499999999999</c:v>
                </c:pt>
                <c:pt idx="37">
                  <c:v>148.839</c:v>
                </c:pt>
                <c:pt idx="38">
                  <c:v>142.477</c:v>
                </c:pt>
                <c:pt idx="39">
                  <c:v>139.09299999999999</c:v>
                </c:pt>
                <c:pt idx="40">
                  <c:v>144.733</c:v>
                </c:pt>
                <c:pt idx="41">
                  <c:v>129.881</c:v>
                </c:pt>
                <c:pt idx="42">
                  <c:v>142.25700000000001</c:v>
                </c:pt>
                <c:pt idx="43">
                  <c:v>194.88499999999999</c:v>
                </c:pt>
                <c:pt idx="44">
                  <c:v>193.809</c:v>
                </c:pt>
                <c:pt idx="45">
                  <c:v>179.13200000000001</c:v>
                </c:pt>
                <c:pt idx="46">
                  <c:v>211.05699999999999</c:v>
                </c:pt>
                <c:pt idx="47">
                  <c:v>194.108</c:v>
                </c:pt>
                <c:pt idx="48">
                  <c:v>179.57900000000001</c:v>
                </c:pt>
                <c:pt idx="49">
                  <c:v>156.518</c:v>
                </c:pt>
              </c:numCache>
            </c:numRef>
          </c:val>
          <c:extLst>
            <c:ext xmlns:c16="http://schemas.microsoft.com/office/drawing/2014/chart" uri="{C3380CC4-5D6E-409C-BE32-E72D297353CC}">
              <c16:uniqueId val="{00000003-7D4C-448F-A009-B994C92B83F9}"/>
            </c:ext>
          </c:extLst>
        </c:ser>
        <c:ser>
          <c:idx val="3"/>
          <c:order val="5"/>
          <c:tx>
            <c:v>Foreign bank</c:v>
          </c:tx>
          <c:spPr>
            <a:solidFill>
              <a:srgbClr val="FF000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ForeignBank'!$B$20:$BZ$20</c:f>
              <c:numCache>
                <c:formatCode>0.0</c:formatCode>
                <c:ptCount val="77"/>
                <c:pt idx="0">
                  <c:v>221.005</c:v>
                </c:pt>
                <c:pt idx="1">
                  <c:v>219.465</c:v>
                </c:pt>
                <c:pt idx="2">
                  <c:v>170.048</c:v>
                </c:pt>
                <c:pt idx="3">
                  <c:v>181.316</c:v>
                </c:pt>
                <c:pt idx="4">
                  <c:v>198.221</c:v>
                </c:pt>
                <c:pt idx="5">
                  <c:v>250.065</c:v>
                </c:pt>
                <c:pt idx="6">
                  <c:v>201.11699999999999</c:v>
                </c:pt>
                <c:pt idx="7">
                  <c:v>253.178</c:v>
                </c:pt>
                <c:pt idx="8">
                  <c:v>230.81399999999999</c:v>
                </c:pt>
                <c:pt idx="9">
                  <c:v>206.21</c:v>
                </c:pt>
                <c:pt idx="10">
                  <c:v>170.51900000000001</c:v>
                </c:pt>
                <c:pt idx="11">
                  <c:v>157.036</c:v>
                </c:pt>
                <c:pt idx="12">
                  <c:v>208.15799999999999</c:v>
                </c:pt>
                <c:pt idx="13">
                  <c:v>195.994</c:v>
                </c:pt>
                <c:pt idx="14">
                  <c:v>195.029</c:v>
                </c:pt>
                <c:pt idx="15">
                  <c:v>140.149</c:v>
                </c:pt>
                <c:pt idx="16">
                  <c:v>124.271</c:v>
                </c:pt>
                <c:pt idx="17">
                  <c:v>117.666</c:v>
                </c:pt>
                <c:pt idx="18">
                  <c:v>133.89699999999999</c:v>
                </c:pt>
                <c:pt idx="19">
                  <c:v>179.839</c:v>
                </c:pt>
                <c:pt idx="20">
                  <c:v>231.227</c:v>
                </c:pt>
                <c:pt idx="21">
                  <c:v>296.29700000000003</c:v>
                </c:pt>
                <c:pt idx="22">
                  <c:v>233.935</c:v>
                </c:pt>
                <c:pt idx="23">
                  <c:v>204.03399999999999</c:v>
                </c:pt>
                <c:pt idx="24">
                  <c:v>201.291</c:v>
                </c:pt>
                <c:pt idx="25">
                  <c:v>150.732</c:v>
                </c:pt>
                <c:pt idx="26">
                  <c:v>174.63300000000001</c:v>
                </c:pt>
                <c:pt idx="27">
                  <c:v>149.589</c:v>
                </c:pt>
                <c:pt idx="28">
                  <c:v>143.82499999999999</c:v>
                </c:pt>
                <c:pt idx="29">
                  <c:v>137.51</c:v>
                </c:pt>
                <c:pt idx="30">
                  <c:v>158.417</c:v>
                </c:pt>
                <c:pt idx="31">
                  <c:v>199.625</c:v>
                </c:pt>
                <c:pt idx="32">
                  <c:v>169.31200000000001</c:v>
                </c:pt>
                <c:pt idx="33">
                  <c:v>149.77699999999999</c:v>
                </c:pt>
                <c:pt idx="34">
                  <c:v>312.24400000000003</c:v>
                </c:pt>
                <c:pt idx="35">
                  <c:v>392.95699999999999</c:v>
                </c:pt>
                <c:pt idx="36">
                  <c:v>516.84299999999996</c:v>
                </c:pt>
                <c:pt idx="37">
                  <c:v>442.58800000000002</c:v>
                </c:pt>
                <c:pt idx="38">
                  <c:v>409.70699999999999</c:v>
                </c:pt>
                <c:pt idx="39">
                  <c:v>343.95</c:v>
                </c:pt>
                <c:pt idx="40">
                  <c:v>255.69499999999999</c:v>
                </c:pt>
                <c:pt idx="41">
                  <c:v>260.89</c:v>
                </c:pt>
                <c:pt idx="42">
                  <c:v>304.54700000000003</c:v>
                </c:pt>
                <c:pt idx="43">
                  <c:v>250.06299999999999</c:v>
                </c:pt>
                <c:pt idx="44">
                  <c:v>226.98599999999999</c:v>
                </c:pt>
                <c:pt idx="45">
                  <c:v>216.001</c:v>
                </c:pt>
                <c:pt idx="46">
                  <c:v>235.31899999999999</c:v>
                </c:pt>
                <c:pt idx="47">
                  <c:v>249.75200000000001</c:v>
                </c:pt>
                <c:pt idx="48">
                  <c:v>228.61</c:v>
                </c:pt>
                <c:pt idx="49">
                  <c:v>203.68899999999999</c:v>
                </c:pt>
              </c:numCache>
            </c:numRef>
          </c:val>
          <c:extLst>
            <c:ext xmlns:c16="http://schemas.microsoft.com/office/drawing/2014/chart" uri="{C3380CC4-5D6E-409C-BE32-E72D297353CC}">
              <c16:uniqueId val="{00000004-7D4C-448F-A009-B994C92B83F9}"/>
            </c:ext>
          </c:extLst>
        </c:ser>
        <c:ser>
          <c:idx val="4"/>
          <c:order val="6"/>
          <c:tx>
            <c:v>Foreign nonbank</c:v>
          </c:tx>
          <c:spPr>
            <a:solidFill>
              <a:schemeClr val="accent2">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ForeignNonbank'!$B$20:$BZ$20</c:f>
              <c:numCache>
                <c:formatCode>0.0</c:formatCode>
                <c:ptCount val="77"/>
                <c:pt idx="0">
                  <c:v>662.27800000000002</c:v>
                </c:pt>
                <c:pt idx="1">
                  <c:v>657.15700000000004</c:v>
                </c:pt>
                <c:pt idx="2">
                  <c:v>721.79499999999996</c:v>
                </c:pt>
                <c:pt idx="3">
                  <c:v>690.548</c:v>
                </c:pt>
                <c:pt idx="4">
                  <c:v>646.71199999999999</c:v>
                </c:pt>
                <c:pt idx="5">
                  <c:v>654.31299999999999</c:v>
                </c:pt>
                <c:pt idx="6">
                  <c:v>622.54700000000003</c:v>
                </c:pt>
                <c:pt idx="7">
                  <c:v>581.71299999999997</c:v>
                </c:pt>
                <c:pt idx="8">
                  <c:v>548.56799999999998</c:v>
                </c:pt>
                <c:pt idx="9">
                  <c:v>498.30500000000001</c:v>
                </c:pt>
                <c:pt idx="10">
                  <c:v>552.02700000000004</c:v>
                </c:pt>
                <c:pt idx="11">
                  <c:v>580.93499999999995</c:v>
                </c:pt>
                <c:pt idx="12">
                  <c:v>504.404</c:v>
                </c:pt>
                <c:pt idx="13">
                  <c:v>458.565</c:v>
                </c:pt>
                <c:pt idx="14">
                  <c:v>421.89499999999998</c:v>
                </c:pt>
                <c:pt idx="15">
                  <c:v>451.16699999999997</c:v>
                </c:pt>
                <c:pt idx="16">
                  <c:v>432.57900000000001</c:v>
                </c:pt>
                <c:pt idx="17">
                  <c:v>401.42599999999999</c:v>
                </c:pt>
                <c:pt idx="18">
                  <c:v>385.19099999999997</c:v>
                </c:pt>
                <c:pt idx="19">
                  <c:v>337.57400000000001</c:v>
                </c:pt>
                <c:pt idx="20">
                  <c:v>316.733</c:v>
                </c:pt>
                <c:pt idx="21">
                  <c:v>296.625</c:v>
                </c:pt>
                <c:pt idx="22">
                  <c:v>374.822</c:v>
                </c:pt>
                <c:pt idx="23">
                  <c:v>457.52100000000002</c:v>
                </c:pt>
                <c:pt idx="24">
                  <c:v>453.827</c:v>
                </c:pt>
                <c:pt idx="25">
                  <c:v>686.53700000000003</c:v>
                </c:pt>
                <c:pt idx="26">
                  <c:v>627.27099999999996</c:v>
                </c:pt>
                <c:pt idx="27">
                  <c:v>653.52300000000002</c:v>
                </c:pt>
                <c:pt idx="28">
                  <c:v>638.32299999999998</c:v>
                </c:pt>
                <c:pt idx="29">
                  <c:v>683.14200000000005</c:v>
                </c:pt>
                <c:pt idx="30">
                  <c:v>721.88099999999997</c:v>
                </c:pt>
                <c:pt idx="31">
                  <c:v>708.94600000000003</c:v>
                </c:pt>
                <c:pt idx="32">
                  <c:v>716.505</c:v>
                </c:pt>
                <c:pt idx="33">
                  <c:v>1021.147</c:v>
                </c:pt>
                <c:pt idx="34">
                  <c:v>955.94899999999996</c:v>
                </c:pt>
                <c:pt idx="35">
                  <c:v>1096.981</c:v>
                </c:pt>
                <c:pt idx="36">
                  <c:v>1109.443</c:v>
                </c:pt>
                <c:pt idx="37">
                  <c:v>1225.319</c:v>
                </c:pt>
                <c:pt idx="38">
                  <c:v>1462.2429999999999</c:v>
                </c:pt>
                <c:pt idx="39">
                  <c:v>1550.23</c:v>
                </c:pt>
                <c:pt idx="40">
                  <c:v>1498.7439999999999</c:v>
                </c:pt>
                <c:pt idx="41">
                  <c:v>1516.4939999999999</c:v>
                </c:pt>
                <c:pt idx="42">
                  <c:v>1482.443</c:v>
                </c:pt>
                <c:pt idx="43">
                  <c:v>1871.3240000000001</c:v>
                </c:pt>
                <c:pt idx="44">
                  <c:v>1517.606</c:v>
                </c:pt>
                <c:pt idx="45">
                  <c:v>1605.5250000000001</c:v>
                </c:pt>
                <c:pt idx="46">
                  <c:v>1672.914</c:v>
                </c:pt>
                <c:pt idx="47">
                  <c:v>1754.566</c:v>
                </c:pt>
                <c:pt idx="48">
                  <c:v>1734.837</c:v>
                </c:pt>
                <c:pt idx="49">
                  <c:v>1927.1089999999999</c:v>
                </c:pt>
              </c:numCache>
            </c:numRef>
          </c:val>
          <c:extLst>
            <c:ext xmlns:c16="http://schemas.microsoft.com/office/drawing/2014/chart" uri="{C3380CC4-5D6E-409C-BE32-E72D297353CC}">
              <c16:uniqueId val="{00000005-7D4C-448F-A009-B994C92B83F9}"/>
            </c:ext>
          </c:extLst>
        </c:ser>
        <c:dLbls>
          <c:showLegendKey val="0"/>
          <c:showVal val="0"/>
          <c:showCatName val="0"/>
          <c:showSerName val="0"/>
          <c:showPercent val="0"/>
          <c:showBubbleSize val="0"/>
        </c:dLbls>
        <c:axId val="1093908736"/>
        <c:axId val="1094792320"/>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FX!$B$46:$BZ$46</c:f>
              <c:numCache>
                <c:formatCode>0</c:formatCode>
                <c:ptCount val="77"/>
                <c:pt idx="0">
                  <c:v>32.577767562792232</c:v>
                </c:pt>
                <c:pt idx="1">
                  <c:v>30.209175649497478</c:v>
                </c:pt>
                <c:pt idx="2">
                  <c:v>27.799821190218353</c:v>
                </c:pt>
                <c:pt idx="3">
                  <c:v>25.43420115164044</c:v>
                </c:pt>
                <c:pt idx="4">
                  <c:v>24.012409742310155</c:v>
                </c:pt>
                <c:pt idx="5">
                  <c:v>22.5835629256121</c:v>
                </c:pt>
                <c:pt idx="6">
                  <c:v>18.497763861861777</c:v>
                </c:pt>
                <c:pt idx="7">
                  <c:v>16.354970348593802</c:v>
                </c:pt>
                <c:pt idx="8">
                  <c:v>15.049574609461519</c:v>
                </c:pt>
                <c:pt idx="9">
                  <c:v>13.999481820537179</c:v>
                </c:pt>
                <c:pt idx="10">
                  <c:v>11.088372528153613</c:v>
                </c:pt>
                <c:pt idx="11">
                  <c:v>10.888306403706784</c:v>
                </c:pt>
                <c:pt idx="12">
                  <c:v>10.618779811146721</c:v>
                </c:pt>
                <c:pt idx="13">
                  <c:v>10.157839306481327</c:v>
                </c:pt>
                <c:pt idx="14">
                  <c:v>9.7782755051733545</c:v>
                </c:pt>
                <c:pt idx="15">
                  <c:v>9.0175605125771252</c:v>
                </c:pt>
                <c:pt idx="16">
                  <c:v>8.4844856829292628</c:v>
                </c:pt>
                <c:pt idx="17">
                  <c:v>7.852410732511685</c:v>
                </c:pt>
                <c:pt idx="18">
                  <c:v>7.5692374237214839</c:v>
                </c:pt>
                <c:pt idx="19">
                  <c:v>8.1175102608978023</c:v>
                </c:pt>
                <c:pt idx="20">
                  <c:v>8.652082819221258</c:v>
                </c:pt>
                <c:pt idx="21">
                  <c:v>8.6885481291498099</c:v>
                </c:pt>
                <c:pt idx="22">
                  <c:v>9.6791852323360921</c:v>
                </c:pt>
                <c:pt idx="23">
                  <c:v>10.781452125330045</c:v>
                </c:pt>
                <c:pt idx="24">
                  <c:v>10.462156242394743</c:v>
                </c:pt>
                <c:pt idx="25">
                  <c:v>10.749133228496369</c:v>
                </c:pt>
                <c:pt idx="26">
                  <c:v>10.952212660302225</c:v>
                </c:pt>
                <c:pt idx="27">
                  <c:v>11.607849851263726</c:v>
                </c:pt>
                <c:pt idx="28">
                  <c:v>11.319399467744898</c:v>
                </c:pt>
                <c:pt idx="29">
                  <c:v>11.184008317617639</c:v>
                </c:pt>
                <c:pt idx="30">
                  <c:v>11.462598355110904</c:v>
                </c:pt>
                <c:pt idx="31">
                  <c:v>11.274228158015081</c:v>
                </c:pt>
                <c:pt idx="32">
                  <c:v>10.823787468632702</c:v>
                </c:pt>
                <c:pt idx="33">
                  <c:v>11.190585228515628</c:v>
                </c:pt>
                <c:pt idx="34">
                  <c:v>10.799752204538327</c:v>
                </c:pt>
                <c:pt idx="35">
                  <c:v>12.118651280083496</c:v>
                </c:pt>
                <c:pt idx="36">
                  <c:v>11.531588920339193</c:v>
                </c:pt>
                <c:pt idx="37">
                  <c:v>11.784525458514333</c:v>
                </c:pt>
                <c:pt idx="38">
                  <c:v>12.209269190655581</c:v>
                </c:pt>
                <c:pt idx="39">
                  <c:v>13.425249514151991</c:v>
                </c:pt>
                <c:pt idx="40">
                  <c:v>13.374343542443571</c:v>
                </c:pt>
                <c:pt idx="41">
                  <c:v>12.992042046099387</c:v>
                </c:pt>
                <c:pt idx="42">
                  <c:v>13.025122393005889</c:v>
                </c:pt>
                <c:pt idx="43">
                  <c:v>16.26484964355733</c:v>
                </c:pt>
                <c:pt idx="44">
                  <c:v>15.724342074718578</c:v>
                </c:pt>
                <c:pt idx="45">
                  <c:v>15.283253354699552</c:v>
                </c:pt>
                <c:pt idx="46">
                  <c:v>15.626086447000919</c:v>
                </c:pt>
                <c:pt idx="47">
                  <c:v>16.488852442336253</c:v>
                </c:pt>
                <c:pt idx="48">
                  <c:v>16.103506851108872</c:v>
                </c:pt>
                <c:pt idx="49">
                  <c:v>16.297354306476368</c:v>
                </c:pt>
              </c:numCache>
            </c:numRef>
          </c:val>
          <c:smooth val="0"/>
          <c:extLst>
            <c:ext xmlns:c16="http://schemas.microsoft.com/office/drawing/2014/chart" uri="{C3380CC4-5D6E-409C-BE32-E72D297353CC}">
              <c16:uniqueId val="{00000006-7D4C-448F-A009-B994C92B83F9}"/>
            </c:ext>
          </c:extLst>
        </c:ser>
        <c:dLbls>
          <c:showLegendKey val="0"/>
          <c:showVal val="0"/>
          <c:showCatName val="0"/>
          <c:showSerName val="0"/>
          <c:showPercent val="0"/>
          <c:showBubbleSize val="0"/>
        </c:dLbls>
        <c:marker val="1"/>
        <c:smooth val="0"/>
        <c:axId val="1097466240"/>
        <c:axId val="1099459968"/>
      </c:lineChart>
      <c:dateAx>
        <c:axId val="1093908736"/>
        <c:scaling>
          <c:orientation val="minMax"/>
        </c:scaling>
        <c:delete val="0"/>
        <c:axPos val="b"/>
        <c:numFmt formatCode="yyyy" sourceLinked="0"/>
        <c:majorTickMark val="out"/>
        <c:minorTickMark val="none"/>
        <c:tickLblPos val="nextTo"/>
        <c:crossAx val="1094792320"/>
        <c:crosses val="autoZero"/>
        <c:auto val="1"/>
        <c:lblOffset val="100"/>
        <c:baseTimeUnit val="days"/>
        <c:majorUnit val="12"/>
        <c:majorTimeUnit val="months"/>
        <c:minorUnit val="12"/>
        <c:minorTimeUnit val="days"/>
      </c:dateAx>
      <c:valAx>
        <c:axId val="1094792320"/>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1093908736"/>
        <c:crosses val="autoZero"/>
        <c:crossBetween val="between"/>
      </c:valAx>
      <c:dateAx>
        <c:axId val="1097466240"/>
        <c:scaling>
          <c:orientation val="minMax"/>
        </c:scaling>
        <c:delete val="1"/>
        <c:axPos val="b"/>
        <c:numFmt formatCode="m/d/yyyy" sourceLinked="1"/>
        <c:majorTickMark val="out"/>
        <c:minorTickMark val="none"/>
        <c:tickLblPos val="none"/>
        <c:crossAx val="1099459968"/>
        <c:crosses val="autoZero"/>
        <c:auto val="1"/>
        <c:lblOffset val="100"/>
        <c:baseTimeUnit val="days"/>
      </c:dateAx>
      <c:valAx>
        <c:axId val="1099459968"/>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1097466240"/>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486067642537091"/>
          <c:y val="0.15336648396608954"/>
          <c:w val="0.70875951151978356"/>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DomesticCentralBank'!$B$21:$BZ$21</c:f>
              <c:numCache>
                <c:formatCode>0.0</c:formatCode>
                <c:ptCount val="77"/>
                <c:pt idx="0">
                  <c:v>30.404</c:v>
                </c:pt>
                <c:pt idx="1">
                  <c:v>29.949000000000002</c:v>
                </c:pt>
                <c:pt idx="2">
                  <c:v>26.984000000000002</c:v>
                </c:pt>
                <c:pt idx="3">
                  <c:v>33.674999999999997</c:v>
                </c:pt>
                <c:pt idx="4">
                  <c:v>16.402999999999999</c:v>
                </c:pt>
                <c:pt idx="5">
                  <c:v>15.592000000000001</c:v>
                </c:pt>
                <c:pt idx="6">
                  <c:v>15.348000000000001</c:v>
                </c:pt>
                <c:pt idx="7">
                  <c:v>15.756</c:v>
                </c:pt>
                <c:pt idx="8">
                  <c:v>12.930999999999999</c:v>
                </c:pt>
                <c:pt idx="9">
                  <c:v>14.875</c:v>
                </c:pt>
                <c:pt idx="10">
                  <c:v>14.936</c:v>
                </c:pt>
                <c:pt idx="11">
                  <c:v>15.08</c:v>
                </c:pt>
                <c:pt idx="12">
                  <c:v>12.795</c:v>
                </c:pt>
                <c:pt idx="13">
                  <c:v>11.412000000000001</c:v>
                </c:pt>
                <c:pt idx="14">
                  <c:v>11.759</c:v>
                </c:pt>
                <c:pt idx="15">
                  <c:v>11.808999999999999</c:v>
                </c:pt>
                <c:pt idx="16">
                  <c:v>11.866</c:v>
                </c:pt>
                <c:pt idx="17">
                  <c:v>11.472</c:v>
                </c:pt>
                <c:pt idx="18">
                  <c:v>10.677</c:v>
                </c:pt>
                <c:pt idx="19">
                  <c:v>11.355</c:v>
                </c:pt>
                <c:pt idx="20">
                  <c:v>10.811</c:v>
                </c:pt>
                <c:pt idx="21">
                  <c:v>10.448</c:v>
                </c:pt>
                <c:pt idx="22">
                  <c:v>10.295999999999999</c:v>
                </c:pt>
                <c:pt idx="23">
                  <c:v>10.506</c:v>
                </c:pt>
                <c:pt idx="24">
                  <c:v>10.494</c:v>
                </c:pt>
                <c:pt idx="25">
                  <c:v>10.237</c:v>
                </c:pt>
                <c:pt idx="26">
                  <c:v>10.323</c:v>
                </c:pt>
                <c:pt idx="27">
                  <c:v>10.363</c:v>
                </c:pt>
                <c:pt idx="28">
                  <c:v>23.623999999999999</c:v>
                </c:pt>
                <c:pt idx="29">
                  <c:v>23.135999999999999</c:v>
                </c:pt>
                <c:pt idx="30">
                  <c:v>26.715</c:v>
                </c:pt>
                <c:pt idx="31">
                  <c:v>33.429000000000002</c:v>
                </c:pt>
                <c:pt idx="32">
                  <c:v>21.899000000000001</c:v>
                </c:pt>
                <c:pt idx="33">
                  <c:v>26.081</c:v>
                </c:pt>
                <c:pt idx="34">
                  <c:v>13.006</c:v>
                </c:pt>
                <c:pt idx="35">
                  <c:v>29.99</c:v>
                </c:pt>
                <c:pt idx="36">
                  <c:v>8.6940000000000008</c:v>
                </c:pt>
                <c:pt idx="37">
                  <c:v>38.106999999999999</c:v>
                </c:pt>
                <c:pt idx="38">
                  <c:v>16.059999999999999</c:v>
                </c:pt>
                <c:pt idx="39">
                  <c:v>38.21</c:v>
                </c:pt>
                <c:pt idx="40">
                  <c:v>29.914000000000001</c:v>
                </c:pt>
                <c:pt idx="41">
                  <c:v>28.385000000000002</c:v>
                </c:pt>
                <c:pt idx="42">
                  <c:v>40.517000000000003</c:v>
                </c:pt>
                <c:pt idx="43">
                  <c:v>46.610999999999997</c:v>
                </c:pt>
                <c:pt idx="44">
                  <c:v>30.198</c:v>
                </c:pt>
                <c:pt idx="45">
                  <c:v>35.692</c:v>
                </c:pt>
                <c:pt idx="46">
                  <c:v>59.951999999999998</c:v>
                </c:pt>
                <c:pt idx="47">
                  <c:v>54.695</c:v>
                </c:pt>
                <c:pt idx="48">
                  <c:v>35.575000000000003</c:v>
                </c:pt>
                <c:pt idx="49">
                  <c:v>40.396000000000001</c:v>
                </c:pt>
              </c:numCache>
            </c:numRef>
          </c:val>
          <c:extLst>
            <c:ext xmlns:c16="http://schemas.microsoft.com/office/drawing/2014/chart" uri="{C3380CC4-5D6E-409C-BE32-E72D297353CC}">
              <c16:uniqueId val="{00000000-9C6E-4DED-97F5-E6542E514F85}"/>
            </c:ext>
          </c:extLst>
        </c:ser>
        <c:ser>
          <c:idx val="6"/>
          <c:order val="2"/>
          <c:tx>
            <c:v>Domestic bank</c:v>
          </c:tx>
          <c:spPr>
            <a:solidFill>
              <a:schemeClr val="accent1"/>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DomesticBank'!$B$21:$BZ$21</c:f>
              <c:numCache>
                <c:formatCode>0.0</c:formatCode>
                <c:ptCount val="77"/>
                <c:pt idx="0">
                  <c:v>86.953000000000003</c:v>
                </c:pt>
                <c:pt idx="1">
                  <c:v>89.72</c:v>
                </c:pt>
                <c:pt idx="2">
                  <c:v>82.947000000000003</c:v>
                </c:pt>
                <c:pt idx="3">
                  <c:v>101.26300000000001</c:v>
                </c:pt>
                <c:pt idx="4">
                  <c:v>83.043999999999997</c:v>
                </c:pt>
                <c:pt idx="5">
                  <c:v>88.938000000000002</c:v>
                </c:pt>
                <c:pt idx="6">
                  <c:v>90.536000000000001</c:v>
                </c:pt>
                <c:pt idx="7">
                  <c:v>97.751999999999995</c:v>
                </c:pt>
                <c:pt idx="8">
                  <c:v>87.323999999999998</c:v>
                </c:pt>
                <c:pt idx="9">
                  <c:v>90.754000000000005</c:v>
                </c:pt>
                <c:pt idx="10">
                  <c:v>95.475999999999999</c:v>
                </c:pt>
                <c:pt idx="11">
                  <c:v>102.51600000000001</c:v>
                </c:pt>
                <c:pt idx="12">
                  <c:v>103.264</c:v>
                </c:pt>
                <c:pt idx="13">
                  <c:v>104.946</c:v>
                </c:pt>
                <c:pt idx="14">
                  <c:v>113.709</c:v>
                </c:pt>
                <c:pt idx="15">
                  <c:v>111.328</c:v>
                </c:pt>
                <c:pt idx="16">
                  <c:v>124.566</c:v>
                </c:pt>
                <c:pt idx="17">
                  <c:v>151.70400000000001</c:v>
                </c:pt>
                <c:pt idx="18">
                  <c:v>161.24299999999999</c:v>
                </c:pt>
                <c:pt idx="19">
                  <c:v>181.583</c:v>
                </c:pt>
                <c:pt idx="20">
                  <c:v>182.167</c:v>
                </c:pt>
                <c:pt idx="21">
                  <c:v>188.58699999999999</c:v>
                </c:pt>
                <c:pt idx="22">
                  <c:v>204.38</c:v>
                </c:pt>
                <c:pt idx="23">
                  <c:v>229.21100000000001</c:v>
                </c:pt>
                <c:pt idx="24">
                  <c:v>233.43899999999999</c:v>
                </c:pt>
                <c:pt idx="25">
                  <c:v>249.203</c:v>
                </c:pt>
                <c:pt idx="26">
                  <c:v>249.405</c:v>
                </c:pt>
                <c:pt idx="27">
                  <c:v>265.21899999999999</c:v>
                </c:pt>
                <c:pt idx="28">
                  <c:v>267.88499999999999</c:v>
                </c:pt>
                <c:pt idx="29">
                  <c:v>284.72199999999998</c:v>
                </c:pt>
                <c:pt idx="30">
                  <c:v>299.42200000000003</c:v>
                </c:pt>
                <c:pt idx="31">
                  <c:v>322.15300000000002</c:v>
                </c:pt>
                <c:pt idx="32">
                  <c:v>322.12200000000001</c:v>
                </c:pt>
                <c:pt idx="33">
                  <c:v>337.63600000000002</c:v>
                </c:pt>
                <c:pt idx="34">
                  <c:v>338.45600000000002</c:v>
                </c:pt>
                <c:pt idx="35">
                  <c:v>347.23399999999998</c:v>
                </c:pt>
                <c:pt idx="36">
                  <c:v>346.19099999999997</c:v>
                </c:pt>
                <c:pt idx="37">
                  <c:v>335.73399999999998</c:v>
                </c:pt>
                <c:pt idx="38">
                  <c:v>332.41199999999998</c:v>
                </c:pt>
                <c:pt idx="39">
                  <c:v>350.642</c:v>
                </c:pt>
                <c:pt idx="40">
                  <c:v>342.827</c:v>
                </c:pt>
                <c:pt idx="41">
                  <c:v>363.46800000000002</c:v>
                </c:pt>
                <c:pt idx="42">
                  <c:v>377.68400000000003</c:v>
                </c:pt>
                <c:pt idx="43">
                  <c:v>406.31599999999997</c:v>
                </c:pt>
                <c:pt idx="44">
                  <c:v>409.19099999999997</c:v>
                </c:pt>
                <c:pt idx="45">
                  <c:v>428.25400000000002</c:v>
                </c:pt>
                <c:pt idx="46">
                  <c:v>429.411</c:v>
                </c:pt>
                <c:pt idx="47">
                  <c:v>433.76799999999997</c:v>
                </c:pt>
                <c:pt idx="48">
                  <c:v>445.21499999999997</c:v>
                </c:pt>
                <c:pt idx="49">
                  <c:v>487.68299999999999</c:v>
                </c:pt>
              </c:numCache>
            </c:numRef>
          </c:val>
          <c:extLst>
            <c:ext xmlns:c16="http://schemas.microsoft.com/office/drawing/2014/chart" uri="{C3380CC4-5D6E-409C-BE32-E72D297353CC}">
              <c16:uniqueId val="{00000001-9C6E-4DED-97F5-E6542E514F85}"/>
            </c:ext>
          </c:extLst>
        </c:ser>
        <c:ser>
          <c:idx val="1"/>
          <c:order val="3"/>
          <c:tx>
            <c:v>Domestic nonbank</c:v>
          </c:tx>
          <c:spPr>
            <a:solidFill>
              <a:schemeClr val="accent1">
                <a:lumMod val="20000"/>
                <a:lumOff val="8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DomesticNonbank'!$B$21:$BZ$21</c:f>
              <c:numCache>
                <c:formatCode>0.0</c:formatCode>
                <c:ptCount val="77"/>
                <c:pt idx="0">
                  <c:v>274.54000000000002</c:v>
                </c:pt>
                <c:pt idx="1">
                  <c:v>295.50200000000001</c:v>
                </c:pt>
                <c:pt idx="2">
                  <c:v>311.13099999999997</c:v>
                </c:pt>
                <c:pt idx="3">
                  <c:v>309.21199999999999</c:v>
                </c:pt>
                <c:pt idx="4">
                  <c:v>329.10700000000003</c:v>
                </c:pt>
                <c:pt idx="5">
                  <c:v>340.98099999999999</c:v>
                </c:pt>
                <c:pt idx="6">
                  <c:v>365.61900000000003</c:v>
                </c:pt>
                <c:pt idx="7">
                  <c:v>368.11599999999999</c:v>
                </c:pt>
                <c:pt idx="8">
                  <c:v>370.69200000000001</c:v>
                </c:pt>
                <c:pt idx="9">
                  <c:v>378.73500000000001</c:v>
                </c:pt>
                <c:pt idx="10">
                  <c:v>385.06599999999997</c:v>
                </c:pt>
                <c:pt idx="11">
                  <c:v>381.17399999999998</c:v>
                </c:pt>
                <c:pt idx="12">
                  <c:v>354.803</c:v>
                </c:pt>
                <c:pt idx="13">
                  <c:v>357.43900000000002</c:v>
                </c:pt>
                <c:pt idx="14">
                  <c:v>346.19</c:v>
                </c:pt>
                <c:pt idx="15">
                  <c:v>355.42099999999999</c:v>
                </c:pt>
                <c:pt idx="16">
                  <c:v>325.983</c:v>
                </c:pt>
                <c:pt idx="17">
                  <c:v>319.72800000000001</c:v>
                </c:pt>
                <c:pt idx="18">
                  <c:v>310.15800000000002</c:v>
                </c:pt>
                <c:pt idx="19">
                  <c:v>314.01600000000002</c:v>
                </c:pt>
                <c:pt idx="20">
                  <c:v>315.88600000000002</c:v>
                </c:pt>
                <c:pt idx="21">
                  <c:v>359.30599999999998</c:v>
                </c:pt>
                <c:pt idx="22">
                  <c:v>383.08600000000001</c:v>
                </c:pt>
                <c:pt idx="23">
                  <c:v>395.53500000000003</c:v>
                </c:pt>
                <c:pt idx="24">
                  <c:v>410.94200000000001</c:v>
                </c:pt>
                <c:pt idx="25">
                  <c:v>437.06099999999998</c:v>
                </c:pt>
                <c:pt idx="26">
                  <c:v>444.84800000000001</c:v>
                </c:pt>
                <c:pt idx="27">
                  <c:v>486.09800000000001</c:v>
                </c:pt>
                <c:pt idx="28">
                  <c:v>489.16199999999998</c:v>
                </c:pt>
                <c:pt idx="29">
                  <c:v>481.6</c:v>
                </c:pt>
                <c:pt idx="30">
                  <c:v>499.916</c:v>
                </c:pt>
                <c:pt idx="31">
                  <c:v>512.548</c:v>
                </c:pt>
                <c:pt idx="32">
                  <c:v>534.24599999999998</c:v>
                </c:pt>
                <c:pt idx="33">
                  <c:v>540.13699999999994</c:v>
                </c:pt>
                <c:pt idx="34">
                  <c:v>552.96500000000003</c:v>
                </c:pt>
                <c:pt idx="35">
                  <c:v>546.25300000000004</c:v>
                </c:pt>
                <c:pt idx="36">
                  <c:v>565.93600000000004</c:v>
                </c:pt>
                <c:pt idx="37">
                  <c:v>615.70899999999995</c:v>
                </c:pt>
                <c:pt idx="38">
                  <c:v>648.80100000000004</c:v>
                </c:pt>
                <c:pt idx="39">
                  <c:v>671.23900000000003</c:v>
                </c:pt>
                <c:pt idx="40">
                  <c:v>703.82</c:v>
                </c:pt>
                <c:pt idx="41">
                  <c:v>712.83</c:v>
                </c:pt>
                <c:pt idx="42">
                  <c:v>740.88699999999994</c:v>
                </c:pt>
                <c:pt idx="43">
                  <c:v>767.78099999999995</c:v>
                </c:pt>
                <c:pt idx="44">
                  <c:v>785.34699999999998</c:v>
                </c:pt>
                <c:pt idx="45">
                  <c:v>812.73</c:v>
                </c:pt>
                <c:pt idx="46">
                  <c:v>848.98900000000003</c:v>
                </c:pt>
                <c:pt idx="47">
                  <c:v>901.36300000000006</c:v>
                </c:pt>
                <c:pt idx="48">
                  <c:v>899.822</c:v>
                </c:pt>
                <c:pt idx="49">
                  <c:v>806.43700000000001</c:v>
                </c:pt>
              </c:numCache>
            </c:numRef>
          </c:val>
          <c:extLst>
            <c:ext xmlns:c16="http://schemas.microsoft.com/office/drawing/2014/chart" uri="{C3380CC4-5D6E-409C-BE32-E72D297353CC}">
              <c16:uniqueId val="{00000002-9C6E-4DED-97F5-E6542E514F85}"/>
            </c:ext>
          </c:extLst>
        </c:ser>
        <c:ser>
          <c:idx val="5"/>
          <c:order val="4"/>
          <c:tx>
            <c:v>Foreign official sector</c:v>
          </c:tx>
          <c:spPr>
            <a:solidFill>
              <a:schemeClr val="accent3">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ForeignOfficial'!$B$21:$BZ$21</c:f>
              <c:numCache>
                <c:formatCode>0.0</c:formatCode>
                <c:ptCount val="77"/>
                <c:pt idx="0">
                  <c:v>12.808</c:v>
                </c:pt>
                <c:pt idx="1">
                  <c:v>13.576000000000001</c:v>
                </c:pt>
                <c:pt idx="2">
                  <c:v>15.849</c:v>
                </c:pt>
                <c:pt idx="3">
                  <c:v>15.042</c:v>
                </c:pt>
                <c:pt idx="4">
                  <c:v>16.236000000000001</c:v>
                </c:pt>
                <c:pt idx="5">
                  <c:v>16.582999999999998</c:v>
                </c:pt>
                <c:pt idx="6">
                  <c:v>16.995000000000001</c:v>
                </c:pt>
                <c:pt idx="7">
                  <c:v>17.161999999999999</c:v>
                </c:pt>
                <c:pt idx="8">
                  <c:v>16.928000000000001</c:v>
                </c:pt>
                <c:pt idx="9">
                  <c:v>20.896999999999998</c:v>
                </c:pt>
                <c:pt idx="10">
                  <c:v>23.943999999999999</c:v>
                </c:pt>
                <c:pt idx="11">
                  <c:v>22.466999999999999</c:v>
                </c:pt>
                <c:pt idx="12">
                  <c:v>23.84</c:v>
                </c:pt>
                <c:pt idx="13">
                  <c:v>24.218</c:v>
                </c:pt>
                <c:pt idx="14">
                  <c:v>24.626999999999999</c:v>
                </c:pt>
                <c:pt idx="15">
                  <c:v>25.082999999999998</c:v>
                </c:pt>
                <c:pt idx="16">
                  <c:v>31.132000000000001</c:v>
                </c:pt>
                <c:pt idx="17">
                  <c:v>29.228999999999999</c:v>
                </c:pt>
                <c:pt idx="18">
                  <c:v>29.135999999999999</c:v>
                </c:pt>
                <c:pt idx="19">
                  <c:v>31.850999999999999</c:v>
                </c:pt>
                <c:pt idx="20">
                  <c:v>30.591999999999999</c:v>
                </c:pt>
                <c:pt idx="21">
                  <c:v>25.161999999999999</c:v>
                </c:pt>
                <c:pt idx="22">
                  <c:v>24.863</c:v>
                </c:pt>
                <c:pt idx="23">
                  <c:v>24.050999999999998</c:v>
                </c:pt>
                <c:pt idx="24">
                  <c:v>22.545999999999999</c:v>
                </c:pt>
                <c:pt idx="25">
                  <c:v>21.068999999999999</c:v>
                </c:pt>
                <c:pt idx="26">
                  <c:v>20.826000000000001</c:v>
                </c:pt>
                <c:pt idx="27">
                  <c:v>18.981999999999999</c:v>
                </c:pt>
                <c:pt idx="28">
                  <c:v>20.030999999999999</c:v>
                </c:pt>
                <c:pt idx="29">
                  <c:v>19.164000000000001</c:v>
                </c:pt>
                <c:pt idx="30">
                  <c:v>20.951000000000001</c:v>
                </c:pt>
                <c:pt idx="31">
                  <c:v>19.675000000000001</c:v>
                </c:pt>
                <c:pt idx="32">
                  <c:v>19.923999999999999</c:v>
                </c:pt>
                <c:pt idx="33">
                  <c:v>20.727</c:v>
                </c:pt>
                <c:pt idx="34">
                  <c:v>22.486999999999998</c:v>
                </c:pt>
                <c:pt idx="35">
                  <c:v>23.481999999999999</c:v>
                </c:pt>
                <c:pt idx="36">
                  <c:v>26.312000000000001</c:v>
                </c:pt>
                <c:pt idx="37">
                  <c:v>27.026</c:v>
                </c:pt>
                <c:pt idx="38">
                  <c:v>28.8</c:v>
                </c:pt>
                <c:pt idx="39">
                  <c:v>29.58</c:v>
                </c:pt>
                <c:pt idx="40">
                  <c:v>30.061</c:v>
                </c:pt>
                <c:pt idx="41">
                  <c:v>28.754999999999999</c:v>
                </c:pt>
                <c:pt idx="42">
                  <c:v>29.187999999999999</c:v>
                </c:pt>
                <c:pt idx="43">
                  <c:v>27.617000000000001</c:v>
                </c:pt>
                <c:pt idx="44">
                  <c:v>27.39</c:v>
                </c:pt>
                <c:pt idx="45">
                  <c:v>26.45</c:v>
                </c:pt>
                <c:pt idx="46">
                  <c:v>29.331</c:v>
                </c:pt>
                <c:pt idx="47">
                  <c:v>31.096</c:v>
                </c:pt>
                <c:pt idx="48">
                  <c:v>29.263999999999999</c:v>
                </c:pt>
                <c:pt idx="49">
                  <c:v>27.707000000000001</c:v>
                </c:pt>
              </c:numCache>
            </c:numRef>
          </c:val>
          <c:extLst>
            <c:ext xmlns:c16="http://schemas.microsoft.com/office/drawing/2014/chart" uri="{C3380CC4-5D6E-409C-BE32-E72D297353CC}">
              <c16:uniqueId val="{00000003-9C6E-4DED-97F5-E6542E514F85}"/>
            </c:ext>
          </c:extLst>
        </c:ser>
        <c:ser>
          <c:idx val="3"/>
          <c:order val="5"/>
          <c:tx>
            <c:v>Foreign bank</c:v>
          </c:tx>
          <c:spPr>
            <a:solidFill>
              <a:srgbClr val="FF000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ForeignBank'!$B$21:$BZ$21</c:f>
              <c:numCache>
                <c:formatCode>0.0</c:formatCode>
                <c:ptCount val="77"/>
                <c:pt idx="0">
                  <c:v>26.966000000000001</c:v>
                </c:pt>
                <c:pt idx="1">
                  <c:v>26.855</c:v>
                </c:pt>
                <c:pt idx="2">
                  <c:v>28.523</c:v>
                </c:pt>
                <c:pt idx="3">
                  <c:v>29.236999999999998</c:v>
                </c:pt>
                <c:pt idx="4">
                  <c:v>29.038</c:v>
                </c:pt>
                <c:pt idx="5">
                  <c:v>42.267000000000003</c:v>
                </c:pt>
                <c:pt idx="6">
                  <c:v>33.985999999999997</c:v>
                </c:pt>
                <c:pt idx="7">
                  <c:v>28.015999999999998</c:v>
                </c:pt>
                <c:pt idx="8">
                  <c:v>33.476999999999997</c:v>
                </c:pt>
                <c:pt idx="9">
                  <c:v>36.71</c:v>
                </c:pt>
                <c:pt idx="10">
                  <c:v>44.51</c:v>
                </c:pt>
                <c:pt idx="11">
                  <c:v>35.524999999999999</c:v>
                </c:pt>
                <c:pt idx="12">
                  <c:v>41.692</c:v>
                </c:pt>
                <c:pt idx="13">
                  <c:v>41.344000000000001</c:v>
                </c:pt>
                <c:pt idx="14">
                  <c:v>35.798999999999999</c:v>
                </c:pt>
                <c:pt idx="15">
                  <c:v>40.393999999999998</c:v>
                </c:pt>
                <c:pt idx="16">
                  <c:v>43.765999999999998</c:v>
                </c:pt>
                <c:pt idx="17">
                  <c:v>36.844999999999999</c:v>
                </c:pt>
                <c:pt idx="18">
                  <c:v>42.398000000000003</c:v>
                </c:pt>
                <c:pt idx="19">
                  <c:v>37.805999999999997</c:v>
                </c:pt>
                <c:pt idx="20">
                  <c:v>43.148000000000003</c:v>
                </c:pt>
                <c:pt idx="21">
                  <c:v>36.895000000000003</c:v>
                </c:pt>
                <c:pt idx="22">
                  <c:v>43.456000000000003</c:v>
                </c:pt>
                <c:pt idx="23">
                  <c:v>49.399000000000001</c:v>
                </c:pt>
                <c:pt idx="24">
                  <c:v>49.710999999999999</c:v>
                </c:pt>
                <c:pt idx="25">
                  <c:v>42.987000000000002</c:v>
                </c:pt>
                <c:pt idx="26">
                  <c:v>47.174999999999997</c:v>
                </c:pt>
                <c:pt idx="27">
                  <c:v>43.606000000000002</c:v>
                </c:pt>
                <c:pt idx="28">
                  <c:v>45.988999999999997</c:v>
                </c:pt>
                <c:pt idx="29">
                  <c:v>50.09</c:v>
                </c:pt>
                <c:pt idx="30">
                  <c:v>58.966000000000001</c:v>
                </c:pt>
                <c:pt idx="31">
                  <c:v>48.326999999999998</c:v>
                </c:pt>
                <c:pt idx="32">
                  <c:v>45.384</c:v>
                </c:pt>
                <c:pt idx="33">
                  <c:v>44.756</c:v>
                </c:pt>
                <c:pt idx="34">
                  <c:v>52.981999999999999</c:v>
                </c:pt>
                <c:pt idx="35">
                  <c:v>59.244</c:v>
                </c:pt>
                <c:pt idx="36">
                  <c:v>60.92</c:v>
                </c:pt>
                <c:pt idx="37">
                  <c:v>57.085999999999999</c:v>
                </c:pt>
                <c:pt idx="38">
                  <c:v>58.869</c:v>
                </c:pt>
                <c:pt idx="39">
                  <c:v>60.103000000000002</c:v>
                </c:pt>
                <c:pt idx="40">
                  <c:v>58.046999999999997</c:v>
                </c:pt>
                <c:pt idx="41">
                  <c:v>71.233000000000004</c:v>
                </c:pt>
                <c:pt idx="42">
                  <c:v>66.441000000000003</c:v>
                </c:pt>
                <c:pt idx="43">
                  <c:v>75.578999999999994</c:v>
                </c:pt>
                <c:pt idx="44">
                  <c:v>72.17</c:v>
                </c:pt>
                <c:pt idx="45">
                  <c:v>72.933999999999997</c:v>
                </c:pt>
                <c:pt idx="46">
                  <c:v>77.819000000000003</c:v>
                </c:pt>
                <c:pt idx="47">
                  <c:v>84.731999999999999</c:v>
                </c:pt>
                <c:pt idx="48">
                  <c:v>87.83</c:v>
                </c:pt>
                <c:pt idx="49">
                  <c:v>92.117999999999995</c:v>
                </c:pt>
              </c:numCache>
            </c:numRef>
          </c:val>
          <c:extLst>
            <c:ext xmlns:c16="http://schemas.microsoft.com/office/drawing/2014/chart" uri="{C3380CC4-5D6E-409C-BE32-E72D297353CC}">
              <c16:uniqueId val="{00000004-9C6E-4DED-97F5-E6542E514F85}"/>
            </c:ext>
          </c:extLst>
        </c:ser>
        <c:ser>
          <c:idx val="4"/>
          <c:order val="6"/>
          <c:tx>
            <c:v>Foreign nonbank</c:v>
          </c:tx>
          <c:spPr>
            <a:solidFill>
              <a:schemeClr val="accent2">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ForeignNonbank'!$B$21:$BZ$21</c:f>
              <c:numCache>
                <c:formatCode>0.0</c:formatCode>
                <c:ptCount val="77"/>
                <c:pt idx="0">
                  <c:v>44.473999999999997</c:v>
                </c:pt>
                <c:pt idx="1">
                  <c:v>42.366</c:v>
                </c:pt>
                <c:pt idx="2">
                  <c:v>54.35</c:v>
                </c:pt>
                <c:pt idx="3">
                  <c:v>42.372999999999998</c:v>
                </c:pt>
                <c:pt idx="4">
                  <c:v>50.713000000000001</c:v>
                </c:pt>
                <c:pt idx="5">
                  <c:v>48.081000000000003</c:v>
                </c:pt>
                <c:pt idx="6">
                  <c:v>47.73</c:v>
                </c:pt>
                <c:pt idx="7">
                  <c:v>54.648000000000003</c:v>
                </c:pt>
                <c:pt idx="8">
                  <c:v>43.756</c:v>
                </c:pt>
                <c:pt idx="9">
                  <c:v>56.843000000000004</c:v>
                </c:pt>
                <c:pt idx="10">
                  <c:v>58.976999999999997</c:v>
                </c:pt>
                <c:pt idx="11">
                  <c:v>60.786999999999999</c:v>
                </c:pt>
                <c:pt idx="12">
                  <c:v>57.332999999999998</c:v>
                </c:pt>
                <c:pt idx="13">
                  <c:v>64.028000000000006</c:v>
                </c:pt>
                <c:pt idx="14">
                  <c:v>64.174000000000007</c:v>
                </c:pt>
                <c:pt idx="15">
                  <c:v>58.036000000000001</c:v>
                </c:pt>
                <c:pt idx="16">
                  <c:v>65.850999999999999</c:v>
                </c:pt>
                <c:pt idx="17">
                  <c:v>74.34</c:v>
                </c:pt>
                <c:pt idx="18">
                  <c:v>84.613</c:v>
                </c:pt>
                <c:pt idx="19">
                  <c:v>89.061000000000007</c:v>
                </c:pt>
                <c:pt idx="20">
                  <c:v>81.31</c:v>
                </c:pt>
                <c:pt idx="21">
                  <c:v>88.375</c:v>
                </c:pt>
                <c:pt idx="22">
                  <c:v>89.659000000000006</c:v>
                </c:pt>
                <c:pt idx="23">
                  <c:v>90.358000000000004</c:v>
                </c:pt>
                <c:pt idx="24">
                  <c:v>124.117</c:v>
                </c:pt>
                <c:pt idx="25">
                  <c:v>158.84100000000001</c:v>
                </c:pt>
                <c:pt idx="26">
                  <c:v>179.68899999999999</c:v>
                </c:pt>
                <c:pt idx="27">
                  <c:v>178.916</c:v>
                </c:pt>
                <c:pt idx="28">
                  <c:v>200.48699999999999</c:v>
                </c:pt>
                <c:pt idx="29">
                  <c:v>238.428</c:v>
                </c:pt>
                <c:pt idx="30">
                  <c:v>263.42500000000001</c:v>
                </c:pt>
                <c:pt idx="31">
                  <c:v>287.68200000000002</c:v>
                </c:pt>
                <c:pt idx="32">
                  <c:v>311.82</c:v>
                </c:pt>
                <c:pt idx="33">
                  <c:v>347.65800000000002</c:v>
                </c:pt>
                <c:pt idx="34">
                  <c:v>366.286</c:v>
                </c:pt>
                <c:pt idx="35">
                  <c:v>402.22699999999998</c:v>
                </c:pt>
                <c:pt idx="36">
                  <c:v>432.21699999999998</c:v>
                </c:pt>
                <c:pt idx="37">
                  <c:v>432.97399999999999</c:v>
                </c:pt>
                <c:pt idx="38">
                  <c:v>477.61500000000001</c:v>
                </c:pt>
                <c:pt idx="39">
                  <c:v>486.99299999999999</c:v>
                </c:pt>
                <c:pt idx="40">
                  <c:v>495.44799999999998</c:v>
                </c:pt>
                <c:pt idx="41">
                  <c:v>516.875</c:v>
                </c:pt>
                <c:pt idx="42">
                  <c:v>556.52300000000002</c:v>
                </c:pt>
                <c:pt idx="43">
                  <c:v>548.08900000000006</c:v>
                </c:pt>
                <c:pt idx="44">
                  <c:v>557.06399999999996</c:v>
                </c:pt>
                <c:pt idx="45">
                  <c:v>564.81500000000005</c:v>
                </c:pt>
                <c:pt idx="46">
                  <c:v>580.26</c:v>
                </c:pt>
                <c:pt idx="47">
                  <c:v>588.75199999999995</c:v>
                </c:pt>
                <c:pt idx="48">
                  <c:v>618.76199999999994</c:v>
                </c:pt>
                <c:pt idx="49">
                  <c:v>662.12599999999998</c:v>
                </c:pt>
              </c:numCache>
            </c:numRef>
          </c:val>
          <c:extLst>
            <c:ext xmlns:c16="http://schemas.microsoft.com/office/drawing/2014/chart" uri="{C3380CC4-5D6E-409C-BE32-E72D297353CC}">
              <c16:uniqueId val="{00000005-9C6E-4DED-97F5-E6542E514F85}"/>
            </c:ext>
          </c:extLst>
        </c:ser>
        <c:dLbls>
          <c:showLegendKey val="0"/>
          <c:showVal val="0"/>
          <c:showCatName val="0"/>
          <c:showSerName val="0"/>
          <c:showPercent val="0"/>
          <c:showBubbleSize val="0"/>
        </c:dLbls>
        <c:axId val="1108041728"/>
        <c:axId val="1112337792"/>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FX!$B$47:$BZ$47</c:f>
              <c:numCache>
                <c:formatCode>0</c:formatCode>
                <c:ptCount val="77"/>
                <c:pt idx="0">
                  <c:v>33.500856966759827</c:v>
                </c:pt>
                <c:pt idx="1">
                  <c:v>34.169159185678772</c:v>
                </c:pt>
                <c:pt idx="2">
                  <c:v>34.890147693641921</c:v>
                </c:pt>
                <c:pt idx="3">
                  <c:v>34.511002778814429</c:v>
                </c:pt>
                <c:pt idx="4">
                  <c:v>33.432081454452756</c:v>
                </c:pt>
                <c:pt idx="5">
                  <c:v>34.164139904008792</c:v>
                </c:pt>
                <c:pt idx="6">
                  <c:v>34.350034035939544</c:v>
                </c:pt>
                <c:pt idx="7">
                  <c:v>33.982891956086711</c:v>
                </c:pt>
                <c:pt idx="8">
                  <c:v>32.535569199307275</c:v>
                </c:pt>
                <c:pt idx="9">
                  <c:v>33.343634649618828</c:v>
                </c:pt>
                <c:pt idx="10">
                  <c:v>33.049532729122959</c:v>
                </c:pt>
                <c:pt idx="11">
                  <c:v>31.831665586793694</c:v>
                </c:pt>
                <c:pt idx="12">
                  <c:v>29.213112189092794</c:v>
                </c:pt>
                <c:pt idx="13">
                  <c:v>29.206980008712907</c:v>
                </c:pt>
                <c:pt idx="14">
                  <c:v>28.141067330936398</c:v>
                </c:pt>
                <c:pt idx="15">
                  <c:v>27.109434906981029</c:v>
                </c:pt>
                <c:pt idx="16">
                  <c:v>26.26053292210274</c:v>
                </c:pt>
                <c:pt idx="17">
                  <c:v>26.561342131447574</c:v>
                </c:pt>
                <c:pt idx="18">
                  <c:v>26.495007991365178</c:v>
                </c:pt>
                <c:pt idx="19">
                  <c:v>27.463517615223115</c:v>
                </c:pt>
                <c:pt idx="20">
                  <c:v>26.98879088376162</c:v>
                </c:pt>
                <c:pt idx="21">
                  <c:v>28.792469799862776</c:v>
                </c:pt>
                <c:pt idx="22">
                  <c:v>29.930972699185681</c:v>
                </c:pt>
                <c:pt idx="23">
                  <c:v>30.921714054413425</c:v>
                </c:pt>
                <c:pt idx="24">
                  <c:v>32.218907913048781</c:v>
                </c:pt>
                <c:pt idx="25">
                  <c:v>33.402094665389775</c:v>
                </c:pt>
                <c:pt idx="26">
                  <c:v>34.449718184514985</c:v>
                </c:pt>
                <c:pt idx="27">
                  <c:v>35.407947926332497</c:v>
                </c:pt>
                <c:pt idx="28">
                  <c:v>35.609518061022371</c:v>
                </c:pt>
                <c:pt idx="29">
                  <c:v>36.658620834828561</c:v>
                </c:pt>
                <c:pt idx="30">
                  <c:v>38.391151160668208</c:v>
                </c:pt>
                <c:pt idx="31">
                  <c:v>39.287100412095718</c:v>
                </c:pt>
                <c:pt idx="32">
                  <c:v>39.747280703004165</c:v>
                </c:pt>
                <c:pt idx="33">
                  <c:v>40.665452359330814</c:v>
                </c:pt>
                <c:pt idx="34">
                  <c:v>41.06544629908808</c:v>
                </c:pt>
                <c:pt idx="35">
                  <c:v>42.159878444200714</c:v>
                </c:pt>
                <c:pt idx="36">
                  <c:v>41.933933244958602</c:v>
                </c:pt>
                <c:pt idx="37">
                  <c:v>42.748892998667003</c:v>
                </c:pt>
                <c:pt idx="38">
                  <c:v>43.51727635512033</c:v>
                </c:pt>
                <c:pt idx="39">
                  <c:v>44.880406915367637</c:v>
                </c:pt>
                <c:pt idx="40">
                  <c:v>44.563501735706588</c:v>
                </c:pt>
                <c:pt idx="41">
                  <c:v>45.682526204059968</c:v>
                </c:pt>
                <c:pt idx="42">
                  <c:v>47.07003800447405</c:v>
                </c:pt>
                <c:pt idx="43">
                  <c:v>47.893276393336258</c:v>
                </c:pt>
                <c:pt idx="44">
                  <c:v>48.025682314103932</c:v>
                </c:pt>
                <c:pt idx="45">
                  <c:v>48.602932540744824</c:v>
                </c:pt>
                <c:pt idx="46">
                  <c:v>50.318326890456355</c:v>
                </c:pt>
                <c:pt idx="47">
                  <c:v>50.862972959452044</c:v>
                </c:pt>
                <c:pt idx="48">
                  <c:v>50.271193147714577</c:v>
                </c:pt>
                <c:pt idx="49">
                  <c:v>49.325328980486766</c:v>
                </c:pt>
              </c:numCache>
            </c:numRef>
          </c:val>
          <c:smooth val="0"/>
          <c:extLst>
            <c:ext xmlns:c16="http://schemas.microsoft.com/office/drawing/2014/chart" uri="{C3380CC4-5D6E-409C-BE32-E72D297353CC}">
              <c16:uniqueId val="{00000006-9C6E-4DED-97F5-E6542E514F85}"/>
            </c:ext>
          </c:extLst>
        </c:ser>
        <c:dLbls>
          <c:showLegendKey val="0"/>
          <c:showVal val="0"/>
          <c:showCatName val="0"/>
          <c:showSerName val="0"/>
          <c:showPercent val="0"/>
          <c:showBubbleSize val="0"/>
        </c:dLbls>
        <c:marker val="1"/>
        <c:smooth val="0"/>
        <c:axId val="1117742976"/>
        <c:axId val="1117744512"/>
      </c:lineChart>
      <c:dateAx>
        <c:axId val="1108041728"/>
        <c:scaling>
          <c:orientation val="minMax"/>
        </c:scaling>
        <c:delete val="0"/>
        <c:axPos val="b"/>
        <c:numFmt formatCode="yyyy" sourceLinked="0"/>
        <c:majorTickMark val="out"/>
        <c:minorTickMark val="none"/>
        <c:tickLblPos val="nextTo"/>
        <c:crossAx val="1112337792"/>
        <c:crosses val="autoZero"/>
        <c:auto val="1"/>
        <c:lblOffset val="100"/>
        <c:baseTimeUnit val="days"/>
        <c:majorUnit val="12"/>
        <c:majorTimeUnit val="months"/>
        <c:minorUnit val="12"/>
        <c:minorTimeUnit val="days"/>
      </c:dateAx>
      <c:valAx>
        <c:axId val="1112337792"/>
        <c:scaling>
          <c:orientation val="minMax"/>
          <c:max val="1"/>
          <c:min val="0"/>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1108041728"/>
        <c:crosses val="autoZero"/>
        <c:crossBetween val="between"/>
      </c:valAx>
      <c:dateAx>
        <c:axId val="1117742976"/>
        <c:scaling>
          <c:orientation val="minMax"/>
        </c:scaling>
        <c:delete val="1"/>
        <c:axPos val="b"/>
        <c:numFmt formatCode="m/d/yyyy" sourceLinked="1"/>
        <c:majorTickMark val="out"/>
        <c:minorTickMark val="none"/>
        <c:tickLblPos val="none"/>
        <c:crossAx val="1117744512"/>
        <c:crosses val="autoZero"/>
        <c:auto val="1"/>
        <c:lblOffset val="100"/>
        <c:baseTimeUnit val="days"/>
      </c:dateAx>
      <c:valAx>
        <c:axId val="1117744512"/>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1117742976"/>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337195353244821"/>
          <c:y val="0.15336648396608954"/>
          <c:w val="0.69599259585909612"/>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DomesticCentralBank'!$B$22:$BZ$22</c:f>
              <c:numCache>
                <c:formatCode>0.0</c:formatCode>
                <c:ptCount val="77"/>
                <c:pt idx="0">
                  <c:v>89.096000000000004</c:v>
                </c:pt>
                <c:pt idx="1">
                  <c:v>85.325000000000003</c:v>
                </c:pt>
                <c:pt idx="2">
                  <c:v>97.516000000000005</c:v>
                </c:pt>
                <c:pt idx="3">
                  <c:v>102.378</c:v>
                </c:pt>
                <c:pt idx="4">
                  <c:v>107.515</c:v>
                </c:pt>
                <c:pt idx="5">
                  <c:v>103.64400000000001</c:v>
                </c:pt>
                <c:pt idx="6">
                  <c:v>117.92700000000001</c:v>
                </c:pt>
                <c:pt idx="7">
                  <c:v>104.83499999999999</c:v>
                </c:pt>
                <c:pt idx="8">
                  <c:v>91.259</c:v>
                </c:pt>
                <c:pt idx="9">
                  <c:v>112.53100000000001</c:v>
                </c:pt>
                <c:pt idx="10">
                  <c:v>82.099000000000004</c:v>
                </c:pt>
                <c:pt idx="11">
                  <c:v>94.433000000000007</c:v>
                </c:pt>
                <c:pt idx="12">
                  <c:v>68.619</c:v>
                </c:pt>
                <c:pt idx="13">
                  <c:v>107.88800000000001</c:v>
                </c:pt>
                <c:pt idx="14">
                  <c:v>80.081000000000003</c:v>
                </c:pt>
                <c:pt idx="15">
                  <c:v>87.944999999999993</c:v>
                </c:pt>
                <c:pt idx="16">
                  <c:v>3.13</c:v>
                </c:pt>
                <c:pt idx="17">
                  <c:v>5.2770000000000001</c:v>
                </c:pt>
                <c:pt idx="18">
                  <c:v>20.867000000000001</c:v>
                </c:pt>
                <c:pt idx="19">
                  <c:v>3.9089999999999998</c:v>
                </c:pt>
                <c:pt idx="20">
                  <c:v>82.108999999999995</c:v>
                </c:pt>
                <c:pt idx="21">
                  <c:v>117.096</c:v>
                </c:pt>
                <c:pt idx="22">
                  <c:v>129.89599999999999</c:v>
                </c:pt>
                <c:pt idx="23">
                  <c:v>134.208</c:v>
                </c:pt>
                <c:pt idx="24">
                  <c:v>153.096</c:v>
                </c:pt>
                <c:pt idx="25">
                  <c:v>172.93</c:v>
                </c:pt>
                <c:pt idx="26">
                  <c:v>168.47900000000001</c:v>
                </c:pt>
                <c:pt idx="27">
                  <c:v>227.608</c:v>
                </c:pt>
                <c:pt idx="28">
                  <c:v>160.52699999999999</c:v>
                </c:pt>
                <c:pt idx="29">
                  <c:v>192.91</c:v>
                </c:pt>
                <c:pt idx="30">
                  <c:v>201.70400000000001</c:v>
                </c:pt>
                <c:pt idx="31">
                  <c:v>189.75700000000001</c:v>
                </c:pt>
                <c:pt idx="32">
                  <c:v>208.74799999999999</c:v>
                </c:pt>
                <c:pt idx="33">
                  <c:v>369.14299999999997</c:v>
                </c:pt>
                <c:pt idx="34">
                  <c:v>191.65199999999999</c:v>
                </c:pt>
                <c:pt idx="35">
                  <c:v>279.57</c:v>
                </c:pt>
                <c:pt idx="36">
                  <c:v>236.05</c:v>
                </c:pt>
                <c:pt idx="37">
                  <c:v>288.20100000000002</c:v>
                </c:pt>
                <c:pt idx="38">
                  <c:v>234.643</c:v>
                </c:pt>
                <c:pt idx="39">
                  <c:v>242.81399999999999</c:v>
                </c:pt>
                <c:pt idx="40">
                  <c:v>250.172</c:v>
                </c:pt>
                <c:pt idx="41">
                  <c:v>228.04400000000001</c:v>
                </c:pt>
                <c:pt idx="42">
                  <c:v>167.345</c:v>
                </c:pt>
                <c:pt idx="43">
                  <c:v>127.07599999999999</c:v>
                </c:pt>
                <c:pt idx="44">
                  <c:v>147.982</c:v>
                </c:pt>
                <c:pt idx="45">
                  <c:v>196.24199999999999</c:v>
                </c:pt>
                <c:pt idx="46">
                  <c:v>199.577</c:v>
                </c:pt>
                <c:pt idx="47">
                  <c:v>178.48500000000001</c:v>
                </c:pt>
                <c:pt idx="48">
                  <c:v>194.685</c:v>
                </c:pt>
                <c:pt idx="49">
                  <c:v>199.43100000000001</c:v>
                </c:pt>
              </c:numCache>
            </c:numRef>
          </c:val>
          <c:extLst>
            <c:ext xmlns:c16="http://schemas.microsoft.com/office/drawing/2014/chart" uri="{C3380CC4-5D6E-409C-BE32-E72D297353CC}">
              <c16:uniqueId val="{00000000-F63A-4BF7-9540-3ADA29F33879}"/>
            </c:ext>
          </c:extLst>
        </c:ser>
        <c:ser>
          <c:idx val="6"/>
          <c:order val="2"/>
          <c:tx>
            <c:v>Domestic bank</c:v>
          </c:tx>
          <c:spPr>
            <a:solidFill>
              <a:schemeClr val="accent1"/>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DomesticBank'!$B$22:$BZ$22</c:f>
              <c:numCache>
                <c:formatCode>0.0</c:formatCode>
                <c:ptCount val="77"/>
                <c:pt idx="0">
                  <c:v>440.21800000000002</c:v>
                </c:pt>
                <c:pt idx="1">
                  <c:v>458.839</c:v>
                </c:pt>
                <c:pt idx="2">
                  <c:v>479.21899999999999</c:v>
                </c:pt>
                <c:pt idx="3">
                  <c:v>444.32</c:v>
                </c:pt>
                <c:pt idx="4">
                  <c:v>430.97500000000002</c:v>
                </c:pt>
                <c:pt idx="5">
                  <c:v>403.87900000000002</c:v>
                </c:pt>
                <c:pt idx="6">
                  <c:v>420.34699999999998</c:v>
                </c:pt>
                <c:pt idx="7">
                  <c:v>400.18799999999999</c:v>
                </c:pt>
                <c:pt idx="8">
                  <c:v>442.92200000000003</c:v>
                </c:pt>
                <c:pt idx="9">
                  <c:v>467.86799999999999</c:v>
                </c:pt>
                <c:pt idx="10">
                  <c:v>491.69299999999998</c:v>
                </c:pt>
                <c:pt idx="11">
                  <c:v>471.51900000000001</c:v>
                </c:pt>
                <c:pt idx="12">
                  <c:v>548.46400000000006</c:v>
                </c:pt>
                <c:pt idx="13">
                  <c:v>531.46799999999996</c:v>
                </c:pt>
                <c:pt idx="14">
                  <c:v>606.22199999999998</c:v>
                </c:pt>
                <c:pt idx="15">
                  <c:v>593.32600000000002</c:v>
                </c:pt>
                <c:pt idx="16">
                  <c:v>704.52599999999995</c:v>
                </c:pt>
                <c:pt idx="17">
                  <c:v>695.83399999999995</c:v>
                </c:pt>
                <c:pt idx="18">
                  <c:v>685.04</c:v>
                </c:pt>
                <c:pt idx="19">
                  <c:v>699.29399999999998</c:v>
                </c:pt>
                <c:pt idx="20">
                  <c:v>697.37300000000005</c:v>
                </c:pt>
                <c:pt idx="21">
                  <c:v>727.69200000000001</c:v>
                </c:pt>
                <c:pt idx="22">
                  <c:v>737.31500000000005</c:v>
                </c:pt>
                <c:pt idx="23">
                  <c:v>771.28800000000001</c:v>
                </c:pt>
                <c:pt idx="24">
                  <c:v>823.24800000000005</c:v>
                </c:pt>
                <c:pt idx="25">
                  <c:v>793.89499999999998</c:v>
                </c:pt>
                <c:pt idx="26">
                  <c:v>796.85500000000002</c:v>
                </c:pt>
                <c:pt idx="27">
                  <c:v>852.81500000000005</c:v>
                </c:pt>
                <c:pt idx="28">
                  <c:v>920.59100000000001</c:v>
                </c:pt>
                <c:pt idx="29">
                  <c:v>880.43899999999996</c:v>
                </c:pt>
                <c:pt idx="30">
                  <c:v>1016.419</c:v>
                </c:pt>
                <c:pt idx="31">
                  <c:v>890.75400000000002</c:v>
                </c:pt>
                <c:pt idx="32">
                  <c:v>936.07299999999998</c:v>
                </c:pt>
                <c:pt idx="33">
                  <c:v>846.43299999999999</c:v>
                </c:pt>
                <c:pt idx="34">
                  <c:v>970.38099999999997</c:v>
                </c:pt>
                <c:pt idx="35">
                  <c:v>836.69899999999996</c:v>
                </c:pt>
                <c:pt idx="36">
                  <c:v>835.03399999999999</c:v>
                </c:pt>
                <c:pt idx="37">
                  <c:v>783.03399999999999</c:v>
                </c:pt>
                <c:pt idx="38">
                  <c:v>831.18899999999996</c:v>
                </c:pt>
                <c:pt idx="39">
                  <c:v>831.47</c:v>
                </c:pt>
                <c:pt idx="40">
                  <c:v>814.07100000000003</c:v>
                </c:pt>
                <c:pt idx="41">
                  <c:v>843.90200000000004</c:v>
                </c:pt>
                <c:pt idx="42">
                  <c:v>912.31600000000003</c:v>
                </c:pt>
                <c:pt idx="43">
                  <c:v>948.70399999999995</c:v>
                </c:pt>
                <c:pt idx="44">
                  <c:v>1018.846</c:v>
                </c:pt>
                <c:pt idx="45">
                  <c:v>904.48699999999997</c:v>
                </c:pt>
                <c:pt idx="46">
                  <c:v>892.60299999999995</c:v>
                </c:pt>
                <c:pt idx="47">
                  <c:v>1062.932</c:v>
                </c:pt>
                <c:pt idx="48">
                  <c:v>1020.9589999999999</c:v>
                </c:pt>
                <c:pt idx="49">
                  <c:v>1001.048</c:v>
                </c:pt>
              </c:numCache>
            </c:numRef>
          </c:val>
          <c:extLst>
            <c:ext xmlns:c16="http://schemas.microsoft.com/office/drawing/2014/chart" uri="{C3380CC4-5D6E-409C-BE32-E72D297353CC}">
              <c16:uniqueId val="{00000001-F63A-4BF7-9540-3ADA29F33879}"/>
            </c:ext>
          </c:extLst>
        </c:ser>
        <c:ser>
          <c:idx val="1"/>
          <c:order val="3"/>
          <c:tx>
            <c:v>Domestic nonbank</c:v>
          </c:tx>
          <c:spPr>
            <a:solidFill>
              <a:schemeClr val="accent1">
                <a:lumMod val="20000"/>
                <a:lumOff val="8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DomesticNonbank'!$B$22:$BZ$22</c:f>
              <c:numCache>
                <c:formatCode>0.0</c:formatCode>
                <c:ptCount val="77"/>
                <c:pt idx="0">
                  <c:v>804.59400000000005</c:v>
                </c:pt>
                <c:pt idx="1">
                  <c:v>840.17700000000002</c:v>
                </c:pt>
                <c:pt idx="2">
                  <c:v>1002.841</c:v>
                </c:pt>
                <c:pt idx="3">
                  <c:v>1038.0060000000001</c:v>
                </c:pt>
                <c:pt idx="4">
                  <c:v>1052.0329999999999</c:v>
                </c:pt>
                <c:pt idx="5">
                  <c:v>1067.434</c:v>
                </c:pt>
                <c:pt idx="6">
                  <c:v>1114.7629999999999</c:v>
                </c:pt>
                <c:pt idx="7">
                  <c:v>1168.5150000000001</c:v>
                </c:pt>
                <c:pt idx="8">
                  <c:v>1202.3019999999999</c:v>
                </c:pt>
                <c:pt idx="9">
                  <c:v>1163.6120000000001</c:v>
                </c:pt>
                <c:pt idx="10">
                  <c:v>1235.5139999999999</c:v>
                </c:pt>
                <c:pt idx="11">
                  <c:v>1240.5989999999999</c:v>
                </c:pt>
                <c:pt idx="12">
                  <c:v>1328.2760000000001</c:v>
                </c:pt>
                <c:pt idx="13">
                  <c:v>1317.1079999999999</c:v>
                </c:pt>
                <c:pt idx="14">
                  <c:v>1291.376</c:v>
                </c:pt>
                <c:pt idx="15">
                  <c:v>1296.595</c:v>
                </c:pt>
                <c:pt idx="16">
                  <c:v>1339.0340000000001</c:v>
                </c:pt>
                <c:pt idx="17">
                  <c:v>1365.4079999999999</c:v>
                </c:pt>
                <c:pt idx="18">
                  <c:v>1352.9179999999999</c:v>
                </c:pt>
                <c:pt idx="19">
                  <c:v>1329.818</c:v>
                </c:pt>
                <c:pt idx="20">
                  <c:v>1489.386</c:v>
                </c:pt>
                <c:pt idx="21">
                  <c:v>1523.6769999999999</c:v>
                </c:pt>
                <c:pt idx="22">
                  <c:v>1598.566</c:v>
                </c:pt>
                <c:pt idx="23">
                  <c:v>1555.828</c:v>
                </c:pt>
                <c:pt idx="24">
                  <c:v>1638.095</c:v>
                </c:pt>
                <c:pt idx="25">
                  <c:v>1736.3430000000001</c:v>
                </c:pt>
                <c:pt idx="26">
                  <c:v>1726.825</c:v>
                </c:pt>
                <c:pt idx="27">
                  <c:v>1695.096</c:v>
                </c:pt>
                <c:pt idx="28">
                  <c:v>1655.5260000000001</c:v>
                </c:pt>
                <c:pt idx="29">
                  <c:v>1665.796</c:v>
                </c:pt>
                <c:pt idx="30">
                  <c:v>1638.854</c:v>
                </c:pt>
                <c:pt idx="31">
                  <c:v>1671.297</c:v>
                </c:pt>
                <c:pt idx="32">
                  <c:v>1754.3610000000001</c:v>
                </c:pt>
                <c:pt idx="33">
                  <c:v>1859.925</c:v>
                </c:pt>
                <c:pt idx="34">
                  <c:v>1862.2619999999999</c:v>
                </c:pt>
                <c:pt idx="35">
                  <c:v>1870.396</c:v>
                </c:pt>
                <c:pt idx="36">
                  <c:v>1904.134</c:v>
                </c:pt>
                <c:pt idx="37">
                  <c:v>1941.1389999999999</c:v>
                </c:pt>
                <c:pt idx="38">
                  <c:v>2067.5720000000001</c:v>
                </c:pt>
                <c:pt idx="39">
                  <c:v>2090.1729999999998</c:v>
                </c:pt>
                <c:pt idx="40">
                  <c:v>2224.9780000000001</c:v>
                </c:pt>
                <c:pt idx="41">
                  <c:v>2245.2620000000002</c:v>
                </c:pt>
                <c:pt idx="42">
                  <c:v>2204.1030000000001</c:v>
                </c:pt>
                <c:pt idx="43">
                  <c:v>2180.864</c:v>
                </c:pt>
                <c:pt idx="44">
                  <c:v>2231.8220000000001</c:v>
                </c:pt>
                <c:pt idx="45">
                  <c:v>2300.3470000000002</c:v>
                </c:pt>
                <c:pt idx="46">
                  <c:v>2417.52</c:v>
                </c:pt>
                <c:pt idx="47">
                  <c:v>2537.471</c:v>
                </c:pt>
                <c:pt idx="48">
                  <c:v>2589.5390000000002</c:v>
                </c:pt>
                <c:pt idx="49">
                  <c:v>2579.9140000000002</c:v>
                </c:pt>
              </c:numCache>
            </c:numRef>
          </c:val>
          <c:extLst>
            <c:ext xmlns:c16="http://schemas.microsoft.com/office/drawing/2014/chart" uri="{C3380CC4-5D6E-409C-BE32-E72D297353CC}">
              <c16:uniqueId val="{00000002-F63A-4BF7-9540-3ADA29F33879}"/>
            </c:ext>
          </c:extLst>
        </c:ser>
        <c:ser>
          <c:idx val="5"/>
          <c:order val="4"/>
          <c:tx>
            <c:v>Foreign official sector</c:v>
          </c:tx>
          <c:spPr>
            <a:solidFill>
              <a:schemeClr val="accent3">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ForeignOfficial'!$B$22:$BZ$22</c:f>
              <c:numCache>
                <c:formatCode>0.0</c:formatCode>
                <c:ptCount val="77"/>
                <c:pt idx="0">
                  <c:v>238.10400000000001</c:v>
                </c:pt>
                <c:pt idx="1">
                  <c:v>198.00800000000001</c:v>
                </c:pt>
                <c:pt idx="2">
                  <c:v>191.732</c:v>
                </c:pt>
                <c:pt idx="3">
                  <c:v>167.65100000000001</c:v>
                </c:pt>
                <c:pt idx="4">
                  <c:v>160.482</c:v>
                </c:pt>
                <c:pt idx="5">
                  <c:v>119.80800000000001</c:v>
                </c:pt>
                <c:pt idx="6">
                  <c:v>117.06100000000001</c:v>
                </c:pt>
                <c:pt idx="7">
                  <c:v>114.039</c:v>
                </c:pt>
                <c:pt idx="8">
                  <c:v>107.55</c:v>
                </c:pt>
                <c:pt idx="9">
                  <c:v>101.884</c:v>
                </c:pt>
                <c:pt idx="10">
                  <c:v>89.631</c:v>
                </c:pt>
                <c:pt idx="11">
                  <c:v>84.628</c:v>
                </c:pt>
                <c:pt idx="12">
                  <c:v>71.168000000000006</c:v>
                </c:pt>
                <c:pt idx="13">
                  <c:v>57.057000000000002</c:v>
                </c:pt>
                <c:pt idx="14">
                  <c:v>59.713000000000001</c:v>
                </c:pt>
                <c:pt idx="15">
                  <c:v>53.08</c:v>
                </c:pt>
                <c:pt idx="16">
                  <c:v>53.643000000000001</c:v>
                </c:pt>
                <c:pt idx="17">
                  <c:v>36.192999999999998</c:v>
                </c:pt>
                <c:pt idx="18">
                  <c:v>35.966999999999999</c:v>
                </c:pt>
                <c:pt idx="19">
                  <c:v>40.540999999999997</c:v>
                </c:pt>
                <c:pt idx="20">
                  <c:v>38.020000000000003</c:v>
                </c:pt>
                <c:pt idx="21">
                  <c:v>36.527999999999999</c:v>
                </c:pt>
                <c:pt idx="22">
                  <c:v>36.713999999999999</c:v>
                </c:pt>
                <c:pt idx="23">
                  <c:v>35.161999999999999</c:v>
                </c:pt>
                <c:pt idx="24">
                  <c:v>33.426000000000002</c:v>
                </c:pt>
                <c:pt idx="25">
                  <c:v>34.140999999999998</c:v>
                </c:pt>
                <c:pt idx="26">
                  <c:v>33.024000000000001</c:v>
                </c:pt>
                <c:pt idx="27">
                  <c:v>32.874000000000002</c:v>
                </c:pt>
                <c:pt idx="28">
                  <c:v>31.887</c:v>
                </c:pt>
                <c:pt idx="29">
                  <c:v>31.364999999999998</c:v>
                </c:pt>
                <c:pt idx="30">
                  <c:v>32.536000000000001</c:v>
                </c:pt>
                <c:pt idx="31">
                  <c:v>32.597999999999999</c:v>
                </c:pt>
                <c:pt idx="32">
                  <c:v>29.312999999999999</c:v>
                </c:pt>
                <c:pt idx="33">
                  <c:v>33.802999999999997</c:v>
                </c:pt>
                <c:pt idx="34">
                  <c:v>39.356000000000002</c:v>
                </c:pt>
                <c:pt idx="35">
                  <c:v>33.143000000000001</c:v>
                </c:pt>
                <c:pt idx="36">
                  <c:v>39.69</c:v>
                </c:pt>
                <c:pt idx="37">
                  <c:v>65.762</c:v>
                </c:pt>
                <c:pt idx="38">
                  <c:v>66.585999999999999</c:v>
                </c:pt>
                <c:pt idx="39">
                  <c:v>68.816999999999993</c:v>
                </c:pt>
                <c:pt idx="40">
                  <c:v>70.918000000000006</c:v>
                </c:pt>
                <c:pt idx="41">
                  <c:v>73.105000000000004</c:v>
                </c:pt>
                <c:pt idx="42">
                  <c:v>72.021000000000001</c:v>
                </c:pt>
                <c:pt idx="43">
                  <c:v>72.756</c:v>
                </c:pt>
                <c:pt idx="44">
                  <c:v>73.254999999999995</c:v>
                </c:pt>
                <c:pt idx="45">
                  <c:v>75.953999999999994</c:v>
                </c:pt>
                <c:pt idx="46">
                  <c:v>83.322999999999993</c:v>
                </c:pt>
                <c:pt idx="47">
                  <c:v>81.328999999999994</c:v>
                </c:pt>
                <c:pt idx="48">
                  <c:v>87.527000000000001</c:v>
                </c:pt>
                <c:pt idx="49">
                  <c:v>91.513999999999996</c:v>
                </c:pt>
              </c:numCache>
            </c:numRef>
          </c:val>
          <c:extLst>
            <c:ext xmlns:c16="http://schemas.microsoft.com/office/drawing/2014/chart" uri="{C3380CC4-5D6E-409C-BE32-E72D297353CC}">
              <c16:uniqueId val="{00000003-F63A-4BF7-9540-3ADA29F33879}"/>
            </c:ext>
          </c:extLst>
        </c:ser>
        <c:ser>
          <c:idx val="3"/>
          <c:order val="5"/>
          <c:tx>
            <c:v>Foreign bank</c:v>
          </c:tx>
          <c:spPr>
            <a:solidFill>
              <a:srgbClr val="FF000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ForeignBank'!$B$22:$BZ$22</c:f>
              <c:numCache>
                <c:formatCode>0.0</c:formatCode>
                <c:ptCount val="77"/>
                <c:pt idx="0">
                  <c:v>8.6150000000000002</c:v>
                </c:pt>
                <c:pt idx="1">
                  <c:v>14.202999999999999</c:v>
                </c:pt>
                <c:pt idx="2">
                  <c:v>11.667</c:v>
                </c:pt>
                <c:pt idx="3">
                  <c:v>11.617000000000001</c:v>
                </c:pt>
                <c:pt idx="4">
                  <c:v>11.456</c:v>
                </c:pt>
                <c:pt idx="5">
                  <c:v>16.120999999999999</c:v>
                </c:pt>
                <c:pt idx="6">
                  <c:v>11.313000000000001</c:v>
                </c:pt>
                <c:pt idx="7">
                  <c:v>13.933999999999999</c:v>
                </c:pt>
                <c:pt idx="8">
                  <c:v>14.329000000000001</c:v>
                </c:pt>
                <c:pt idx="9">
                  <c:v>18.475999999999999</c:v>
                </c:pt>
                <c:pt idx="10">
                  <c:v>13.68</c:v>
                </c:pt>
                <c:pt idx="11">
                  <c:v>12.571999999999999</c:v>
                </c:pt>
                <c:pt idx="12">
                  <c:v>7.9470000000000001</c:v>
                </c:pt>
                <c:pt idx="13">
                  <c:v>3.6190000000000002</c:v>
                </c:pt>
                <c:pt idx="14">
                  <c:v>3.9790000000000001</c:v>
                </c:pt>
                <c:pt idx="15">
                  <c:v>4.3380000000000001</c:v>
                </c:pt>
                <c:pt idx="16">
                  <c:v>8.0340000000000007</c:v>
                </c:pt>
                <c:pt idx="17">
                  <c:v>11.206</c:v>
                </c:pt>
                <c:pt idx="18">
                  <c:v>13.234</c:v>
                </c:pt>
                <c:pt idx="19">
                  <c:v>12.199</c:v>
                </c:pt>
                <c:pt idx="20">
                  <c:v>11.489000000000001</c:v>
                </c:pt>
                <c:pt idx="21">
                  <c:v>11.778</c:v>
                </c:pt>
                <c:pt idx="22">
                  <c:v>16.812999999999999</c:v>
                </c:pt>
                <c:pt idx="23">
                  <c:v>18.239999999999998</c:v>
                </c:pt>
                <c:pt idx="24">
                  <c:v>22.821000000000002</c:v>
                </c:pt>
                <c:pt idx="25">
                  <c:v>25.484000000000002</c:v>
                </c:pt>
                <c:pt idx="26">
                  <c:v>36.466999999999999</c:v>
                </c:pt>
                <c:pt idx="27">
                  <c:v>38.826999999999998</c:v>
                </c:pt>
                <c:pt idx="28">
                  <c:v>44.023000000000003</c:v>
                </c:pt>
                <c:pt idx="29">
                  <c:v>45.987000000000002</c:v>
                </c:pt>
                <c:pt idx="30">
                  <c:v>57.656999999999996</c:v>
                </c:pt>
                <c:pt idx="31">
                  <c:v>60.887999999999998</c:v>
                </c:pt>
                <c:pt idx="32">
                  <c:v>67.923000000000002</c:v>
                </c:pt>
                <c:pt idx="33">
                  <c:v>79.361999999999995</c:v>
                </c:pt>
                <c:pt idx="34">
                  <c:v>90.233999999999995</c:v>
                </c:pt>
                <c:pt idx="35">
                  <c:v>99.391999999999996</c:v>
                </c:pt>
                <c:pt idx="36">
                  <c:v>109.61199999999999</c:v>
                </c:pt>
                <c:pt idx="37">
                  <c:v>115.815</c:v>
                </c:pt>
                <c:pt idx="38">
                  <c:v>114.955</c:v>
                </c:pt>
                <c:pt idx="39">
                  <c:v>118.977</c:v>
                </c:pt>
                <c:pt idx="40">
                  <c:v>112.008</c:v>
                </c:pt>
                <c:pt idx="41">
                  <c:v>108.798</c:v>
                </c:pt>
                <c:pt idx="42">
                  <c:v>121.89100000000001</c:v>
                </c:pt>
                <c:pt idx="43">
                  <c:v>125.005</c:v>
                </c:pt>
                <c:pt idx="44">
                  <c:v>124.233</c:v>
                </c:pt>
                <c:pt idx="45">
                  <c:v>118.727</c:v>
                </c:pt>
                <c:pt idx="46">
                  <c:v>113.69499999999999</c:v>
                </c:pt>
                <c:pt idx="47">
                  <c:v>110.756</c:v>
                </c:pt>
                <c:pt idx="48">
                  <c:v>108.47</c:v>
                </c:pt>
                <c:pt idx="49">
                  <c:v>112.631</c:v>
                </c:pt>
              </c:numCache>
            </c:numRef>
          </c:val>
          <c:extLst>
            <c:ext xmlns:c16="http://schemas.microsoft.com/office/drawing/2014/chart" uri="{C3380CC4-5D6E-409C-BE32-E72D297353CC}">
              <c16:uniqueId val="{00000004-F63A-4BF7-9540-3ADA29F33879}"/>
            </c:ext>
          </c:extLst>
        </c:ser>
        <c:ser>
          <c:idx val="4"/>
          <c:order val="6"/>
          <c:tx>
            <c:v>Foreign nonbank</c:v>
          </c:tx>
          <c:spPr>
            <a:solidFill>
              <a:schemeClr val="accent2">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ForeignNonbank'!$B$22:$BZ$22</c:f>
              <c:numCache>
                <c:formatCode>0.0</c:formatCode>
                <c:ptCount val="77"/>
                <c:pt idx="0">
                  <c:v>34.457999999999998</c:v>
                </c:pt>
                <c:pt idx="1">
                  <c:v>56.813000000000002</c:v>
                </c:pt>
                <c:pt idx="2">
                  <c:v>46.67</c:v>
                </c:pt>
                <c:pt idx="3">
                  <c:v>46.466999999999999</c:v>
                </c:pt>
                <c:pt idx="4">
                  <c:v>45.826000000000001</c:v>
                </c:pt>
                <c:pt idx="5">
                  <c:v>64.483999999999995</c:v>
                </c:pt>
                <c:pt idx="6">
                  <c:v>45.250999999999998</c:v>
                </c:pt>
                <c:pt idx="7">
                  <c:v>55.735999999999997</c:v>
                </c:pt>
                <c:pt idx="8">
                  <c:v>57.317999999999998</c:v>
                </c:pt>
                <c:pt idx="9">
                  <c:v>73.902000000000001</c:v>
                </c:pt>
                <c:pt idx="10">
                  <c:v>54.718000000000004</c:v>
                </c:pt>
                <c:pt idx="11">
                  <c:v>50.287999999999997</c:v>
                </c:pt>
                <c:pt idx="12">
                  <c:v>31.789000000000001</c:v>
                </c:pt>
                <c:pt idx="13">
                  <c:v>14.477</c:v>
                </c:pt>
                <c:pt idx="14">
                  <c:v>10.220000000000001</c:v>
                </c:pt>
                <c:pt idx="15">
                  <c:v>17.353999999999999</c:v>
                </c:pt>
                <c:pt idx="16">
                  <c:v>32.134999999999998</c:v>
                </c:pt>
                <c:pt idx="17">
                  <c:v>44.823</c:v>
                </c:pt>
                <c:pt idx="18">
                  <c:v>52.935000000000002</c:v>
                </c:pt>
                <c:pt idx="19">
                  <c:v>48.798000000000002</c:v>
                </c:pt>
                <c:pt idx="20">
                  <c:v>45.954000000000001</c:v>
                </c:pt>
                <c:pt idx="21">
                  <c:v>47.11</c:v>
                </c:pt>
                <c:pt idx="22">
                  <c:v>67.251000000000005</c:v>
                </c:pt>
                <c:pt idx="23">
                  <c:v>72.960999999999999</c:v>
                </c:pt>
                <c:pt idx="24">
                  <c:v>91.286000000000001</c:v>
                </c:pt>
                <c:pt idx="25">
                  <c:v>101.938</c:v>
                </c:pt>
                <c:pt idx="26">
                  <c:v>145.86699999999999</c:v>
                </c:pt>
                <c:pt idx="27">
                  <c:v>155.30600000000001</c:v>
                </c:pt>
                <c:pt idx="28">
                  <c:v>176.09100000000001</c:v>
                </c:pt>
                <c:pt idx="29">
                  <c:v>183.946</c:v>
                </c:pt>
                <c:pt idx="30">
                  <c:v>230.63</c:v>
                </c:pt>
                <c:pt idx="31">
                  <c:v>243.55</c:v>
                </c:pt>
                <c:pt idx="32">
                  <c:v>271.69</c:v>
                </c:pt>
                <c:pt idx="33">
                  <c:v>317.44799999999998</c:v>
                </c:pt>
                <c:pt idx="34">
                  <c:v>360.93599999999998</c:v>
                </c:pt>
                <c:pt idx="35">
                  <c:v>397.56799999999998</c:v>
                </c:pt>
                <c:pt idx="36">
                  <c:v>438.44600000000003</c:v>
                </c:pt>
                <c:pt idx="37">
                  <c:v>463.26</c:v>
                </c:pt>
                <c:pt idx="38">
                  <c:v>459.82</c:v>
                </c:pt>
                <c:pt idx="39">
                  <c:v>475.90600000000001</c:v>
                </c:pt>
                <c:pt idx="40">
                  <c:v>448.03100000000001</c:v>
                </c:pt>
                <c:pt idx="41">
                  <c:v>435.19299999999998</c:v>
                </c:pt>
                <c:pt idx="42">
                  <c:v>487.56599999999997</c:v>
                </c:pt>
                <c:pt idx="43">
                  <c:v>500.02100000000002</c:v>
                </c:pt>
                <c:pt idx="44">
                  <c:v>496.93099999999998</c:v>
                </c:pt>
                <c:pt idx="45">
                  <c:v>474.90699999999998</c:v>
                </c:pt>
                <c:pt idx="46">
                  <c:v>454.78</c:v>
                </c:pt>
                <c:pt idx="47">
                  <c:v>443.02600000000001</c:v>
                </c:pt>
                <c:pt idx="48">
                  <c:v>433.88</c:v>
                </c:pt>
                <c:pt idx="49">
                  <c:v>450.52300000000002</c:v>
                </c:pt>
              </c:numCache>
            </c:numRef>
          </c:val>
          <c:extLst>
            <c:ext xmlns:c16="http://schemas.microsoft.com/office/drawing/2014/chart" uri="{C3380CC4-5D6E-409C-BE32-E72D297353CC}">
              <c16:uniqueId val="{00000005-F63A-4BF7-9540-3ADA29F33879}"/>
            </c:ext>
          </c:extLst>
        </c:ser>
        <c:dLbls>
          <c:showLegendKey val="0"/>
          <c:showVal val="0"/>
          <c:showCatName val="0"/>
          <c:showSerName val="0"/>
          <c:showPercent val="0"/>
          <c:showBubbleSize val="0"/>
        </c:dLbls>
        <c:axId val="1150366464"/>
        <c:axId val="1150368384"/>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FX!$B$48:$BZ$48</c:f>
              <c:numCache>
                <c:formatCode>0</c:formatCode>
                <c:ptCount val="77"/>
                <c:pt idx="0">
                  <c:v>25.091988759380644</c:v>
                </c:pt>
                <c:pt idx="1">
                  <c:v>25.070220544975726</c:v>
                </c:pt>
                <c:pt idx="2">
                  <c:v>27.074632568324507</c:v>
                </c:pt>
                <c:pt idx="3">
                  <c:v>26.033483595908187</c:v>
                </c:pt>
                <c:pt idx="4">
                  <c:v>25.371443949022154</c:v>
                </c:pt>
                <c:pt idx="5">
                  <c:v>24.410972555960285</c:v>
                </c:pt>
                <c:pt idx="6">
                  <c:v>24.503800133259876</c:v>
                </c:pt>
                <c:pt idx="7">
                  <c:v>24.391216705065357</c:v>
                </c:pt>
                <c:pt idx="8">
                  <c:v>24.363588867744532</c:v>
                </c:pt>
                <c:pt idx="9">
                  <c:v>23.986639170481133</c:v>
                </c:pt>
                <c:pt idx="10">
                  <c:v>23.83918283454268</c:v>
                </c:pt>
                <c:pt idx="11">
                  <c:v>23.260543374296407</c:v>
                </c:pt>
                <c:pt idx="12">
                  <c:v>24.065872602249613</c:v>
                </c:pt>
                <c:pt idx="13">
                  <c:v>23.391863163120842</c:v>
                </c:pt>
                <c:pt idx="14">
                  <c:v>23.191066810709039</c:v>
                </c:pt>
                <c:pt idx="15">
                  <c:v>22.615343443098606</c:v>
                </c:pt>
                <c:pt idx="16">
                  <c:v>23.099041323234442</c:v>
                </c:pt>
                <c:pt idx="17">
                  <c:v>22.665505151485018</c:v>
                </c:pt>
                <c:pt idx="18">
                  <c:v>22.157650684741178</c:v>
                </c:pt>
                <c:pt idx="19">
                  <c:v>21.990047936876451</c:v>
                </c:pt>
                <c:pt idx="20">
                  <c:v>24.58639749370322</c:v>
                </c:pt>
                <c:pt idx="21">
                  <c:v>25.899447476295446</c:v>
                </c:pt>
                <c:pt idx="22">
                  <c:v>27.390183478029286</c:v>
                </c:pt>
                <c:pt idx="23">
                  <c:v>26.804254312402215</c:v>
                </c:pt>
                <c:pt idx="24">
                  <c:v>27.495925096438313</c:v>
                </c:pt>
                <c:pt idx="25">
                  <c:v>27.668687877842242</c:v>
                </c:pt>
                <c:pt idx="26">
                  <c:v>27.392255559818118</c:v>
                </c:pt>
                <c:pt idx="27">
                  <c:v>27.794984856145881</c:v>
                </c:pt>
                <c:pt idx="28">
                  <c:v>27.13946155051114</c:v>
                </c:pt>
                <c:pt idx="29">
                  <c:v>26.859477905567246</c:v>
                </c:pt>
                <c:pt idx="30">
                  <c:v>27.958731089936528</c:v>
                </c:pt>
                <c:pt idx="31">
                  <c:v>27.333720632344537</c:v>
                </c:pt>
                <c:pt idx="32">
                  <c:v>28.699321750653461</c:v>
                </c:pt>
                <c:pt idx="33">
                  <c:v>30.302977659923219</c:v>
                </c:pt>
                <c:pt idx="34">
                  <c:v>29.861076479088496</c:v>
                </c:pt>
                <c:pt idx="35">
                  <c:v>28.478100216162801</c:v>
                </c:pt>
                <c:pt idx="36">
                  <c:v>28.325389084294155</c:v>
                </c:pt>
                <c:pt idx="37">
                  <c:v>28.742455344291091</c:v>
                </c:pt>
                <c:pt idx="38">
                  <c:v>29.365913504026686</c:v>
                </c:pt>
                <c:pt idx="39">
                  <c:v>29.672190004602566</c:v>
                </c:pt>
                <c:pt idx="40">
                  <c:v>30.306715626295176</c:v>
                </c:pt>
                <c:pt idx="41">
                  <c:v>30.222558036616558</c:v>
                </c:pt>
                <c:pt idx="42">
                  <c:v>30.357504598517604</c:v>
                </c:pt>
                <c:pt idx="43">
                  <c:v>30.112363212534898</c:v>
                </c:pt>
                <c:pt idx="44">
                  <c:v>30.949549908275792</c:v>
                </c:pt>
                <c:pt idx="45">
                  <c:v>30.585651384421485</c:v>
                </c:pt>
                <c:pt idx="46">
                  <c:v>31.019310769441766</c:v>
                </c:pt>
                <c:pt idx="47">
                  <c:v>32.615123135048513</c:v>
                </c:pt>
                <c:pt idx="48">
                  <c:v>32.452201517322948</c:v>
                </c:pt>
                <c:pt idx="49">
                  <c:v>32.064191715679272</c:v>
                </c:pt>
              </c:numCache>
            </c:numRef>
          </c:val>
          <c:smooth val="0"/>
          <c:extLst>
            <c:ext xmlns:c16="http://schemas.microsoft.com/office/drawing/2014/chart" uri="{C3380CC4-5D6E-409C-BE32-E72D297353CC}">
              <c16:uniqueId val="{00000006-F63A-4BF7-9540-3ADA29F33879}"/>
            </c:ext>
          </c:extLst>
        </c:ser>
        <c:dLbls>
          <c:showLegendKey val="0"/>
          <c:showVal val="0"/>
          <c:showCatName val="0"/>
          <c:showSerName val="0"/>
          <c:showPercent val="0"/>
          <c:showBubbleSize val="0"/>
        </c:dLbls>
        <c:marker val="1"/>
        <c:smooth val="0"/>
        <c:axId val="1150614912"/>
        <c:axId val="1153873408"/>
      </c:lineChart>
      <c:dateAx>
        <c:axId val="1150366464"/>
        <c:scaling>
          <c:orientation val="minMax"/>
        </c:scaling>
        <c:delete val="0"/>
        <c:axPos val="b"/>
        <c:numFmt formatCode="yyyy" sourceLinked="0"/>
        <c:majorTickMark val="out"/>
        <c:minorTickMark val="none"/>
        <c:tickLblPos val="nextTo"/>
        <c:crossAx val="1150368384"/>
        <c:crosses val="autoZero"/>
        <c:auto val="1"/>
        <c:lblOffset val="100"/>
        <c:baseTimeUnit val="days"/>
        <c:majorUnit val="12"/>
        <c:majorTimeUnit val="months"/>
        <c:minorUnit val="12"/>
        <c:minorTimeUnit val="days"/>
      </c:dateAx>
      <c:valAx>
        <c:axId val="1150368384"/>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1150366464"/>
        <c:crosses val="autoZero"/>
        <c:crossBetween val="between"/>
      </c:valAx>
      <c:dateAx>
        <c:axId val="1150614912"/>
        <c:scaling>
          <c:orientation val="minMax"/>
        </c:scaling>
        <c:delete val="1"/>
        <c:axPos val="b"/>
        <c:numFmt formatCode="m/d/yyyy" sourceLinked="1"/>
        <c:majorTickMark val="out"/>
        <c:minorTickMark val="none"/>
        <c:tickLblPos val="none"/>
        <c:crossAx val="1153873408"/>
        <c:crosses val="autoZero"/>
        <c:auto val="1"/>
        <c:lblOffset val="100"/>
        <c:baseTimeUnit val="days"/>
      </c:dateAx>
      <c:valAx>
        <c:axId val="1153873408"/>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1150614912"/>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62759208598668"/>
          <c:y val="0.15336648396608954"/>
          <c:w val="0.67471440309147201"/>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DomesticCentralBank'!$B$23:$BZ$23</c:f>
              <c:numCache>
                <c:formatCode>0.0</c:formatCode>
                <c:ptCount val="77"/>
                <c:pt idx="0">
                  <c:v>26.629000000000001</c:v>
                </c:pt>
                <c:pt idx="1">
                  <c:v>25.547000000000001</c:v>
                </c:pt>
                <c:pt idx="2">
                  <c:v>23.988</c:v>
                </c:pt>
                <c:pt idx="3">
                  <c:v>23.294</c:v>
                </c:pt>
                <c:pt idx="4">
                  <c:v>22.111999999999998</c:v>
                </c:pt>
                <c:pt idx="5">
                  <c:v>20.448</c:v>
                </c:pt>
                <c:pt idx="6">
                  <c:v>19.291</c:v>
                </c:pt>
                <c:pt idx="7">
                  <c:v>19.539000000000001</c:v>
                </c:pt>
                <c:pt idx="8">
                  <c:v>19.591000000000001</c:v>
                </c:pt>
                <c:pt idx="9">
                  <c:v>19.41</c:v>
                </c:pt>
                <c:pt idx="10">
                  <c:v>18.265000000000001</c:v>
                </c:pt>
                <c:pt idx="11">
                  <c:v>18.879000000000001</c:v>
                </c:pt>
                <c:pt idx="12">
                  <c:v>19.064</c:v>
                </c:pt>
                <c:pt idx="13">
                  <c:v>17.353000000000002</c:v>
                </c:pt>
                <c:pt idx="14">
                  <c:v>16.300999999999998</c:v>
                </c:pt>
                <c:pt idx="15">
                  <c:v>16.997</c:v>
                </c:pt>
                <c:pt idx="16">
                  <c:v>17.323</c:v>
                </c:pt>
                <c:pt idx="17">
                  <c:v>15.596</c:v>
                </c:pt>
                <c:pt idx="18">
                  <c:v>13.763</c:v>
                </c:pt>
                <c:pt idx="19">
                  <c:v>13.712</c:v>
                </c:pt>
                <c:pt idx="20">
                  <c:v>13.590999999999999</c:v>
                </c:pt>
                <c:pt idx="21">
                  <c:v>10.817</c:v>
                </c:pt>
                <c:pt idx="22">
                  <c:v>11.167</c:v>
                </c:pt>
                <c:pt idx="23">
                  <c:v>11.064</c:v>
                </c:pt>
                <c:pt idx="24">
                  <c:v>13.734</c:v>
                </c:pt>
                <c:pt idx="25">
                  <c:v>10.516</c:v>
                </c:pt>
                <c:pt idx="26">
                  <c:v>10.096</c:v>
                </c:pt>
                <c:pt idx="27">
                  <c:v>10.422000000000001</c:v>
                </c:pt>
                <c:pt idx="28">
                  <c:v>10.353999999999999</c:v>
                </c:pt>
                <c:pt idx="29">
                  <c:v>10.528</c:v>
                </c:pt>
                <c:pt idx="30">
                  <c:v>10.893000000000001</c:v>
                </c:pt>
                <c:pt idx="31">
                  <c:v>10.696999999999999</c:v>
                </c:pt>
                <c:pt idx="32">
                  <c:v>10.635</c:v>
                </c:pt>
                <c:pt idx="33">
                  <c:v>10.827999999999999</c:v>
                </c:pt>
                <c:pt idx="34">
                  <c:v>11.006</c:v>
                </c:pt>
                <c:pt idx="35">
                  <c:v>11.189</c:v>
                </c:pt>
                <c:pt idx="36">
                  <c:v>11.722</c:v>
                </c:pt>
                <c:pt idx="37">
                  <c:v>10.601000000000001</c:v>
                </c:pt>
                <c:pt idx="38">
                  <c:v>11.51</c:v>
                </c:pt>
                <c:pt idx="39">
                  <c:v>12.151999999999999</c:v>
                </c:pt>
                <c:pt idx="40">
                  <c:v>11.561</c:v>
                </c:pt>
                <c:pt idx="41">
                  <c:v>12.302</c:v>
                </c:pt>
                <c:pt idx="42">
                  <c:v>12.191000000000001</c:v>
                </c:pt>
                <c:pt idx="43">
                  <c:v>12.456</c:v>
                </c:pt>
                <c:pt idx="44">
                  <c:v>12.877000000000001</c:v>
                </c:pt>
                <c:pt idx="45">
                  <c:v>11.567</c:v>
                </c:pt>
                <c:pt idx="46">
                  <c:v>12.481999999999999</c:v>
                </c:pt>
                <c:pt idx="47">
                  <c:v>12.653</c:v>
                </c:pt>
                <c:pt idx="48">
                  <c:v>10.944000000000001</c:v>
                </c:pt>
                <c:pt idx="49">
                  <c:v>12.944000000000001</c:v>
                </c:pt>
              </c:numCache>
            </c:numRef>
          </c:val>
          <c:extLst>
            <c:ext xmlns:c16="http://schemas.microsoft.com/office/drawing/2014/chart" uri="{C3380CC4-5D6E-409C-BE32-E72D297353CC}">
              <c16:uniqueId val="{00000000-D268-47D4-8202-7D7D28E21BD6}"/>
            </c:ext>
          </c:extLst>
        </c:ser>
        <c:ser>
          <c:idx val="6"/>
          <c:order val="2"/>
          <c:tx>
            <c:v>Domestic bank</c:v>
          </c:tx>
          <c:spPr>
            <a:solidFill>
              <a:schemeClr val="accent1"/>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DomesticBank'!$B$23:$BZ$23</c:f>
              <c:numCache>
                <c:formatCode>0.0</c:formatCode>
                <c:ptCount val="77"/>
                <c:pt idx="0">
                  <c:v>115.10599999999999</c:v>
                </c:pt>
                <c:pt idx="1">
                  <c:v>111.90900000000001</c:v>
                </c:pt>
                <c:pt idx="2">
                  <c:v>120.068</c:v>
                </c:pt>
                <c:pt idx="3">
                  <c:v>125.018</c:v>
                </c:pt>
                <c:pt idx="4">
                  <c:v>129.47499999999999</c:v>
                </c:pt>
                <c:pt idx="5">
                  <c:v>131.203</c:v>
                </c:pt>
                <c:pt idx="6">
                  <c:v>142.20099999999999</c:v>
                </c:pt>
                <c:pt idx="7">
                  <c:v>158.43299999999999</c:v>
                </c:pt>
                <c:pt idx="8">
                  <c:v>161.11099999999999</c:v>
                </c:pt>
                <c:pt idx="9">
                  <c:v>163.91300000000001</c:v>
                </c:pt>
                <c:pt idx="10">
                  <c:v>158.59399999999999</c:v>
                </c:pt>
                <c:pt idx="11">
                  <c:v>160.58799999999999</c:v>
                </c:pt>
                <c:pt idx="12">
                  <c:v>168.34299999999999</c:v>
                </c:pt>
                <c:pt idx="13">
                  <c:v>166.90799999999999</c:v>
                </c:pt>
                <c:pt idx="14">
                  <c:v>168.00200000000001</c:v>
                </c:pt>
                <c:pt idx="15">
                  <c:v>172.78299999999999</c:v>
                </c:pt>
                <c:pt idx="16">
                  <c:v>179.65</c:v>
                </c:pt>
                <c:pt idx="17">
                  <c:v>174.387</c:v>
                </c:pt>
                <c:pt idx="18">
                  <c:v>179.25800000000001</c:v>
                </c:pt>
                <c:pt idx="19">
                  <c:v>199.42500000000001</c:v>
                </c:pt>
                <c:pt idx="20">
                  <c:v>216.952</c:v>
                </c:pt>
                <c:pt idx="21">
                  <c:v>231.40600000000001</c:v>
                </c:pt>
                <c:pt idx="22">
                  <c:v>250.00800000000001</c:v>
                </c:pt>
                <c:pt idx="23">
                  <c:v>268.96699999999998</c:v>
                </c:pt>
                <c:pt idx="24">
                  <c:v>278.36799999999999</c:v>
                </c:pt>
                <c:pt idx="25">
                  <c:v>276.41300000000001</c:v>
                </c:pt>
                <c:pt idx="26">
                  <c:v>276.68299999999999</c:v>
                </c:pt>
                <c:pt idx="27">
                  <c:v>287.75700000000001</c:v>
                </c:pt>
                <c:pt idx="28">
                  <c:v>275.245</c:v>
                </c:pt>
                <c:pt idx="29">
                  <c:v>270.75200000000001</c:v>
                </c:pt>
                <c:pt idx="30">
                  <c:v>277.79599999999999</c:v>
                </c:pt>
                <c:pt idx="31">
                  <c:v>268.29300000000001</c:v>
                </c:pt>
                <c:pt idx="32">
                  <c:v>271.42500000000001</c:v>
                </c:pt>
                <c:pt idx="33">
                  <c:v>273.93</c:v>
                </c:pt>
                <c:pt idx="34">
                  <c:v>269.303</c:v>
                </c:pt>
                <c:pt idx="35">
                  <c:v>266.36200000000002</c:v>
                </c:pt>
                <c:pt idx="36">
                  <c:v>265.05700000000002</c:v>
                </c:pt>
                <c:pt idx="37">
                  <c:v>255.047</c:v>
                </c:pt>
                <c:pt idx="38">
                  <c:v>258.245</c:v>
                </c:pt>
                <c:pt idx="39">
                  <c:v>262.93599999999998</c:v>
                </c:pt>
                <c:pt idx="40">
                  <c:v>272.87299999999999</c:v>
                </c:pt>
                <c:pt idx="41">
                  <c:v>270.64999999999998</c:v>
                </c:pt>
                <c:pt idx="42">
                  <c:v>271.82499999999999</c:v>
                </c:pt>
                <c:pt idx="43">
                  <c:v>276.96899999999999</c:v>
                </c:pt>
                <c:pt idx="44">
                  <c:v>286.78699999999998</c:v>
                </c:pt>
                <c:pt idx="45">
                  <c:v>291.00099999999998</c:v>
                </c:pt>
                <c:pt idx="46">
                  <c:v>296.88499999999999</c:v>
                </c:pt>
                <c:pt idx="47">
                  <c:v>305.37</c:v>
                </c:pt>
                <c:pt idx="48">
                  <c:v>313.71899999999999</c:v>
                </c:pt>
                <c:pt idx="49">
                  <c:v>314.66899999999998</c:v>
                </c:pt>
              </c:numCache>
            </c:numRef>
          </c:val>
          <c:extLst>
            <c:ext xmlns:c16="http://schemas.microsoft.com/office/drawing/2014/chart" uri="{C3380CC4-5D6E-409C-BE32-E72D297353CC}">
              <c16:uniqueId val="{00000001-D268-47D4-8202-7D7D28E21BD6}"/>
            </c:ext>
          </c:extLst>
        </c:ser>
        <c:ser>
          <c:idx val="1"/>
          <c:order val="3"/>
          <c:tx>
            <c:v>Domestic nonbank</c:v>
          </c:tx>
          <c:spPr>
            <a:solidFill>
              <a:schemeClr val="accent1">
                <a:lumMod val="20000"/>
                <a:lumOff val="8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DomesticNonbank'!$B$23:$BZ$23</c:f>
              <c:numCache>
                <c:formatCode>0.0</c:formatCode>
                <c:ptCount val="77"/>
                <c:pt idx="0">
                  <c:v>83.105000000000004</c:v>
                </c:pt>
                <c:pt idx="1">
                  <c:v>90.808000000000007</c:v>
                </c:pt>
                <c:pt idx="2">
                  <c:v>89.165000000000006</c:v>
                </c:pt>
                <c:pt idx="3">
                  <c:v>88.599000000000004</c:v>
                </c:pt>
                <c:pt idx="4">
                  <c:v>90.991</c:v>
                </c:pt>
                <c:pt idx="5">
                  <c:v>88.308000000000007</c:v>
                </c:pt>
                <c:pt idx="6">
                  <c:v>81.400999999999996</c:v>
                </c:pt>
                <c:pt idx="7">
                  <c:v>62.122999999999998</c:v>
                </c:pt>
                <c:pt idx="8">
                  <c:v>61.582000000000001</c:v>
                </c:pt>
                <c:pt idx="9">
                  <c:v>72.301000000000002</c:v>
                </c:pt>
                <c:pt idx="10">
                  <c:v>68.766999999999996</c:v>
                </c:pt>
                <c:pt idx="11">
                  <c:v>59.628999999999998</c:v>
                </c:pt>
                <c:pt idx="12">
                  <c:v>61.636000000000003</c:v>
                </c:pt>
                <c:pt idx="13">
                  <c:v>47.55</c:v>
                </c:pt>
                <c:pt idx="14">
                  <c:v>53.695</c:v>
                </c:pt>
                <c:pt idx="15">
                  <c:v>47.747</c:v>
                </c:pt>
                <c:pt idx="16">
                  <c:v>53.052999999999997</c:v>
                </c:pt>
                <c:pt idx="17">
                  <c:v>59.283000000000001</c:v>
                </c:pt>
                <c:pt idx="18">
                  <c:v>57.613999999999997</c:v>
                </c:pt>
                <c:pt idx="19">
                  <c:v>49.207999999999998</c:v>
                </c:pt>
                <c:pt idx="20">
                  <c:v>59.155999999999999</c:v>
                </c:pt>
                <c:pt idx="21">
                  <c:v>50.877000000000002</c:v>
                </c:pt>
                <c:pt idx="22">
                  <c:v>48.1</c:v>
                </c:pt>
                <c:pt idx="23">
                  <c:v>40.993000000000002</c:v>
                </c:pt>
                <c:pt idx="24">
                  <c:v>35.531999999999996</c:v>
                </c:pt>
                <c:pt idx="25">
                  <c:v>31.933</c:v>
                </c:pt>
                <c:pt idx="26">
                  <c:v>32.683999999999997</c:v>
                </c:pt>
                <c:pt idx="27">
                  <c:v>27.36</c:v>
                </c:pt>
                <c:pt idx="28">
                  <c:v>35.177999999999997</c:v>
                </c:pt>
                <c:pt idx="29">
                  <c:v>34.402999999999999</c:v>
                </c:pt>
                <c:pt idx="30">
                  <c:v>35.322000000000003</c:v>
                </c:pt>
                <c:pt idx="31">
                  <c:v>42.418999999999997</c:v>
                </c:pt>
                <c:pt idx="32">
                  <c:v>39.906999999999996</c:v>
                </c:pt>
                <c:pt idx="33">
                  <c:v>35.279000000000003</c:v>
                </c:pt>
                <c:pt idx="34">
                  <c:v>28.427</c:v>
                </c:pt>
                <c:pt idx="35">
                  <c:v>23.565999999999999</c:v>
                </c:pt>
                <c:pt idx="36">
                  <c:v>25.658999999999999</c:v>
                </c:pt>
                <c:pt idx="37">
                  <c:v>38.802</c:v>
                </c:pt>
                <c:pt idx="38">
                  <c:v>47.482999999999997</c:v>
                </c:pt>
                <c:pt idx="39">
                  <c:v>51.56</c:v>
                </c:pt>
                <c:pt idx="40">
                  <c:v>56.256999999999998</c:v>
                </c:pt>
                <c:pt idx="41">
                  <c:v>45.994</c:v>
                </c:pt>
                <c:pt idx="42">
                  <c:v>51.832000000000001</c:v>
                </c:pt>
                <c:pt idx="43">
                  <c:v>42.953000000000003</c:v>
                </c:pt>
                <c:pt idx="44">
                  <c:v>41.325000000000003</c:v>
                </c:pt>
                <c:pt idx="45">
                  <c:v>53.438000000000002</c:v>
                </c:pt>
                <c:pt idx="46">
                  <c:v>65.831999999999994</c:v>
                </c:pt>
                <c:pt idx="47">
                  <c:v>65.951999999999998</c:v>
                </c:pt>
                <c:pt idx="48">
                  <c:v>63.49</c:v>
                </c:pt>
                <c:pt idx="49">
                  <c:v>64.016999999999996</c:v>
                </c:pt>
              </c:numCache>
            </c:numRef>
          </c:val>
          <c:extLst>
            <c:ext xmlns:c16="http://schemas.microsoft.com/office/drawing/2014/chart" uri="{C3380CC4-5D6E-409C-BE32-E72D297353CC}">
              <c16:uniqueId val="{00000002-D268-47D4-8202-7D7D28E21BD6}"/>
            </c:ext>
          </c:extLst>
        </c:ser>
        <c:ser>
          <c:idx val="5"/>
          <c:order val="4"/>
          <c:tx>
            <c:v>Foreign official sector</c:v>
          </c:tx>
          <c:spPr>
            <a:solidFill>
              <a:schemeClr val="accent3">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ForeignOfficial'!$B$23:$BZ$23</c:f>
              <c:numCache>
                <c:formatCode>0.0</c:formatCode>
                <c:ptCount val="77"/>
                <c:pt idx="0">
                  <c:v>49.642000000000003</c:v>
                </c:pt>
                <c:pt idx="1">
                  <c:v>56.563000000000002</c:v>
                </c:pt>
                <c:pt idx="2">
                  <c:v>58.512999999999998</c:v>
                </c:pt>
                <c:pt idx="3">
                  <c:v>54.095999999999997</c:v>
                </c:pt>
                <c:pt idx="4">
                  <c:v>53.067999999999998</c:v>
                </c:pt>
                <c:pt idx="5">
                  <c:v>49.936</c:v>
                </c:pt>
                <c:pt idx="6">
                  <c:v>47.688000000000002</c:v>
                </c:pt>
                <c:pt idx="7">
                  <c:v>46.216999999999999</c:v>
                </c:pt>
                <c:pt idx="8">
                  <c:v>44.142000000000003</c:v>
                </c:pt>
                <c:pt idx="9">
                  <c:v>49.622999999999998</c:v>
                </c:pt>
                <c:pt idx="10">
                  <c:v>48.408999999999999</c:v>
                </c:pt>
                <c:pt idx="11">
                  <c:v>44.393999999999998</c:v>
                </c:pt>
                <c:pt idx="12">
                  <c:v>41.02</c:v>
                </c:pt>
                <c:pt idx="13">
                  <c:v>38.695</c:v>
                </c:pt>
                <c:pt idx="14">
                  <c:v>36.155999999999999</c:v>
                </c:pt>
                <c:pt idx="15">
                  <c:v>35.204999999999998</c:v>
                </c:pt>
                <c:pt idx="16">
                  <c:v>40.594999999999999</c:v>
                </c:pt>
                <c:pt idx="17">
                  <c:v>41.878</c:v>
                </c:pt>
                <c:pt idx="18">
                  <c:v>41.246000000000002</c:v>
                </c:pt>
                <c:pt idx="19">
                  <c:v>51.076999999999998</c:v>
                </c:pt>
                <c:pt idx="20">
                  <c:v>53.523000000000003</c:v>
                </c:pt>
                <c:pt idx="21">
                  <c:v>50</c:v>
                </c:pt>
                <c:pt idx="22">
                  <c:v>51.965000000000003</c:v>
                </c:pt>
                <c:pt idx="23">
                  <c:v>51.841000000000001</c:v>
                </c:pt>
                <c:pt idx="24">
                  <c:v>52.222000000000001</c:v>
                </c:pt>
                <c:pt idx="25">
                  <c:v>53.03</c:v>
                </c:pt>
                <c:pt idx="26">
                  <c:v>52.404000000000003</c:v>
                </c:pt>
                <c:pt idx="27">
                  <c:v>55.622</c:v>
                </c:pt>
                <c:pt idx="28">
                  <c:v>56.694000000000003</c:v>
                </c:pt>
                <c:pt idx="29">
                  <c:v>61.420999999999999</c:v>
                </c:pt>
                <c:pt idx="30">
                  <c:v>67.784000000000006</c:v>
                </c:pt>
                <c:pt idx="31">
                  <c:v>66.245000000000005</c:v>
                </c:pt>
                <c:pt idx="32">
                  <c:v>61.915999999999997</c:v>
                </c:pt>
                <c:pt idx="33">
                  <c:v>60.067</c:v>
                </c:pt>
                <c:pt idx="34">
                  <c:v>59.97</c:v>
                </c:pt>
                <c:pt idx="35">
                  <c:v>58.442</c:v>
                </c:pt>
                <c:pt idx="36">
                  <c:v>57.42</c:v>
                </c:pt>
                <c:pt idx="37">
                  <c:v>59.720999999999997</c:v>
                </c:pt>
                <c:pt idx="38">
                  <c:v>65.852999999999994</c:v>
                </c:pt>
                <c:pt idx="39">
                  <c:v>68.774000000000001</c:v>
                </c:pt>
                <c:pt idx="40">
                  <c:v>70.206999999999994</c:v>
                </c:pt>
                <c:pt idx="41">
                  <c:v>66.754999999999995</c:v>
                </c:pt>
                <c:pt idx="42">
                  <c:v>67.658000000000001</c:v>
                </c:pt>
                <c:pt idx="43">
                  <c:v>66.491</c:v>
                </c:pt>
                <c:pt idx="44">
                  <c:v>68.614999999999995</c:v>
                </c:pt>
                <c:pt idx="45">
                  <c:v>71.247</c:v>
                </c:pt>
                <c:pt idx="46">
                  <c:v>81.355000000000004</c:v>
                </c:pt>
                <c:pt idx="47">
                  <c:v>74.620999999999995</c:v>
                </c:pt>
                <c:pt idx="48">
                  <c:v>73.507999999999996</c:v>
                </c:pt>
                <c:pt idx="49">
                  <c:v>73.629000000000005</c:v>
                </c:pt>
              </c:numCache>
            </c:numRef>
          </c:val>
          <c:extLst>
            <c:ext xmlns:c16="http://schemas.microsoft.com/office/drawing/2014/chart" uri="{C3380CC4-5D6E-409C-BE32-E72D297353CC}">
              <c16:uniqueId val="{00000003-D268-47D4-8202-7D7D28E21BD6}"/>
            </c:ext>
          </c:extLst>
        </c:ser>
        <c:ser>
          <c:idx val="3"/>
          <c:order val="5"/>
          <c:tx>
            <c:v>Foreign bank</c:v>
          </c:tx>
          <c:spPr>
            <a:solidFill>
              <a:srgbClr val="FF000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ForeignBank'!$B$23:$BZ$23</c:f>
              <c:numCache>
                <c:formatCode>0.0</c:formatCode>
                <c:ptCount val="77"/>
                <c:pt idx="0">
                  <c:v>13.988</c:v>
                </c:pt>
                <c:pt idx="1">
                  <c:v>15.711</c:v>
                </c:pt>
                <c:pt idx="2">
                  <c:v>16.529</c:v>
                </c:pt>
                <c:pt idx="3">
                  <c:v>18.709</c:v>
                </c:pt>
                <c:pt idx="4">
                  <c:v>20.933</c:v>
                </c:pt>
                <c:pt idx="5">
                  <c:v>19.518999999999998</c:v>
                </c:pt>
                <c:pt idx="6">
                  <c:v>19.515999999999998</c:v>
                </c:pt>
                <c:pt idx="7">
                  <c:v>22.334</c:v>
                </c:pt>
                <c:pt idx="8">
                  <c:v>24.731000000000002</c:v>
                </c:pt>
                <c:pt idx="9">
                  <c:v>25.965</c:v>
                </c:pt>
                <c:pt idx="10">
                  <c:v>30.234000000000002</c:v>
                </c:pt>
                <c:pt idx="11">
                  <c:v>30.763000000000002</c:v>
                </c:pt>
                <c:pt idx="12">
                  <c:v>33.549999999999997</c:v>
                </c:pt>
                <c:pt idx="13">
                  <c:v>32.243000000000002</c:v>
                </c:pt>
                <c:pt idx="14">
                  <c:v>31.771000000000001</c:v>
                </c:pt>
                <c:pt idx="15">
                  <c:v>29.315000000000001</c:v>
                </c:pt>
                <c:pt idx="16">
                  <c:v>31.355</c:v>
                </c:pt>
                <c:pt idx="17">
                  <c:v>30.202000000000002</c:v>
                </c:pt>
                <c:pt idx="18">
                  <c:v>28.099</c:v>
                </c:pt>
                <c:pt idx="19">
                  <c:v>30.06</c:v>
                </c:pt>
                <c:pt idx="20">
                  <c:v>31.465</c:v>
                </c:pt>
                <c:pt idx="21">
                  <c:v>28.795999999999999</c:v>
                </c:pt>
                <c:pt idx="22">
                  <c:v>29.495999999999999</c:v>
                </c:pt>
                <c:pt idx="23">
                  <c:v>27.311</c:v>
                </c:pt>
                <c:pt idx="24">
                  <c:v>26.832000000000001</c:v>
                </c:pt>
                <c:pt idx="25">
                  <c:v>28.666</c:v>
                </c:pt>
                <c:pt idx="26">
                  <c:v>27.108000000000001</c:v>
                </c:pt>
                <c:pt idx="27">
                  <c:v>28.664999999999999</c:v>
                </c:pt>
                <c:pt idx="28">
                  <c:v>34.588999999999999</c:v>
                </c:pt>
                <c:pt idx="29">
                  <c:v>39.545999999999999</c:v>
                </c:pt>
                <c:pt idx="30">
                  <c:v>37.5</c:v>
                </c:pt>
                <c:pt idx="31">
                  <c:v>37.636000000000003</c:v>
                </c:pt>
                <c:pt idx="32">
                  <c:v>35.207999999999998</c:v>
                </c:pt>
                <c:pt idx="33">
                  <c:v>40.795000000000002</c:v>
                </c:pt>
                <c:pt idx="34">
                  <c:v>46.058</c:v>
                </c:pt>
                <c:pt idx="35">
                  <c:v>51.485999999999997</c:v>
                </c:pt>
                <c:pt idx="36">
                  <c:v>49.116999999999997</c:v>
                </c:pt>
                <c:pt idx="37">
                  <c:v>47.226999999999997</c:v>
                </c:pt>
                <c:pt idx="38">
                  <c:v>47.884999999999998</c:v>
                </c:pt>
                <c:pt idx="39">
                  <c:v>47.569000000000003</c:v>
                </c:pt>
                <c:pt idx="40">
                  <c:v>40.011000000000003</c:v>
                </c:pt>
                <c:pt idx="41">
                  <c:v>39.950000000000003</c:v>
                </c:pt>
                <c:pt idx="42">
                  <c:v>37.229999999999997</c:v>
                </c:pt>
                <c:pt idx="43">
                  <c:v>40.460999999999999</c:v>
                </c:pt>
                <c:pt idx="44">
                  <c:v>44.771999999999998</c:v>
                </c:pt>
                <c:pt idx="45">
                  <c:v>45.749000000000002</c:v>
                </c:pt>
                <c:pt idx="46">
                  <c:v>52.338999999999999</c:v>
                </c:pt>
                <c:pt idx="47">
                  <c:v>50.314999999999998</c:v>
                </c:pt>
                <c:pt idx="48">
                  <c:v>52.348999999999997</c:v>
                </c:pt>
                <c:pt idx="49">
                  <c:v>55.05</c:v>
                </c:pt>
              </c:numCache>
            </c:numRef>
          </c:val>
          <c:extLst>
            <c:ext xmlns:c16="http://schemas.microsoft.com/office/drawing/2014/chart" uri="{C3380CC4-5D6E-409C-BE32-E72D297353CC}">
              <c16:uniqueId val="{00000004-D268-47D4-8202-7D7D28E21BD6}"/>
            </c:ext>
          </c:extLst>
        </c:ser>
        <c:ser>
          <c:idx val="4"/>
          <c:order val="6"/>
          <c:tx>
            <c:v>Foreign nonbank</c:v>
          </c:tx>
          <c:spPr>
            <a:solidFill>
              <a:schemeClr val="accent2">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ForeignNonbank'!$B$23:$BZ$23</c:f>
              <c:numCache>
                <c:formatCode>0.0</c:formatCode>
                <c:ptCount val="77"/>
                <c:pt idx="0">
                  <c:v>19.908000000000001</c:v>
                </c:pt>
                <c:pt idx="1">
                  <c:v>22.341999999999999</c:v>
                </c:pt>
                <c:pt idx="2">
                  <c:v>25.241</c:v>
                </c:pt>
                <c:pt idx="3">
                  <c:v>23.484000000000002</c:v>
                </c:pt>
                <c:pt idx="4">
                  <c:v>24.173999999999999</c:v>
                </c:pt>
                <c:pt idx="5">
                  <c:v>27.396000000000001</c:v>
                </c:pt>
                <c:pt idx="6">
                  <c:v>31.420999999999999</c:v>
                </c:pt>
                <c:pt idx="7">
                  <c:v>33.454000000000001</c:v>
                </c:pt>
                <c:pt idx="8">
                  <c:v>32.844000000000001</c:v>
                </c:pt>
                <c:pt idx="9">
                  <c:v>30.786999999999999</c:v>
                </c:pt>
                <c:pt idx="10">
                  <c:v>30.931999999999999</c:v>
                </c:pt>
                <c:pt idx="11">
                  <c:v>38.646000000000001</c:v>
                </c:pt>
                <c:pt idx="12">
                  <c:v>40.087000000000003</c:v>
                </c:pt>
                <c:pt idx="13">
                  <c:v>40.75</c:v>
                </c:pt>
                <c:pt idx="14">
                  <c:v>36.674999999999997</c:v>
                </c:pt>
                <c:pt idx="15">
                  <c:v>34.453000000000003</c:v>
                </c:pt>
                <c:pt idx="16">
                  <c:v>35.523000000000003</c:v>
                </c:pt>
                <c:pt idx="17">
                  <c:v>32.453000000000003</c:v>
                </c:pt>
                <c:pt idx="18">
                  <c:v>37.119</c:v>
                </c:pt>
                <c:pt idx="19">
                  <c:v>36.618000000000002</c:v>
                </c:pt>
                <c:pt idx="20">
                  <c:v>34.014000000000003</c:v>
                </c:pt>
                <c:pt idx="21">
                  <c:v>36.003999999999998</c:v>
                </c:pt>
                <c:pt idx="22">
                  <c:v>37.564</c:v>
                </c:pt>
                <c:pt idx="23">
                  <c:v>38.323</c:v>
                </c:pt>
                <c:pt idx="24">
                  <c:v>42.512</c:v>
                </c:pt>
                <c:pt idx="25">
                  <c:v>49.040999999999997</c:v>
                </c:pt>
                <c:pt idx="26">
                  <c:v>52.624000000000002</c:v>
                </c:pt>
                <c:pt idx="27">
                  <c:v>54.774000000000001</c:v>
                </c:pt>
                <c:pt idx="28">
                  <c:v>63.54</c:v>
                </c:pt>
                <c:pt idx="29">
                  <c:v>67.45</c:v>
                </c:pt>
                <c:pt idx="30">
                  <c:v>73.305999999999997</c:v>
                </c:pt>
                <c:pt idx="31">
                  <c:v>82.71</c:v>
                </c:pt>
                <c:pt idx="32">
                  <c:v>85.707999999999998</c:v>
                </c:pt>
                <c:pt idx="33">
                  <c:v>85.900999999999996</c:v>
                </c:pt>
                <c:pt idx="34">
                  <c:v>97.936999999999998</c:v>
                </c:pt>
                <c:pt idx="35">
                  <c:v>101.254</c:v>
                </c:pt>
                <c:pt idx="36">
                  <c:v>108.42400000000001</c:v>
                </c:pt>
                <c:pt idx="37">
                  <c:v>120.102</c:v>
                </c:pt>
                <c:pt idx="38">
                  <c:v>121.92400000000001</c:v>
                </c:pt>
                <c:pt idx="39">
                  <c:v>123.40900000000001</c:v>
                </c:pt>
                <c:pt idx="40">
                  <c:v>128.09200000000001</c:v>
                </c:pt>
                <c:pt idx="41">
                  <c:v>135.648</c:v>
                </c:pt>
                <c:pt idx="42">
                  <c:v>139.66399999999999</c:v>
                </c:pt>
                <c:pt idx="43">
                  <c:v>146.66999999999999</c:v>
                </c:pt>
                <c:pt idx="44">
                  <c:v>147.625</c:v>
                </c:pt>
                <c:pt idx="45">
                  <c:v>145.19900000000001</c:v>
                </c:pt>
                <c:pt idx="46">
                  <c:v>146.40700000000001</c:v>
                </c:pt>
                <c:pt idx="47">
                  <c:v>134.18899999999999</c:v>
                </c:pt>
                <c:pt idx="48">
                  <c:v>135.99</c:v>
                </c:pt>
                <c:pt idx="49">
                  <c:v>144.59100000000001</c:v>
                </c:pt>
              </c:numCache>
            </c:numRef>
          </c:val>
          <c:extLst>
            <c:ext xmlns:c16="http://schemas.microsoft.com/office/drawing/2014/chart" uri="{C3380CC4-5D6E-409C-BE32-E72D297353CC}">
              <c16:uniqueId val="{00000005-D268-47D4-8202-7D7D28E21BD6}"/>
            </c:ext>
          </c:extLst>
        </c:ser>
        <c:dLbls>
          <c:showLegendKey val="0"/>
          <c:showVal val="0"/>
          <c:showCatName val="0"/>
          <c:showSerName val="0"/>
          <c:showPercent val="0"/>
          <c:showBubbleSize val="0"/>
        </c:dLbls>
        <c:axId val="1159691264"/>
        <c:axId val="1163483008"/>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FX!$B$49:$BZ$49</c:f>
              <c:numCache>
                <c:formatCode>0</c:formatCode>
                <c:ptCount val="77"/>
                <c:pt idx="0">
                  <c:v>64.75237379315557</c:v>
                </c:pt>
                <c:pt idx="1">
                  <c:v>64.378743529824618</c:v>
                </c:pt>
                <c:pt idx="2">
                  <c:v>62.841099658947449</c:v>
                </c:pt>
                <c:pt idx="3">
                  <c:v>59.602921473329843</c:v>
                </c:pt>
                <c:pt idx="4">
                  <c:v>58.687913030448648</c:v>
                </c:pt>
                <c:pt idx="5">
                  <c:v>55.820359241740725</c:v>
                </c:pt>
                <c:pt idx="6">
                  <c:v>54.445815478012449</c:v>
                </c:pt>
                <c:pt idx="7">
                  <c:v>52.717387954361939</c:v>
                </c:pt>
                <c:pt idx="8">
                  <c:v>51.503251142728388</c:v>
                </c:pt>
                <c:pt idx="9">
                  <c:v>51.876808343854385</c:v>
                </c:pt>
                <c:pt idx="10">
                  <c:v>48.68888188285608</c:v>
                </c:pt>
                <c:pt idx="11">
                  <c:v>46.532725203753735</c:v>
                </c:pt>
                <c:pt idx="12">
                  <c:v>46.256433866780959</c:v>
                </c:pt>
                <c:pt idx="13">
                  <c:v>42.623312904750854</c:v>
                </c:pt>
                <c:pt idx="14">
                  <c:v>41.534371328918034</c:v>
                </c:pt>
                <c:pt idx="15">
                  <c:v>39.90848918201236</c:v>
                </c:pt>
                <c:pt idx="16">
                  <c:v>41.052600151119506</c:v>
                </c:pt>
                <c:pt idx="17">
                  <c:v>39.011287692258492</c:v>
                </c:pt>
                <c:pt idx="18">
                  <c:v>38.108877628989639</c:v>
                </c:pt>
                <c:pt idx="19">
                  <c:v>39.988048823082607</c:v>
                </c:pt>
                <c:pt idx="20">
                  <c:v>43.347114187350314</c:v>
                </c:pt>
                <c:pt idx="21">
                  <c:v>43.763136182854588</c:v>
                </c:pt>
                <c:pt idx="22">
                  <c:v>45.985477479141188</c:v>
                </c:pt>
                <c:pt idx="23">
                  <c:v>46.033942290128266</c:v>
                </c:pt>
                <c:pt idx="24">
                  <c:v>45.573616812322328</c:v>
                </c:pt>
                <c:pt idx="25">
                  <c:v>43.945603631376926</c:v>
                </c:pt>
                <c:pt idx="26">
                  <c:v>42.709782488421737</c:v>
                </c:pt>
                <c:pt idx="27">
                  <c:v>42.282489989078996</c:v>
                </c:pt>
                <c:pt idx="28">
                  <c:v>41.440158790044954</c:v>
                </c:pt>
                <c:pt idx="29">
                  <c:v>40.372821026892417</c:v>
                </c:pt>
                <c:pt idx="30">
                  <c:v>40.071724080746201</c:v>
                </c:pt>
                <c:pt idx="31">
                  <c:v>39.145789554392998</c:v>
                </c:pt>
                <c:pt idx="32">
                  <c:v>37.870234430854943</c:v>
                </c:pt>
                <c:pt idx="33">
                  <c:v>37.123282553741959</c:v>
                </c:pt>
                <c:pt idx="34">
                  <c:v>36.860786722927237</c:v>
                </c:pt>
                <c:pt idx="35">
                  <c:v>36.184847144978121</c:v>
                </c:pt>
                <c:pt idx="36">
                  <c:v>35.770729946890071</c:v>
                </c:pt>
                <c:pt idx="37">
                  <c:v>35.816281009891085</c:v>
                </c:pt>
                <c:pt idx="38">
                  <c:v>36.257877514082793</c:v>
                </c:pt>
                <c:pt idx="39">
                  <c:v>36.138835913478623</c:v>
                </c:pt>
                <c:pt idx="40">
                  <c:v>35.684350655753875</c:v>
                </c:pt>
                <c:pt idx="41">
                  <c:v>34.349178367412954</c:v>
                </c:pt>
                <c:pt idx="42">
                  <c:v>33.983791534850653</c:v>
                </c:pt>
                <c:pt idx="43">
                  <c:v>33.536248621494217</c:v>
                </c:pt>
                <c:pt idx="44">
                  <c:v>33.817014002603123</c:v>
                </c:pt>
                <c:pt idx="45">
                  <c:v>33.688106550761852</c:v>
                </c:pt>
                <c:pt idx="46">
                  <c:v>34.625698471618598</c:v>
                </c:pt>
                <c:pt idx="47">
                  <c:v>32.919371342896383</c:v>
                </c:pt>
                <c:pt idx="48">
                  <c:v>32.354630644514195</c:v>
                </c:pt>
                <c:pt idx="49">
                  <c:v>32.824517925375936</c:v>
                </c:pt>
              </c:numCache>
            </c:numRef>
          </c:val>
          <c:smooth val="0"/>
          <c:extLst>
            <c:ext xmlns:c16="http://schemas.microsoft.com/office/drawing/2014/chart" uri="{C3380CC4-5D6E-409C-BE32-E72D297353CC}">
              <c16:uniqueId val="{00000006-D268-47D4-8202-7D7D28E21BD6}"/>
            </c:ext>
          </c:extLst>
        </c:ser>
        <c:dLbls>
          <c:showLegendKey val="0"/>
          <c:showVal val="0"/>
          <c:showCatName val="0"/>
          <c:showSerName val="0"/>
          <c:showPercent val="0"/>
          <c:showBubbleSize val="0"/>
        </c:dLbls>
        <c:marker val="1"/>
        <c:smooth val="0"/>
        <c:axId val="1163485952"/>
        <c:axId val="1163487488"/>
      </c:lineChart>
      <c:dateAx>
        <c:axId val="1159691264"/>
        <c:scaling>
          <c:orientation val="minMax"/>
        </c:scaling>
        <c:delete val="0"/>
        <c:axPos val="b"/>
        <c:numFmt formatCode="yyyy" sourceLinked="0"/>
        <c:majorTickMark val="out"/>
        <c:minorTickMark val="none"/>
        <c:tickLblPos val="nextTo"/>
        <c:crossAx val="1163483008"/>
        <c:crosses val="autoZero"/>
        <c:auto val="1"/>
        <c:lblOffset val="100"/>
        <c:baseTimeUnit val="days"/>
        <c:majorUnit val="12"/>
        <c:majorTimeUnit val="months"/>
        <c:minorUnit val="12"/>
        <c:minorTimeUnit val="days"/>
      </c:dateAx>
      <c:valAx>
        <c:axId val="1163483008"/>
        <c:scaling>
          <c:orientation val="minMax"/>
          <c:max val="1"/>
          <c:min val="0"/>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1159691264"/>
        <c:crosses val="autoZero"/>
        <c:crossBetween val="between"/>
      </c:valAx>
      <c:dateAx>
        <c:axId val="1163485952"/>
        <c:scaling>
          <c:orientation val="minMax"/>
        </c:scaling>
        <c:delete val="1"/>
        <c:axPos val="b"/>
        <c:numFmt formatCode="m/d/yyyy" sourceLinked="1"/>
        <c:majorTickMark val="out"/>
        <c:minorTickMark val="none"/>
        <c:tickLblPos val="none"/>
        <c:crossAx val="1163487488"/>
        <c:crosses val="autoZero"/>
        <c:auto val="1"/>
        <c:lblOffset val="100"/>
        <c:baseTimeUnit val="days"/>
      </c:dateAx>
      <c:valAx>
        <c:axId val="1163487488"/>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1163485952"/>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188323063952529"/>
          <c:y val="0.15336648396608954"/>
          <c:w val="0.66596923340883984"/>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DomesticCentralBank'!$B$24:$BZ$24</c:f>
              <c:numCache>
                <c:formatCode>0.0</c:formatCode>
                <c:ptCount val="77"/>
                <c:pt idx="0">
                  <c:v>18.260999999999999</c:v>
                </c:pt>
                <c:pt idx="1">
                  <c:v>17.981999999999999</c:v>
                </c:pt>
                <c:pt idx="2">
                  <c:v>16.977</c:v>
                </c:pt>
                <c:pt idx="3">
                  <c:v>16.72</c:v>
                </c:pt>
                <c:pt idx="4">
                  <c:v>16.404</c:v>
                </c:pt>
                <c:pt idx="5">
                  <c:v>12.731999999999999</c:v>
                </c:pt>
                <c:pt idx="6">
                  <c:v>12.445</c:v>
                </c:pt>
                <c:pt idx="7">
                  <c:v>9.7330000000000005</c:v>
                </c:pt>
                <c:pt idx="8">
                  <c:v>9.7189999999999994</c:v>
                </c:pt>
                <c:pt idx="9">
                  <c:v>9.7200000000000006</c:v>
                </c:pt>
                <c:pt idx="10">
                  <c:v>9.7050000000000001</c:v>
                </c:pt>
                <c:pt idx="11">
                  <c:v>9.4529999999999994</c:v>
                </c:pt>
                <c:pt idx="12">
                  <c:v>9.4369999999999994</c:v>
                </c:pt>
                <c:pt idx="13">
                  <c:v>9.4369999999999994</c:v>
                </c:pt>
                <c:pt idx="14">
                  <c:v>9.4369999999999994</c:v>
                </c:pt>
                <c:pt idx="15">
                  <c:v>9.0549999999999997</c:v>
                </c:pt>
                <c:pt idx="16">
                  <c:v>9.0549999999999997</c:v>
                </c:pt>
                <c:pt idx="17">
                  <c:v>8.8810000000000002</c:v>
                </c:pt>
                <c:pt idx="18">
                  <c:v>8.8930000000000007</c:v>
                </c:pt>
                <c:pt idx="19">
                  <c:v>20.172000000000001</c:v>
                </c:pt>
                <c:pt idx="20">
                  <c:v>30.09</c:v>
                </c:pt>
                <c:pt idx="21">
                  <c:v>42.715000000000003</c:v>
                </c:pt>
                <c:pt idx="22">
                  <c:v>51.673000000000002</c:v>
                </c:pt>
                <c:pt idx="23">
                  <c:v>56.384999999999998</c:v>
                </c:pt>
                <c:pt idx="24">
                  <c:v>68.113</c:v>
                </c:pt>
                <c:pt idx="25">
                  <c:v>65.673000000000002</c:v>
                </c:pt>
                <c:pt idx="26">
                  <c:v>62.569000000000003</c:v>
                </c:pt>
                <c:pt idx="27">
                  <c:v>56.973999999999997</c:v>
                </c:pt>
                <c:pt idx="28">
                  <c:v>57.295000000000002</c:v>
                </c:pt>
                <c:pt idx="29">
                  <c:v>65.192999999999998</c:v>
                </c:pt>
                <c:pt idx="30">
                  <c:v>71.646000000000001</c:v>
                </c:pt>
                <c:pt idx="31">
                  <c:v>77.751000000000005</c:v>
                </c:pt>
                <c:pt idx="32">
                  <c:v>80.894999999999996</c:v>
                </c:pt>
                <c:pt idx="33">
                  <c:v>83.564999999999998</c:v>
                </c:pt>
                <c:pt idx="34">
                  <c:v>89.552000000000007</c:v>
                </c:pt>
                <c:pt idx="35">
                  <c:v>103.161</c:v>
                </c:pt>
                <c:pt idx="36">
                  <c:v>121.134</c:v>
                </c:pt>
                <c:pt idx="37">
                  <c:v>130.38499999999999</c:v>
                </c:pt>
                <c:pt idx="38">
                  <c:v>142.89099999999999</c:v>
                </c:pt>
                <c:pt idx="39">
                  <c:v>149.13</c:v>
                </c:pt>
                <c:pt idx="40">
                  <c:v>175.08199999999999</c:v>
                </c:pt>
                <c:pt idx="41">
                  <c:v>192.08</c:v>
                </c:pt>
                <c:pt idx="42">
                  <c:v>279.39699999999999</c:v>
                </c:pt>
                <c:pt idx="43">
                  <c:v>338.10199999999998</c:v>
                </c:pt>
                <c:pt idx="44">
                  <c:v>374.964</c:v>
                </c:pt>
                <c:pt idx="45">
                  <c:v>392.161</c:v>
                </c:pt>
                <c:pt idx="46">
                  <c:v>404.71699999999998</c:v>
                </c:pt>
                <c:pt idx="47">
                  <c:v>413.62299999999999</c:v>
                </c:pt>
                <c:pt idx="48">
                  <c:v>414.661</c:v>
                </c:pt>
                <c:pt idx="49">
                  <c:v>403.52300000000002</c:v>
                </c:pt>
              </c:numCache>
            </c:numRef>
          </c:val>
          <c:extLst>
            <c:ext xmlns:c16="http://schemas.microsoft.com/office/drawing/2014/chart" uri="{C3380CC4-5D6E-409C-BE32-E72D297353CC}">
              <c16:uniqueId val="{00000000-E1C2-4F4A-8DD6-F02DDDE881F9}"/>
            </c:ext>
          </c:extLst>
        </c:ser>
        <c:ser>
          <c:idx val="6"/>
          <c:order val="2"/>
          <c:tx>
            <c:v>Domestic bank</c:v>
          </c:tx>
          <c:spPr>
            <a:solidFill>
              <a:schemeClr val="accent1"/>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DomesticBank'!$B$24:$BZ$24</c:f>
              <c:numCache>
                <c:formatCode>0.0</c:formatCode>
                <c:ptCount val="77"/>
                <c:pt idx="0">
                  <c:v>2.6379999999999999</c:v>
                </c:pt>
                <c:pt idx="1">
                  <c:v>2.7549999999999999</c:v>
                </c:pt>
                <c:pt idx="2">
                  <c:v>3.3079999999999998</c:v>
                </c:pt>
                <c:pt idx="3">
                  <c:v>2.7629999999999999</c:v>
                </c:pt>
                <c:pt idx="4">
                  <c:v>2.5179999999999998</c:v>
                </c:pt>
                <c:pt idx="5">
                  <c:v>3.41</c:v>
                </c:pt>
                <c:pt idx="6">
                  <c:v>3.54</c:v>
                </c:pt>
                <c:pt idx="7">
                  <c:v>3.66</c:v>
                </c:pt>
                <c:pt idx="8">
                  <c:v>4.3369999999999997</c:v>
                </c:pt>
                <c:pt idx="9">
                  <c:v>4.74</c:v>
                </c:pt>
                <c:pt idx="10">
                  <c:v>4.8410000000000002</c:v>
                </c:pt>
                <c:pt idx="11">
                  <c:v>4.5599999999999996</c:v>
                </c:pt>
                <c:pt idx="12">
                  <c:v>4.29</c:v>
                </c:pt>
                <c:pt idx="13">
                  <c:v>4.117</c:v>
                </c:pt>
                <c:pt idx="14">
                  <c:v>5.4669999999999996</c:v>
                </c:pt>
                <c:pt idx="15">
                  <c:v>6.2560000000000002</c:v>
                </c:pt>
                <c:pt idx="16">
                  <c:v>5.4160000000000004</c:v>
                </c:pt>
                <c:pt idx="17">
                  <c:v>5.7649999999999997</c:v>
                </c:pt>
                <c:pt idx="18">
                  <c:v>5.9260000000000002</c:v>
                </c:pt>
                <c:pt idx="19">
                  <c:v>17.414000000000001</c:v>
                </c:pt>
                <c:pt idx="20">
                  <c:v>14.057</c:v>
                </c:pt>
                <c:pt idx="21">
                  <c:v>9.4290000000000003</c:v>
                </c:pt>
                <c:pt idx="22">
                  <c:v>17.574999999999999</c:v>
                </c:pt>
                <c:pt idx="23">
                  <c:v>22.126000000000001</c:v>
                </c:pt>
                <c:pt idx="24">
                  <c:v>27.119</c:v>
                </c:pt>
                <c:pt idx="25">
                  <c:v>34.551000000000002</c:v>
                </c:pt>
                <c:pt idx="26">
                  <c:v>46.923999999999999</c:v>
                </c:pt>
                <c:pt idx="27">
                  <c:v>59.472999999999999</c:v>
                </c:pt>
                <c:pt idx="28">
                  <c:v>63.725000000000001</c:v>
                </c:pt>
                <c:pt idx="29">
                  <c:v>75.75</c:v>
                </c:pt>
                <c:pt idx="30">
                  <c:v>60.523000000000003</c:v>
                </c:pt>
                <c:pt idx="31">
                  <c:v>62.444000000000003</c:v>
                </c:pt>
                <c:pt idx="32">
                  <c:v>70.046999999999997</c:v>
                </c:pt>
                <c:pt idx="33">
                  <c:v>80.674000000000007</c:v>
                </c:pt>
                <c:pt idx="34">
                  <c:v>79.884</c:v>
                </c:pt>
                <c:pt idx="35">
                  <c:v>67.921999999999997</c:v>
                </c:pt>
                <c:pt idx="36">
                  <c:v>88.951999999999998</c:v>
                </c:pt>
                <c:pt idx="37">
                  <c:v>96.176000000000002</c:v>
                </c:pt>
                <c:pt idx="38">
                  <c:v>91.251999999999995</c:v>
                </c:pt>
                <c:pt idx="39">
                  <c:v>94.861000000000004</c:v>
                </c:pt>
                <c:pt idx="40">
                  <c:v>102.994</c:v>
                </c:pt>
                <c:pt idx="41">
                  <c:v>102.176</c:v>
                </c:pt>
                <c:pt idx="42">
                  <c:v>104.553</c:v>
                </c:pt>
                <c:pt idx="43">
                  <c:v>110.679</c:v>
                </c:pt>
                <c:pt idx="44">
                  <c:v>123.583</c:v>
                </c:pt>
                <c:pt idx="45">
                  <c:v>103.599</c:v>
                </c:pt>
                <c:pt idx="46">
                  <c:v>98.034999999999997</c:v>
                </c:pt>
                <c:pt idx="47">
                  <c:v>89.692999999999998</c:v>
                </c:pt>
                <c:pt idx="48">
                  <c:v>112.604</c:v>
                </c:pt>
                <c:pt idx="49">
                  <c:v>142.13900000000001</c:v>
                </c:pt>
              </c:numCache>
            </c:numRef>
          </c:val>
          <c:extLst>
            <c:ext xmlns:c16="http://schemas.microsoft.com/office/drawing/2014/chart" uri="{C3380CC4-5D6E-409C-BE32-E72D297353CC}">
              <c16:uniqueId val="{00000001-E1C2-4F4A-8DD6-F02DDDE881F9}"/>
            </c:ext>
          </c:extLst>
        </c:ser>
        <c:ser>
          <c:idx val="1"/>
          <c:order val="3"/>
          <c:tx>
            <c:v>Domestic nonbank</c:v>
          </c:tx>
          <c:spPr>
            <a:solidFill>
              <a:schemeClr val="accent1">
                <a:lumMod val="20000"/>
                <a:lumOff val="8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DomesticNonbank'!$B$24:$BZ$24</c:f>
              <c:numCache>
                <c:formatCode>0.0</c:formatCode>
                <c:ptCount val="77"/>
                <c:pt idx="0">
                  <c:v>0.22600000000000001</c:v>
                </c:pt>
                <c:pt idx="1">
                  <c:v>0.32900000000000001</c:v>
                </c:pt>
                <c:pt idx="2">
                  <c:v>0.53500000000000003</c:v>
                </c:pt>
                <c:pt idx="3">
                  <c:v>0.751</c:v>
                </c:pt>
                <c:pt idx="4">
                  <c:v>0.56000000000000005</c:v>
                </c:pt>
                <c:pt idx="5">
                  <c:v>0.69499999999999995</c:v>
                </c:pt>
                <c:pt idx="6">
                  <c:v>0.51100000000000001</c:v>
                </c:pt>
                <c:pt idx="7">
                  <c:v>0.441</c:v>
                </c:pt>
                <c:pt idx="8">
                  <c:v>0.309</c:v>
                </c:pt>
                <c:pt idx="9">
                  <c:v>0.2</c:v>
                </c:pt>
                <c:pt idx="10">
                  <c:v>0.112</c:v>
                </c:pt>
                <c:pt idx="11">
                  <c:v>0.22</c:v>
                </c:pt>
                <c:pt idx="12">
                  <c:v>0.192</c:v>
                </c:pt>
                <c:pt idx="13">
                  <c:v>0.35599999999999998</c:v>
                </c:pt>
                <c:pt idx="14">
                  <c:v>0.624</c:v>
                </c:pt>
                <c:pt idx="15">
                  <c:v>0.871</c:v>
                </c:pt>
                <c:pt idx="16">
                  <c:v>0.96899999999999997</c:v>
                </c:pt>
                <c:pt idx="17">
                  <c:v>1.0589999999999999</c:v>
                </c:pt>
                <c:pt idx="18">
                  <c:v>1.419</c:v>
                </c:pt>
                <c:pt idx="19">
                  <c:v>7.0609999999999999</c:v>
                </c:pt>
                <c:pt idx="20">
                  <c:v>3.4630000000000001</c:v>
                </c:pt>
                <c:pt idx="21">
                  <c:v>2.0150000000000001</c:v>
                </c:pt>
                <c:pt idx="22">
                  <c:v>14.882</c:v>
                </c:pt>
                <c:pt idx="23">
                  <c:v>13.962</c:v>
                </c:pt>
                <c:pt idx="24">
                  <c:v>12.933999999999999</c:v>
                </c:pt>
                <c:pt idx="25">
                  <c:v>9.41</c:v>
                </c:pt>
                <c:pt idx="26">
                  <c:v>18.641999999999999</c:v>
                </c:pt>
                <c:pt idx="27">
                  <c:v>15.932</c:v>
                </c:pt>
                <c:pt idx="28">
                  <c:v>19.158000000000001</c:v>
                </c:pt>
                <c:pt idx="29">
                  <c:v>13.798</c:v>
                </c:pt>
                <c:pt idx="30">
                  <c:v>14.079000000000001</c:v>
                </c:pt>
                <c:pt idx="31">
                  <c:v>19.134</c:v>
                </c:pt>
                <c:pt idx="32">
                  <c:v>22.899000000000001</c:v>
                </c:pt>
                <c:pt idx="33">
                  <c:v>26.795999999999999</c:v>
                </c:pt>
                <c:pt idx="34">
                  <c:v>19.510999999999999</c:v>
                </c:pt>
                <c:pt idx="35">
                  <c:v>20.501999999999999</c:v>
                </c:pt>
                <c:pt idx="36">
                  <c:v>7.327</c:v>
                </c:pt>
                <c:pt idx="37">
                  <c:v>6.7649999999999997</c:v>
                </c:pt>
                <c:pt idx="38">
                  <c:v>9.8870000000000005</c:v>
                </c:pt>
                <c:pt idx="39">
                  <c:v>23.151</c:v>
                </c:pt>
                <c:pt idx="40">
                  <c:v>29.341999999999999</c:v>
                </c:pt>
                <c:pt idx="41">
                  <c:v>39.787999999999997</c:v>
                </c:pt>
                <c:pt idx="42">
                  <c:v>37.567999999999998</c:v>
                </c:pt>
                <c:pt idx="43">
                  <c:v>20.632000000000001</c:v>
                </c:pt>
                <c:pt idx="44">
                  <c:v>9.9749999999999996</c:v>
                </c:pt>
                <c:pt idx="45">
                  <c:v>7.6059999999999999</c:v>
                </c:pt>
                <c:pt idx="46">
                  <c:v>6.9080000000000004</c:v>
                </c:pt>
                <c:pt idx="47">
                  <c:v>18.866</c:v>
                </c:pt>
                <c:pt idx="48">
                  <c:v>19.811</c:v>
                </c:pt>
                <c:pt idx="49">
                  <c:v>33.124000000000002</c:v>
                </c:pt>
              </c:numCache>
            </c:numRef>
          </c:val>
          <c:extLst>
            <c:ext xmlns:c16="http://schemas.microsoft.com/office/drawing/2014/chart" uri="{C3380CC4-5D6E-409C-BE32-E72D297353CC}">
              <c16:uniqueId val="{00000002-E1C2-4F4A-8DD6-F02DDDE881F9}"/>
            </c:ext>
          </c:extLst>
        </c:ser>
        <c:ser>
          <c:idx val="5"/>
          <c:order val="4"/>
          <c:tx>
            <c:v>Foreign official sector</c:v>
          </c:tx>
          <c:spPr>
            <a:solidFill>
              <a:schemeClr val="accent3">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ForeignOfficial'!$B$24:$BZ$24</c:f>
              <c:numCache>
                <c:formatCode>0.0</c:formatCode>
                <c:ptCount val="77"/>
                <c:pt idx="0">
                  <c:v>28.149000000000001</c:v>
                </c:pt>
                <c:pt idx="1">
                  <c:v>27.716000000000001</c:v>
                </c:pt>
                <c:pt idx="2">
                  <c:v>29.835000000000001</c:v>
                </c:pt>
                <c:pt idx="3">
                  <c:v>29.806000000000001</c:v>
                </c:pt>
                <c:pt idx="4">
                  <c:v>28.716999999999999</c:v>
                </c:pt>
                <c:pt idx="5">
                  <c:v>27.56</c:v>
                </c:pt>
                <c:pt idx="6">
                  <c:v>28.957000000000001</c:v>
                </c:pt>
                <c:pt idx="7">
                  <c:v>25.300999999999998</c:v>
                </c:pt>
                <c:pt idx="8">
                  <c:v>24.634</c:v>
                </c:pt>
                <c:pt idx="9">
                  <c:v>24.311</c:v>
                </c:pt>
                <c:pt idx="10">
                  <c:v>23.927</c:v>
                </c:pt>
                <c:pt idx="11">
                  <c:v>23.614000000000001</c:v>
                </c:pt>
                <c:pt idx="12">
                  <c:v>22.983000000000001</c:v>
                </c:pt>
                <c:pt idx="13">
                  <c:v>22.547999999999998</c:v>
                </c:pt>
                <c:pt idx="14">
                  <c:v>22.431999999999999</c:v>
                </c:pt>
                <c:pt idx="15">
                  <c:v>22.574000000000002</c:v>
                </c:pt>
                <c:pt idx="16">
                  <c:v>23.695</c:v>
                </c:pt>
                <c:pt idx="17">
                  <c:v>22.367999999999999</c:v>
                </c:pt>
                <c:pt idx="18">
                  <c:v>21.84</c:v>
                </c:pt>
                <c:pt idx="19">
                  <c:v>38.207000000000001</c:v>
                </c:pt>
                <c:pt idx="20">
                  <c:v>36.875</c:v>
                </c:pt>
                <c:pt idx="21">
                  <c:v>48.543999999999997</c:v>
                </c:pt>
                <c:pt idx="22">
                  <c:v>81.317999999999998</c:v>
                </c:pt>
                <c:pt idx="23">
                  <c:v>80.688000000000002</c:v>
                </c:pt>
                <c:pt idx="24">
                  <c:v>77.253</c:v>
                </c:pt>
                <c:pt idx="25">
                  <c:v>90.945999999999998</c:v>
                </c:pt>
                <c:pt idx="26">
                  <c:v>102.369</c:v>
                </c:pt>
                <c:pt idx="27">
                  <c:v>110.58799999999999</c:v>
                </c:pt>
                <c:pt idx="28">
                  <c:v>111.54300000000001</c:v>
                </c:pt>
                <c:pt idx="29">
                  <c:v>112.601</c:v>
                </c:pt>
                <c:pt idx="30">
                  <c:v>111.267</c:v>
                </c:pt>
                <c:pt idx="31">
                  <c:v>111.386</c:v>
                </c:pt>
                <c:pt idx="32">
                  <c:v>111.095</c:v>
                </c:pt>
                <c:pt idx="33">
                  <c:v>101.56100000000001</c:v>
                </c:pt>
                <c:pt idx="34">
                  <c:v>94.174000000000007</c:v>
                </c:pt>
                <c:pt idx="35">
                  <c:v>89.225999999999999</c:v>
                </c:pt>
                <c:pt idx="36">
                  <c:v>82.911000000000001</c:v>
                </c:pt>
                <c:pt idx="37">
                  <c:v>78.004000000000005</c:v>
                </c:pt>
                <c:pt idx="38">
                  <c:v>80.337999999999994</c:v>
                </c:pt>
                <c:pt idx="39">
                  <c:v>69.052000000000007</c:v>
                </c:pt>
                <c:pt idx="40">
                  <c:v>84.131</c:v>
                </c:pt>
                <c:pt idx="41">
                  <c:v>122.809</c:v>
                </c:pt>
                <c:pt idx="42">
                  <c:v>145.018</c:v>
                </c:pt>
                <c:pt idx="43">
                  <c:v>185.518</c:v>
                </c:pt>
                <c:pt idx="44">
                  <c:v>325.899</c:v>
                </c:pt>
                <c:pt idx="45">
                  <c:v>298.14499999999998</c:v>
                </c:pt>
                <c:pt idx="46">
                  <c:v>335.18299999999999</c:v>
                </c:pt>
                <c:pt idx="47">
                  <c:v>370.06700000000001</c:v>
                </c:pt>
                <c:pt idx="48">
                  <c:v>418.048</c:v>
                </c:pt>
                <c:pt idx="49">
                  <c:v>394.81200000000001</c:v>
                </c:pt>
              </c:numCache>
            </c:numRef>
          </c:val>
          <c:extLst>
            <c:ext xmlns:c16="http://schemas.microsoft.com/office/drawing/2014/chart" uri="{C3380CC4-5D6E-409C-BE32-E72D297353CC}">
              <c16:uniqueId val="{00000003-E1C2-4F4A-8DD6-F02DDDE881F9}"/>
            </c:ext>
          </c:extLst>
        </c:ser>
        <c:ser>
          <c:idx val="3"/>
          <c:order val="5"/>
          <c:tx>
            <c:v>Foreign bank</c:v>
          </c:tx>
          <c:spPr>
            <a:solidFill>
              <a:srgbClr val="FF000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ForeignBank'!$B$24:$BZ$24</c:f>
              <c:numCache>
                <c:formatCode>0.0</c:formatCode>
                <c:ptCount val="77"/>
                <c:pt idx="0">
                  <c:v>1.452</c:v>
                </c:pt>
                <c:pt idx="1">
                  <c:v>1.657</c:v>
                </c:pt>
                <c:pt idx="2">
                  <c:v>2.415</c:v>
                </c:pt>
                <c:pt idx="3">
                  <c:v>2.8980000000000001</c:v>
                </c:pt>
                <c:pt idx="4">
                  <c:v>4.7590000000000003</c:v>
                </c:pt>
                <c:pt idx="5">
                  <c:v>5.7789999999999999</c:v>
                </c:pt>
                <c:pt idx="6">
                  <c:v>6.2679999999999998</c:v>
                </c:pt>
                <c:pt idx="7">
                  <c:v>6.056</c:v>
                </c:pt>
                <c:pt idx="8">
                  <c:v>5.577</c:v>
                </c:pt>
                <c:pt idx="9">
                  <c:v>4.8369999999999997</c:v>
                </c:pt>
                <c:pt idx="10">
                  <c:v>5.4109999999999996</c:v>
                </c:pt>
                <c:pt idx="11">
                  <c:v>7.3470000000000004</c:v>
                </c:pt>
                <c:pt idx="12">
                  <c:v>6.95</c:v>
                </c:pt>
                <c:pt idx="13">
                  <c:v>6.9569999999999999</c:v>
                </c:pt>
                <c:pt idx="14">
                  <c:v>8.516</c:v>
                </c:pt>
                <c:pt idx="15">
                  <c:v>9.1660000000000004</c:v>
                </c:pt>
                <c:pt idx="16">
                  <c:v>10.752000000000001</c:v>
                </c:pt>
                <c:pt idx="17">
                  <c:v>8.5559999999999992</c:v>
                </c:pt>
                <c:pt idx="18">
                  <c:v>7.2359999999999998</c:v>
                </c:pt>
                <c:pt idx="19">
                  <c:v>8.125</c:v>
                </c:pt>
                <c:pt idx="20">
                  <c:v>7.1970000000000001</c:v>
                </c:pt>
                <c:pt idx="21">
                  <c:v>9.9740000000000002</c:v>
                </c:pt>
                <c:pt idx="22">
                  <c:v>10.214</c:v>
                </c:pt>
                <c:pt idx="23">
                  <c:v>9.4190000000000005</c:v>
                </c:pt>
                <c:pt idx="24">
                  <c:v>8.9870000000000001</c:v>
                </c:pt>
                <c:pt idx="25">
                  <c:v>9.0259999999999998</c:v>
                </c:pt>
                <c:pt idx="26">
                  <c:v>10.738</c:v>
                </c:pt>
                <c:pt idx="27">
                  <c:v>13.364000000000001</c:v>
                </c:pt>
                <c:pt idx="28">
                  <c:v>13.95</c:v>
                </c:pt>
                <c:pt idx="29">
                  <c:v>14.709</c:v>
                </c:pt>
                <c:pt idx="30">
                  <c:v>10.305999999999999</c:v>
                </c:pt>
                <c:pt idx="31">
                  <c:v>9.3209999999999997</c:v>
                </c:pt>
                <c:pt idx="32">
                  <c:v>9.3670000000000009</c:v>
                </c:pt>
                <c:pt idx="33">
                  <c:v>9.5109999999999992</c:v>
                </c:pt>
                <c:pt idx="34">
                  <c:v>11.702</c:v>
                </c:pt>
                <c:pt idx="35">
                  <c:v>13.411</c:v>
                </c:pt>
                <c:pt idx="36">
                  <c:v>11.714</c:v>
                </c:pt>
                <c:pt idx="37">
                  <c:v>10.59</c:v>
                </c:pt>
                <c:pt idx="38">
                  <c:v>8.56</c:v>
                </c:pt>
                <c:pt idx="39">
                  <c:v>9.4499999999999993</c:v>
                </c:pt>
                <c:pt idx="40">
                  <c:v>13.621</c:v>
                </c:pt>
                <c:pt idx="41">
                  <c:v>12.362</c:v>
                </c:pt>
                <c:pt idx="42">
                  <c:v>10.052</c:v>
                </c:pt>
                <c:pt idx="43">
                  <c:v>6.774</c:v>
                </c:pt>
                <c:pt idx="44">
                  <c:v>6.5830000000000002</c:v>
                </c:pt>
                <c:pt idx="45">
                  <c:v>5.7560000000000002</c:v>
                </c:pt>
                <c:pt idx="46">
                  <c:v>5.766</c:v>
                </c:pt>
                <c:pt idx="47">
                  <c:v>5.3239999999999998</c:v>
                </c:pt>
                <c:pt idx="48">
                  <c:v>5.7510000000000003</c:v>
                </c:pt>
                <c:pt idx="49">
                  <c:v>5.1619999999999999</c:v>
                </c:pt>
              </c:numCache>
            </c:numRef>
          </c:val>
          <c:extLst>
            <c:ext xmlns:c16="http://schemas.microsoft.com/office/drawing/2014/chart" uri="{C3380CC4-5D6E-409C-BE32-E72D297353CC}">
              <c16:uniqueId val="{00000004-E1C2-4F4A-8DD6-F02DDDE881F9}"/>
            </c:ext>
          </c:extLst>
        </c:ser>
        <c:ser>
          <c:idx val="4"/>
          <c:order val="6"/>
          <c:tx>
            <c:v>Foreign nonbank</c:v>
          </c:tx>
          <c:spPr>
            <a:solidFill>
              <a:schemeClr val="accent2">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ForeignNonbank'!$B$24:$BZ$24</c:f>
              <c:numCache>
                <c:formatCode>0.0</c:formatCode>
                <c:ptCount val="77"/>
                <c:pt idx="0">
                  <c:v>17.690999999999999</c:v>
                </c:pt>
                <c:pt idx="1">
                  <c:v>17.603999999999999</c:v>
                </c:pt>
                <c:pt idx="2">
                  <c:v>19.75</c:v>
                </c:pt>
                <c:pt idx="3">
                  <c:v>20.658000000000001</c:v>
                </c:pt>
                <c:pt idx="4">
                  <c:v>19.385000000000002</c:v>
                </c:pt>
                <c:pt idx="5">
                  <c:v>19.526</c:v>
                </c:pt>
                <c:pt idx="6">
                  <c:v>17.824999999999999</c:v>
                </c:pt>
                <c:pt idx="7">
                  <c:v>21.699000000000002</c:v>
                </c:pt>
                <c:pt idx="8">
                  <c:v>19.864999999999998</c:v>
                </c:pt>
                <c:pt idx="9">
                  <c:v>19.408000000000001</c:v>
                </c:pt>
                <c:pt idx="10">
                  <c:v>18.395</c:v>
                </c:pt>
                <c:pt idx="11">
                  <c:v>24.204999999999998</c:v>
                </c:pt>
                <c:pt idx="12">
                  <c:v>22.885000000000002</c:v>
                </c:pt>
                <c:pt idx="13">
                  <c:v>25.161000000000001</c:v>
                </c:pt>
                <c:pt idx="14">
                  <c:v>23.975999999999999</c:v>
                </c:pt>
                <c:pt idx="15">
                  <c:v>28.274999999999999</c:v>
                </c:pt>
                <c:pt idx="16">
                  <c:v>27.966000000000001</c:v>
                </c:pt>
                <c:pt idx="17">
                  <c:v>27.800999999999998</c:v>
                </c:pt>
                <c:pt idx="18">
                  <c:v>26.902999999999999</c:v>
                </c:pt>
                <c:pt idx="19">
                  <c:v>45.752000000000002</c:v>
                </c:pt>
                <c:pt idx="20">
                  <c:v>45.347999999999999</c:v>
                </c:pt>
                <c:pt idx="21">
                  <c:v>42.82</c:v>
                </c:pt>
                <c:pt idx="22">
                  <c:v>35.9</c:v>
                </c:pt>
                <c:pt idx="23">
                  <c:v>36.701999999999998</c:v>
                </c:pt>
                <c:pt idx="24">
                  <c:v>38.579000000000001</c:v>
                </c:pt>
                <c:pt idx="25">
                  <c:v>38.353000000000002</c:v>
                </c:pt>
                <c:pt idx="26">
                  <c:v>58.710999999999999</c:v>
                </c:pt>
                <c:pt idx="27">
                  <c:v>59.890999999999998</c:v>
                </c:pt>
                <c:pt idx="28">
                  <c:v>65.808999999999997</c:v>
                </c:pt>
                <c:pt idx="29">
                  <c:v>74.58</c:v>
                </c:pt>
                <c:pt idx="30">
                  <c:v>75.606999999999999</c:v>
                </c:pt>
                <c:pt idx="31">
                  <c:v>70.959999999999994</c:v>
                </c:pt>
                <c:pt idx="32">
                  <c:v>70.626999999999995</c:v>
                </c:pt>
                <c:pt idx="33">
                  <c:v>65.418999999999997</c:v>
                </c:pt>
                <c:pt idx="34">
                  <c:v>93.078000000000003</c:v>
                </c:pt>
                <c:pt idx="35">
                  <c:v>100.753</c:v>
                </c:pt>
                <c:pt idx="36">
                  <c:v>110.42700000000001</c:v>
                </c:pt>
                <c:pt idx="37">
                  <c:v>113.19</c:v>
                </c:pt>
                <c:pt idx="38">
                  <c:v>114.068</c:v>
                </c:pt>
                <c:pt idx="39">
                  <c:v>145.50200000000001</c:v>
                </c:pt>
                <c:pt idx="40">
                  <c:v>196.99199999999999</c:v>
                </c:pt>
                <c:pt idx="41">
                  <c:v>215.35499999999999</c:v>
                </c:pt>
                <c:pt idx="42">
                  <c:v>240.23099999999999</c:v>
                </c:pt>
                <c:pt idx="43">
                  <c:v>298.19099999999997</c:v>
                </c:pt>
                <c:pt idx="44">
                  <c:v>439.108</c:v>
                </c:pt>
                <c:pt idx="45">
                  <c:v>414.13200000000001</c:v>
                </c:pt>
                <c:pt idx="46">
                  <c:v>420.24099999999999</c:v>
                </c:pt>
                <c:pt idx="47">
                  <c:v>446.80099999999999</c:v>
                </c:pt>
                <c:pt idx="48">
                  <c:v>495.80099999999999</c:v>
                </c:pt>
                <c:pt idx="49">
                  <c:v>466.55</c:v>
                </c:pt>
              </c:numCache>
            </c:numRef>
          </c:val>
          <c:extLst>
            <c:ext xmlns:c16="http://schemas.microsoft.com/office/drawing/2014/chart" uri="{C3380CC4-5D6E-409C-BE32-E72D297353CC}">
              <c16:uniqueId val="{00000005-E1C2-4F4A-8DD6-F02DDDE881F9}"/>
            </c:ext>
          </c:extLst>
        </c:ser>
        <c:dLbls>
          <c:showLegendKey val="0"/>
          <c:showVal val="0"/>
          <c:showCatName val="0"/>
          <c:showSerName val="0"/>
          <c:showPercent val="0"/>
          <c:showBubbleSize val="0"/>
        </c:dLbls>
        <c:axId val="1166076160"/>
        <c:axId val="1166123392"/>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FX!$B$50:$BZ$50</c:f>
              <c:numCache>
                <c:formatCode>0</c:formatCode>
                <c:ptCount val="77"/>
                <c:pt idx="0">
                  <c:v>24.283236275119904</c:v>
                </c:pt>
                <c:pt idx="1">
                  <c:v>22.714918571779556</c:v>
                </c:pt>
                <c:pt idx="2">
                  <c:v>22.534327094844084</c:v>
                </c:pt>
                <c:pt idx="3">
                  <c:v>21.325156763893059</c:v>
                </c:pt>
                <c:pt idx="4">
                  <c:v>19.752986399399017</c:v>
                </c:pt>
                <c:pt idx="5">
                  <c:v>17.90276237003259</c:v>
                </c:pt>
                <c:pt idx="6">
                  <c:v>16.847843465958643</c:v>
                </c:pt>
                <c:pt idx="7">
                  <c:v>15.152222665204826</c:v>
                </c:pt>
                <c:pt idx="8">
                  <c:v>14.01823378928683</c:v>
                </c:pt>
                <c:pt idx="9">
                  <c:v>13.052805239640888</c:v>
                </c:pt>
                <c:pt idx="10">
                  <c:v>12.141631945322882</c:v>
                </c:pt>
                <c:pt idx="11">
                  <c:v>12.753629953340329</c:v>
                </c:pt>
                <c:pt idx="12">
                  <c:v>11.561227477223868</c:v>
                </c:pt>
                <c:pt idx="13">
                  <c:v>11.100039009451297</c:v>
                </c:pt>
                <c:pt idx="14">
                  <c:v>10.595380251696424</c:v>
                </c:pt>
                <c:pt idx="15">
                  <c:v>10.572085840625697</c:v>
                </c:pt>
                <c:pt idx="16">
                  <c:v>10.074937948562654</c:v>
                </c:pt>
                <c:pt idx="17">
                  <c:v>8.8405943509401261</c:v>
                </c:pt>
                <c:pt idx="18">
                  <c:v>7.8597608252269735</c:v>
                </c:pt>
                <c:pt idx="19">
                  <c:v>14.422250373395668</c:v>
                </c:pt>
                <c:pt idx="20">
                  <c:v>14.491036087243888</c:v>
                </c:pt>
                <c:pt idx="21">
                  <c:v>16.834190322563181</c:v>
                </c:pt>
                <c:pt idx="22">
                  <c:v>23.570931981505211</c:v>
                </c:pt>
                <c:pt idx="23">
                  <c:v>24.008689487543037</c:v>
                </c:pt>
                <c:pt idx="24">
                  <c:v>24.748952348174139</c:v>
                </c:pt>
                <c:pt idx="25">
                  <c:v>25.229008183485902</c:v>
                </c:pt>
                <c:pt idx="26">
                  <c:v>29.037842421825161</c:v>
                </c:pt>
                <c:pt idx="27">
                  <c:v>29.297620475732529</c:v>
                </c:pt>
                <c:pt idx="28">
                  <c:v>29.573753438198963</c:v>
                </c:pt>
                <c:pt idx="29">
                  <c:v>30.336226778780112</c:v>
                </c:pt>
                <c:pt idx="30">
                  <c:v>27.614894571325877</c:v>
                </c:pt>
                <c:pt idx="31">
                  <c:v>26.999923245622465</c:v>
                </c:pt>
                <c:pt idx="32">
                  <c:v>27.361755070764264</c:v>
                </c:pt>
                <c:pt idx="33">
                  <c:v>26.83741124186901</c:v>
                </c:pt>
                <c:pt idx="34">
                  <c:v>27.945253815901612</c:v>
                </c:pt>
                <c:pt idx="35">
                  <c:v>28.118661264682288</c:v>
                </c:pt>
                <c:pt idx="36">
                  <c:v>29.833103499899018</c:v>
                </c:pt>
                <c:pt idx="37">
                  <c:v>30.536036737836231</c:v>
                </c:pt>
                <c:pt idx="38">
                  <c:v>31.132211425284062</c:v>
                </c:pt>
                <c:pt idx="39">
                  <c:v>33.520824557500077</c:v>
                </c:pt>
                <c:pt idx="40">
                  <c:v>40.732083241451612</c:v>
                </c:pt>
                <c:pt idx="41">
                  <c:v>45.458290541307775</c:v>
                </c:pt>
                <c:pt idx="42">
                  <c:v>52.752327436720279</c:v>
                </c:pt>
                <c:pt idx="43">
                  <c:v>60.488096123610902</c:v>
                </c:pt>
                <c:pt idx="44">
                  <c:v>77.792973750178518</c:v>
                </c:pt>
                <c:pt idx="45">
                  <c:v>71.078142993233811</c:v>
                </c:pt>
                <c:pt idx="46">
                  <c:v>68.999733448436857</c:v>
                </c:pt>
                <c:pt idx="47">
                  <c:v>67.916293278261008</c:v>
                </c:pt>
                <c:pt idx="48">
                  <c:v>71.29760230575009</c:v>
                </c:pt>
                <c:pt idx="49">
                  <c:v>67.7368809834134</c:v>
                </c:pt>
              </c:numCache>
            </c:numRef>
          </c:val>
          <c:smooth val="0"/>
          <c:extLst>
            <c:ext xmlns:c16="http://schemas.microsoft.com/office/drawing/2014/chart" uri="{C3380CC4-5D6E-409C-BE32-E72D297353CC}">
              <c16:uniqueId val="{00000006-E1C2-4F4A-8DD6-F02DDDE881F9}"/>
            </c:ext>
          </c:extLst>
        </c:ser>
        <c:dLbls>
          <c:showLegendKey val="0"/>
          <c:showVal val="0"/>
          <c:showCatName val="0"/>
          <c:showSerName val="0"/>
          <c:showPercent val="0"/>
          <c:showBubbleSize val="0"/>
        </c:dLbls>
        <c:marker val="1"/>
        <c:smooth val="0"/>
        <c:axId val="1166125312"/>
        <c:axId val="1166155776"/>
      </c:lineChart>
      <c:dateAx>
        <c:axId val="1166076160"/>
        <c:scaling>
          <c:orientation val="minMax"/>
          <c:min val="38077"/>
        </c:scaling>
        <c:delete val="0"/>
        <c:axPos val="b"/>
        <c:numFmt formatCode="yyyy" sourceLinked="0"/>
        <c:majorTickMark val="out"/>
        <c:minorTickMark val="none"/>
        <c:tickLblPos val="nextTo"/>
        <c:txPr>
          <a:bodyPr rot="-2700000" vert="horz"/>
          <a:lstStyle/>
          <a:p>
            <a:pPr>
              <a:defRPr/>
            </a:pPr>
            <a:endParaRPr lang="en-US"/>
          </a:p>
        </c:txPr>
        <c:crossAx val="1166123392"/>
        <c:crosses val="autoZero"/>
        <c:auto val="1"/>
        <c:lblOffset val="100"/>
        <c:baseTimeUnit val="days"/>
        <c:majorUnit val="12"/>
        <c:majorTimeUnit val="months"/>
        <c:minorUnit val="12"/>
        <c:minorTimeUnit val="days"/>
      </c:dateAx>
      <c:valAx>
        <c:axId val="1166123392"/>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1166076160"/>
        <c:crosses val="autoZero"/>
        <c:crossBetween val="between"/>
      </c:valAx>
      <c:dateAx>
        <c:axId val="1166125312"/>
        <c:scaling>
          <c:orientation val="minMax"/>
        </c:scaling>
        <c:delete val="1"/>
        <c:axPos val="b"/>
        <c:numFmt formatCode="m/d/yyyy" sourceLinked="1"/>
        <c:majorTickMark val="out"/>
        <c:minorTickMark val="none"/>
        <c:tickLblPos val="none"/>
        <c:crossAx val="1166155776"/>
        <c:crosses val="autoZero"/>
        <c:auto val="1"/>
        <c:lblOffset val="100"/>
        <c:baseTimeUnit val="days"/>
      </c:dateAx>
      <c:valAx>
        <c:axId val="1166155776"/>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1166125312"/>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8039450774660254"/>
          <c:y val="0.15336648396608954"/>
          <c:w val="0.66620312598432552"/>
          <c:h val="0.6426563599501447"/>
        </c:manualLayout>
      </c:layout>
      <c:areaChart>
        <c:grouping val="percentStacked"/>
        <c:varyColors val="0"/>
        <c:ser>
          <c:idx val="2"/>
          <c:order val="1"/>
          <c:tx>
            <c:v>Domestic central bank</c:v>
          </c:tx>
          <c:spPr>
            <a:solidFill>
              <a:srgbClr val="00B05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3.1 DomesticCentralBank'!$B$25:$BZ$25</c:f>
              <c:numCache>
                <c:formatCode>0.0</c:formatCode>
                <c:ptCount val="77"/>
                <c:pt idx="0">
                  <c:v>27.547000000000001</c:v>
                </c:pt>
                <c:pt idx="1">
                  <c:v>31.065000000000001</c:v>
                </c:pt>
                <c:pt idx="2">
                  <c:v>24.524000000000001</c:v>
                </c:pt>
                <c:pt idx="3">
                  <c:v>22.759</c:v>
                </c:pt>
                <c:pt idx="4">
                  <c:v>25.146999999999998</c:v>
                </c:pt>
                <c:pt idx="5">
                  <c:v>24.844999999999999</c:v>
                </c:pt>
                <c:pt idx="6">
                  <c:v>18.888999999999999</c:v>
                </c:pt>
                <c:pt idx="7">
                  <c:v>20.763999999999999</c:v>
                </c:pt>
                <c:pt idx="8">
                  <c:v>23.315000000000001</c:v>
                </c:pt>
                <c:pt idx="9">
                  <c:v>22.937999999999999</c:v>
                </c:pt>
                <c:pt idx="10">
                  <c:v>30.832999999999998</c:v>
                </c:pt>
                <c:pt idx="11">
                  <c:v>38.445999999999998</c:v>
                </c:pt>
                <c:pt idx="12">
                  <c:v>38.201000000000001</c:v>
                </c:pt>
                <c:pt idx="13">
                  <c:v>38.375999999999998</c:v>
                </c:pt>
                <c:pt idx="14">
                  <c:v>37.603000000000002</c:v>
                </c:pt>
                <c:pt idx="15">
                  <c:v>35.877000000000002</c:v>
                </c:pt>
                <c:pt idx="16">
                  <c:v>34.639000000000003</c:v>
                </c:pt>
                <c:pt idx="17">
                  <c:v>33.889000000000003</c:v>
                </c:pt>
                <c:pt idx="18">
                  <c:v>36.423000000000002</c:v>
                </c:pt>
                <c:pt idx="19">
                  <c:v>67.179000000000002</c:v>
                </c:pt>
                <c:pt idx="20">
                  <c:v>67.652000000000001</c:v>
                </c:pt>
                <c:pt idx="21">
                  <c:v>67.019000000000005</c:v>
                </c:pt>
                <c:pt idx="22">
                  <c:v>65.516999999999996</c:v>
                </c:pt>
                <c:pt idx="23">
                  <c:v>63.405999999999999</c:v>
                </c:pt>
                <c:pt idx="24">
                  <c:v>63.82</c:v>
                </c:pt>
                <c:pt idx="25">
                  <c:v>65.831999999999994</c:v>
                </c:pt>
                <c:pt idx="26">
                  <c:v>65.510000000000005</c:v>
                </c:pt>
                <c:pt idx="27">
                  <c:v>81.588999999999999</c:v>
                </c:pt>
                <c:pt idx="28">
                  <c:v>82.197999999999993</c:v>
                </c:pt>
                <c:pt idx="29">
                  <c:v>82.775999999999996</c:v>
                </c:pt>
                <c:pt idx="30">
                  <c:v>86.102000000000004</c:v>
                </c:pt>
                <c:pt idx="31">
                  <c:v>82.15</c:v>
                </c:pt>
                <c:pt idx="32">
                  <c:v>92.429000000000002</c:v>
                </c:pt>
                <c:pt idx="33">
                  <c:v>96.879000000000005</c:v>
                </c:pt>
                <c:pt idx="34">
                  <c:v>97.683999999999997</c:v>
                </c:pt>
                <c:pt idx="35">
                  <c:v>103.27800000000001</c:v>
                </c:pt>
                <c:pt idx="36">
                  <c:v>105.47499999999999</c:v>
                </c:pt>
                <c:pt idx="37">
                  <c:v>108.837</c:v>
                </c:pt>
                <c:pt idx="38">
                  <c:v>112.914</c:v>
                </c:pt>
                <c:pt idx="39">
                  <c:v>125.038</c:v>
                </c:pt>
                <c:pt idx="40">
                  <c:v>130.00899999999999</c:v>
                </c:pt>
                <c:pt idx="41">
                  <c:v>131.971</c:v>
                </c:pt>
                <c:pt idx="42">
                  <c:v>136.405</c:v>
                </c:pt>
                <c:pt idx="43">
                  <c:v>137.83199999999999</c:v>
                </c:pt>
                <c:pt idx="44">
                  <c:v>142.71100000000001</c:v>
                </c:pt>
                <c:pt idx="45">
                  <c:v>146.67500000000001</c:v>
                </c:pt>
                <c:pt idx="46">
                  <c:v>141.02699999999999</c:v>
                </c:pt>
                <c:pt idx="47">
                  <c:v>141.91900000000001</c:v>
                </c:pt>
                <c:pt idx="48">
                  <c:v>147.495</c:v>
                </c:pt>
                <c:pt idx="49">
                  <c:v>150.85</c:v>
                </c:pt>
              </c:numCache>
            </c:numRef>
          </c:val>
          <c:extLst>
            <c:ext xmlns:c16="http://schemas.microsoft.com/office/drawing/2014/chart" uri="{C3380CC4-5D6E-409C-BE32-E72D297353CC}">
              <c16:uniqueId val="{00000000-6215-40FF-869C-92C4E9A2E4FE}"/>
            </c:ext>
          </c:extLst>
        </c:ser>
        <c:ser>
          <c:idx val="6"/>
          <c:order val="2"/>
          <c:tx>
            <c:v>Domestic bank</c:v>
          </c:tx>
          <c:spPr>
            <a:solidFill>
              <a:schemeClr val="accent1"/>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3.2 DomesticBank'!$B$25:$BZ$25</c:f>
              <c:numCache>
                <c:formatCode>0.0</c:formatCode>
                <c:ptCount val="77"/>
                <c:pt idx="0">
                  <c:v>30.131</c:v>
                </c:pt>
                <c:pt idx="1">
                  <c:v>30.87</c:v>
                </c:pt>
                <c:pt idx="2">
                  <c:v>29.466000000000001</c:v>
                </c:pt>
                <c:pt idx="3">
                  <c:v>29.7</c:v>
                </c:pt>
                <c:pt idx="4">
                  <c:v>23.181000000000001</c:v>
                </c:pt>
                <c:pt idx="5">
                  <c:v>23.64</c:v>
                </c:pt>
                <c:pt idx="6">
                  <c:v>23.010999999999999</c:v>
                </c:pt>
                <c:pt idx="7">
                  <c:v>25.254000000000001</c:v>
                </c:pt>
                <c:pt idx="8">
                  <c:v>26.001000000000001</c:v>
                </c:pt>
                <c:pt idx="9">
                  <c:v>27.625</c:v>
                </c:pt>
                <c:pt idx="10">
                  <c:v>30.382999999999999</c:v>
                </c:pt>
                <c:pt idx="11">
                  <c:v>26.716000000000001</c:v>
                </c:pt>
                <c:pt idx="12">
                  <c:v>28.518999999999998</c:v>
                </c:pt>
                <c:pt idx="13">
                  <c:v>23.352</c:v>
                </c:pt>
                <c:pt idx="14">
                  <c:v>19.882000000000001</c:v>
                </c:pt>
                <c:pt idx="15">
                  <c:v>23.428000000000001</c:v>
                </c:pt>
                <c:pt idx="16">
                  <c:v>20.248999999999999</c:v>
                </c:pt>
                <c:pt idx="17">
                  <c:v>19.170999999999999</c:v>
                </c:pt>
                <c:pt idx="18">
                  <c:v>17.55</c:v>
                </c:pt>
                <c:pt idx="19">
                  <c:v>23.63</c:v>
                </c:pt>
                <c:pt idx="20">
                  <c:v>23.707999999999998</c:v>
                </c:pt>
                <c:pt idx="21">
                  <c:v>40.783999999999999</c:v>
                </c:pt>
                <c:pt idx="22">
                  <c:v>39.942</c:v>
                </c:pt>
                <c:pt idx="23">
                  <c:v>38.268999999999998</c:v>
                </c:pt>
                <c:pt idx="24">
                  <c:v>36.219000000000001</c:v>
                </c:pt>
                <c:pt idx="25">
                  <c:v>37.951999999999998</c:v>
                </c:pt>
                <c:pt idx="26">
                  <c:v>32.79</c:v>
                </c:pt>
                <c:pt idx="27">
                  <c:v>26.457000000000001</c:v>
                </c:pt>
                <c:pt idx="28">
                  <c:v>38</c:v>
                </c:pt>
                <c:pt idx="29">
                  <c:v>33.984999999999999</c:v>
                </c:pt>
                <c:pt idx="30">
                  <c:v>33.972000000000001</c:v>
                </c:pt>
                <c:pt idx="31">
                  <c:v>35.396000000000001</c:v>
                </c:pt>
                <c:pt idx="32">
                  <c:v>45.804000000000002</c:v>
                </c:pt>
                <c:pt idx="33">
                  <c:v>40.137</c:v>
                </c:pt>
                <c:pt idx="34">
                  <c:v>41.329000000000001</c:v>
                </c:pt>
                <c:pt idx="35">
                  <c:v>35.139000000000003</c:v>
                </c:pt>
                <c:pt idx="36">
                  <c:v>33.558</c:v>
                </c:pt>
                <c:pt idx="37">
                  <c:v>34.988</c:v>
                </c:pt>
                <c:pt idx="38">
                  <c:v>31.209</c:v>
                </c:pt>
                <c:pt idx="39">
                  <c:v>31.405000000000001</c:v>
                </c:pt>
                <c:pt idx="40">
                  <c:v>31.218</c:v>
                </c:pt>
                <c:pt idx="41">
                  <c:v>31.507999999999999</c:v>
                </c:pt>
                <c:pt idx="42">
                  <c:v>34.139000000000003</c:v>
                </c:pt>
                <c:pt idx="43">
                  <c:v>43.643000000000001</c:v>
                </c:pt>
                <c:pt idx="44">
                  <c:v>46.508000000000003</c:v>
                </c:pt>
                <c:pt idx="45">
                  <c:v>42.942999999999998</c:v>
                </c:pt>
                <c:pt idx="46">
                  <c:v>45.709000000000003</c:v>
                </c:pt>
                <c:pt idx="47">
                  <c:v>44.500999999999998</c:v>
                </c:pt>
                <c:pt idx="48">
                  <c:v>44.546999999999997</c:v>
                </c:pt>
                <c:pt idx="49">
                  <c:v>47.997999999999998</c:v>
                </c:pt>
              </c:numCache>
            </c:numRef>
          </c:val>
          <c:extLst>
            <c:ext xmlns:c16="http://schemas.microsoft.com/office/drawing/2014/chart" uri="{C3380CC4-5D6E-409C-BE32-E72D297353CC}">
              <c16:uniqueId val="{00000001-6215-40FF-869C-92C4E9A2E4FE}"/>
            </c:ext>
          </c:extLst>
        </c:ser>
        <c:ser>
          <c:idx val="1"/>
          <c:order val="3"/>
          <c:tx>
            <c:v>Domestic nonbank</c:v>
          </c:tx>
          <c:spPr>
            <a:solidFill>
              <a:schemeClr val="accent1">
                <a:lumMod val="20000"/>
                <a:lumOff val="8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3.3 DomesticNonbank'!$B$25:$BZ$25</c:f>
              <c:numCache>
                <c:formatCode>0.0</c:formatCode>
                <c:ptCount val="77"/>
                <c:pt idx="0">
                  <c:v>46.908000000000001</c:v>
                </c:pt>
                <c:pt idx="1">
                  <c:v>40.543999999999997</c:v>
                </c:pt>
                <c:pt idx="2">
                  <c:v>35.28</c:v>
                </c:pt>
                <c:pt idx="3">
                  <c:v>58.651000000000003</c:v>
                </c:pt>
                <c:pt idx="4">
                  <c:v>34.817999999999998</c:v>
                </c:pt>
                <c:pt idx="5">
                  <c:v>51.052999999999997</c:v>
                </c:pt>
                <c:pt idx="6">
                  <c:v>53.398000000000003</c:v>
                </c:pt>
                <c:pt idx="7">
                  <c:v>68.608000000000004</c:v>
                </c:pt>
                <c:pt idx="8">
                  <c:v>53.64</c:v>
                </c:pt>
                <c:pt idx="9">
                  <c:v>60.524999999999999</c:v>
                </c:pt>
                <c:pt idx="10">
                  <c:v>57.363</c:v>
                </c:pt>
                <c:pt idx="11">
                  <c:v>52.771999999999998</c:v>
                </c:pt>
                <c:pt idx="12">
                  <c:v>43.198999999999998</c:v>
                </c:pt>
                <c:pt idx="13">
                  <c:v>66.846999999999994</c:v>
                </c:pt>
                <c:pt idx="14">
                  <c:v>64.706000000000003</c:v>
                </c:pt>
                <c:pt idx="15">
                  <c:v>50.387999999999998</c:v>
                </c:pt>
                <c:pt idx="16">
                  <c:v>54.033000000000001</c:v>
                </c:pt>
                <c:pt idx="17">
                  <c:v>54.206000000000003</c:v>
                </c:pt>
                <c:pt idx="18">
                  <c:v>55.64</c:v>
                </c:pt>
                <c:pt idx="19">
                  <c:v>43.293999999999997</c:v>
                </c:pt>
                <c:pt idx="20">
                  <c:v>57.015000000000001</c:v>
                </c:pt>
                <c:pt idx="21">
                  <c:v>50.591999999999999</c:v>
                </c:pt>
                <c:pt idx="22">
                  <c:v>53.536999999999999</c:v>
                </c:pt>
                <c:pt idx="23">
                  <c:v>42.902000000000001</c:v>
                </c:pt>
                <c:pt idx="24">
                  <c:v>42.11</c:v>
                </c:pt>
                <c:pt idx="25">
                  <c:v>49.209000000000003</c:v>
                </c:pt>
                <c:pt idx="26">
                  <c:v>50.853000000000002</c:v>
                </c:pt>
                <c:pt idx="27">
                  <c:v>37.4</c:v>
                </c:pt>
                <c:pt idx="28">
                  <c:v>59.825000000000003</c:v>
                </c:pt>
                <c:pt idx="29">
                  <c:v>60.597000000000001</c:v>
                </c:pt>
                <c:pt idx="30">
                  <c:v>63.76</c:v>
                </c:pt>
                <c:pt idx="31">
                  <c:v>78.138999999999996</c:v>
                </c:pt>
                <c:pt idx="32">
                  <c:v>79.617000000000004</c:v>
                </c:pt>
                <c:pt idx="33">
                  <c:v>90.724000000000004</c:v>
                </c:pt>
                <c:pt idx="34">
                  <c:v>80.828999999999994</c:v>
                </c:pt>
                <c:pt idx="35">
                  <c:v>61.634999999999998</c:v>
                </c:pt>
                <c:pt idx="36">
                  <c:v>39.168999999999997</c:v>
                </c:pt>
                <c:pt idx="37">
                  <c:v>33.841000000000001</c:v>
                </c:pt>
                <c:pt idx="38">
                  <c:v>53.292999999999999</c:v>
                </c:pt>
                <c:pt idx="39">
                  <c:v>32.383000000000003</c:v>
                </c:pt>
                <c:pt idx="40">
                  <c:v>49.94</c:v>
                </c:pt>
                <c:pt idx="41">
                  <c:v>58.805999999999997</c:v>
                </c:pt>
                <c:pt idx="42">
                  <c:v>53.857999999999997</c:v>
                </c:pt>
                <c:pt idx="43">
                  <c:v>40.814999999999998</c:v>
                </c:pt>
                <c:pt idx="44">
                  <c:v>57.878</c:v>
                </c:pt>
                <c:pt idx="45">
                  <c:v>49.859000000000002</c:v>
                </c:pt>
                <c:pt idx="46">
                  <c:v>89.552000000000007</c:v>
                </c:pt>
                <c:pt idx="47">
                  <c:v>136.56200000000001</c:v>
                </c:pt>
                <c:pt idx="48">
                  <c:v>163.37100000000001</c:v>
                </c:pt>
                <c:pt idx="49">
                  <c:v>145.024</c:v>
                </c:pt>
              </c:numCache>
            </c:numRef>
          </c:val>
          <c:extLst>
            <c:ext xmlns:c16="http://schemas.microsoft.com/office/drawing/2014/chart" uri="{C3380CC4-5D6E-409C-BE32-E72D297353CC}">
              <c16:uniqueId val="{00000002-6215-40FF-869C-92C4E9A2E4FE}"/>
            </c:ext>
          </c:extLst>
        </c:ser>
        <c:ser>
          <c:idx val="5"/>
          <c:order val="4"/>
          <c:tx>
            <c:v>Foreign official sector</c:v>
          </c:tx>
          <c:spPr>
            <a:solidFill>
              <a:schemeClr val="accent3">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2.1 ForeignOfficial'!$B$25:$BZ$25</c:f>
              <c:numCache>
                <c:formatCode>0.0</c:formatCode>
                <c:ptCount val="77"/>
                <c:pt idx="0">
                  <c:v>141.25</c:v>
                </c:pt>
                <c:pt idx="1">
                  <c:v>140.21799999999999</c:v>
                </c:pt>
                <c:pt idx="2">
                  <c:v>127.703</c:v>
                </c:pt>
                <c:pt idx="3">
                  <c:v>126.35599999999999</c:v>
                </c:pt>
                <c:pt idx="4">
                  <c:v>116.854</c:v>
                </c:pt>
                <c:pt idx="5">
                  <c:v>111.604</c:v>
                </c:pt>
                <c:pt idx="6">
                  <c:v>105.51900000000001</c:v>
                </c:pt>
                <c:pt idx="7">
                  <c:v>109.10599999999999</c:v>
                </c:pt>
                <c:pt idx="8">
                  <c:v>88.631</c:v>
                </c:pt>
                <c:pt idx="9">
                  <c:v>90.641999999999996</c:v>
                </c:pt>
                <c:pt idx="10">
                  <c:v>75.662000000000006</c:v>
                </c:pt>
                <c:pt idx="11">
                  <c:v>58.98</c:v>
                </c:pt>
                <c:pt idx="12">
                  <c:v>59.790999999999997</c:v>
                </c:pt>
                <c:pt idx="13">
                  <c:v>58.781999999999996</c:v>
                </c:pt>
                <c:pt idx="14">
                  <c:v>56.284999999999997</c:v>
                </c:pt>
                <c:pt idx="15">
                  <c:v>52.076999999999998</c:v>
                </c:pt>
                <c:pt idx="16">
                  <c:v>49.274000000000001</c:v>
                </c:pt>
                <c:pt idx="17">
                  <c:v>48.253999999999998</c:v>
                </c:pt>
                <c:pt idx="18">
                  <c:v>53.182000000000002</c:v>
                </c:pt>
                <c:pt idx="19">
                  <c:v>65.608999999999995</c:v>
                </c:pt>
                <c:pt idx="20">
                  <c:v>78.941999999999993</c:v>
                </c:pt>
                <c:pt idx="21">
                  <c:v>84.727000000000004</c:v>
                </c:pt>
                <c:pt idx="22">
                  <c:v>77.180999999999997</c:v>
                </c:pt>
                <c:pt idx="23">
                  <c:v>70.356999999999999</c:v>
                </c:pt>
                <c:pt idx="24">
                  <c:v>68.677000000000007</c:v>
                </c:pt>
                <c:pt idx="25">
                  <c:v>73.453999999999994</c:v>
                </c:pt>
                <c:pt idx="26">
                  <c:v>70.635999999999996</c:v>
                </c:pt>
                <c:pt idx="27">
                  <c:v>63.970999999999997</c:v>
                </c:pt>
                <c:pt idx="28">
                  <c:v>62.674999999999997</c:v>
                </c:pt>
                <c:pt idx="29">
                  <c:v>59.347000000000001</c:v>
                </c:pt>
                <c:pt idx="30">
                  <c:v>61.511000000000003</c:v>
                </c:pt>
                <c:pt idx="31">
                  <c:v>58.502000000000002</c:v>
                </c:pt>
                <c:pt idx="32">
                  <c:v>57.139000000000003</c:v>
                </c:pt>
                <c:pt idx="33">
                  <c:v>63.366999999999997</c:v>
                </c:pt>
                <c:pt idx="34">
                  <c:v>60.665999999999997</c:v>
                </c:pt>
                <c:pt idx="35">
                  <c:v>55.526000000000003</c:v>
                </c:pt>
                <c:pt idx="36">
                  <c:v>44.322000000000003</c:v>
                </c:pt>
                <c:pt idx="37">
                  <c:v>48.143999999999998</c:v>
                </c:pt>
                <c:pt idx="38">
                  <c:v>51.314999999999998</c:v>
                </c:pt>
                <c:pt idx="39">
                  <c:v>50.622999999999998</c:v>
                </c:pt>
                <c:pt idx="40">
                  <c:v>53.509</c:v>
                </c:pt>
                <c:pt idx="41">
                  <c:v>53.99</c:v>
                </c:pt>
                <c:pt idx="42">
                  <c:v>57.933</c:v>
                </c:pt>
                <c:pt idx="43">
                  <c:v>57.613</c:v>
                </c:pt>
                <c:pt idx="44">
                  <c:v>59.825000000000003</c:v>
                </c:pt>
                <c:pt idx="45">
                  <c:v>62.697000000000003</c:v>
                </c:pt>
                <c:pt idx="46">
                  <c:v>67.463999999999999</c:v>
                </c:pt>
                <c:pt idx="47">
                  <c:v>69.98</c:v>
                </c:pt>
                <c:pt idx="48">
                  <c:v>73.069000000000003</c:v>
                </c:pt>
                <c:pt idx="49">
                  <c:v>71.194000000000003</c:v>
                </c:pt>
              </c:numCache>
            </c:numRef>
          </c:val>
          <c:extLst>
            <c:ext xmlns:c16="http://schemas.microsoft.com/office/drawing/2014/chart" uri="{C3380CC4-5D6E-409C-BE32-E72D297353CC}">
              <c16:uniqueId val="{00000003-6215-40FF-869C-92C4E9A2E4FE}"/>
            </c:ext>
          </c:extLst>
        </c:ser>
        <c:ser>
          <c:idx val="3"/>
          <c:order val="5"/>
          <c:tx>
            <c:v>Foreign bank</c:v>
          </c:tx>
          <c:spPr>
            <a:solidFill>
              <a:srgbClr val="FF0000"/>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2.2 ForeignBank'!$B$25:$BZ$25</c:f>
              <c:numCache>
                <c:formatCode>0.0</c:formatCode>
                <c:ptCount val="77"/>
                <c:pt idx="0">
                  <c:v>12.364000000000001</c:v>
                </c:pt>
                <c:pt idx="1">
                  <c:v>12.164</c:v>
                </c:pt>
                <c:pt idx="2">
                  <c:v>10.419</c:v>
                </c:pt>
                <c:pt idx="3">
                  <c:v>9.9030000000000005</c:v>
                </c:pt>
                <c:pt idx="4">
                  <c:v>9.4109999999999996</c:v>
                </c:pt>
                <c:pt idx="5">
                  <c:v>9.9339999999999993</c:v>
                </c:pt>
                <c:pt idx="6">
                  <c:v>9.6839999999999993</c:v>
                </c:pt>
                <c:pt idx="7">
                  <c:v>11.635</c:v>
                </c:pt>
                <c:pt idx="8">
                  <c:v>14.138</c:v>
                </c:pt>
                <c:pt idx="9">
                  <c:v>14</c:v>
                </c:pt>
                <c:pt idx="10">
                  <c:v>14.063000000000001</c:v>
                </c:pt>
                <c:pt idx="11">
                  <c:v>10.680999999999999</c:v>
                </c:pt>
                <c:pt idx="12">
                  <c:v>16.497</c:v>
                </c:pt>
                <c:pt idx="13">
                  <c:v>13.734</c:v>
                </c:pt>
                <c:pt idx="14">
                  <c:v>13.692</c:v>
                </c:pt>
                <c:pt idx="15">
                  <c:v>12.718999999999999</c:v>
                </c:pt>
                <c:pt idx="16">
                  <c:v>16.14</c:v>
                </c:pt>
                <c:pt idx="17">
                  <c:v>14.364000000000001</c:v>
                </c:pt>
                <c:pt idx="18">
                  <c:v>14.686999999999999</c:v>
                </c:pt>
                <c:pt idx="19">
                  <c:v>20.553999999999998</c:v>
                </c:pt>
                <c:pt idx="20">
                  <c:v>20.305</c:v>
                </c:pt>
                <c:pt idx="21">
                  <c:v>26.606000000000002</c:v>
                </c:pt>
                <c:pt idx="22">
                  <c:v>23.085000000000001</c:v>
                </c:pt>
                <c:pt idx="23">
                  <c:v>21.178000000000001</c:v>
                </c:pt>
                <c:pt idx="24">
                  <c:v>17.574999999999999</c:v>
                </c:pt>
                <c:pt idx="25">
                  <c:v>18.998000000000001</c:v>
                </c:pt>
                <c:pt idx="26">
                  <c:v>13.714</c:v>
                </c:pt>
                <c:pt idx="27">
                  <c:v>25.538</c:v>
                </c:pt>
                <c:pt idx="28">
                  <c:v>14.01</c:v>
                </c:pt>
                <c:pt idx="29">
                  <c:v>15.868</c:v>
                </c:pt>
                <c:pt idx="30">
                  <c:v>20.204000000000001</c:v>
                </c:pt>
                <c:pt idx="31">
                  <c:v>15.574999999999999</c:v>
                </c:pt>
                <c:pt idx="32">
                  <c:v>23.347999999999999</c:v>
                </c:pt>
                <c:pt idx="33">
                  <c:v>38.008000000000003</c:v>
                </c:pt>
                <c:pt idx="34">
                  <c:v>30.818999999999999</c:v>
                </c:pt>
                <c:pt idx="35">
                  <c:v>27.94</c:v>
                </c:pt>
                <c:pt idx="36">
                  <c:v>33.579000000000001</c:v>
                </c:pt>
                <c:pt idx="37">
                  <c:v>35.287999999999997</c:v>
                </c:pt>
                <c:pt idx="38">
                  <c:v>41.308</c:v>
                </c:pt>
                <c:pt idx="39">
                  <c:v>41.161999999999999</c:v>
                </c:pt>
                <c:pt idx="40">
                  <c:v>44.03</c:v>
                </c:pt>
                <c:pt idx="41">
                  <c:v>49.609000000000002</c:v>
                </c:pt>
                <c:pt idx="42">
                  <c:v>51.005000000000003</c:v>
                </c:pt>
                <c:pt idx="43">
                  <c:v>52.176000000000002</c:v>
                </c:pt>
                <c:pt idx="44">
                  <c:v>44.506999999999998</c:v>
                </c:pt>
                <c:pt idx="45">
                  <c:v>55.137999999999998</c:v>
                </c:pt>
                <c:pt idx="46">
                  <c:v>56.402999999999999</c:v>
                </c:pt>
                <c:pt idx="47">
                  <c:v>54.883000000000003</c:v>
                </c:pt>
                <c:pt idx="48">
                  <c:v>59.405000000000001</c:v>
                </c:pt>
                <c:pt idx="49">
                  <c:v>51.749000000000002</c:v>
                </c:pt>
              </c:numCache>
            </c:numRef>
          </c:val>
          <c:extLst>
            <c:ext xmlns:c16="http://schemas.microsoft.com/office/drawing/2014/chart" uri="{C3380CC4-5D6E-409C-BE32-E72D297353CC}">
              <c16:uniqueId val="{00000004-6215-40FF-869C-92C4E9A2E4FE}"/>
            </c:ext>
          </c:extLst>
        </c:ser>
        <c:ser>
          <c:idx val="4"/>
          <c:order val="6"/>
          <c:tx>
            <c:v>Foreign nonbank</c:v>
          </c:tx>
          <c:spPr>
            <a:solidFill>
              <a:schemeClr val="accent2">
                <a:lumMod val="60000"/>
                <a:lumOff val="40000"/>
              </a:schemeClr>
            </a:solidFill>
          </c:spP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2.3 ForeignNonbank'!$B$25:$BZ$25</c:f>
              <c:numCache>
                <c:formatCode>0.0</c:formatCode>
                <c:ptCount val="77"/>
                <c:pt idx="0">
                  <c:v>95.325000000000003</c:v>
                </c:pt>
                <c:pt idx="1">
                  <c:v>92.486000000000004</c:v>
                </c:pt>
                <c:pt idx="2">
                  <c:v>96.063000000000002</c:v>
                </c:pt>
                <c:pt idx="3">
                  <c:v>94.849000000000004</c:v>
                </c:pt>
                <c:pt idx="4">
                  <c:v>90.040999999999997</c:v>
                </c:pt>
                <c:pt idx="5">
                  <c:v>90.24</c:v>
                </c:pt>
                <c:pt idx="6">
                  <c:v>92.039000000000001</c:v>
                </c:pt>
                <c:pt idx="7">
                  <c:v>94.004999999999995</c:v>
                </c:pt>
                <c:pt idx="8">
                  <c:v>112.188</c:v>
                </c:pt>
                <c:pt idx="9">
                  <c:v>110.18600000000001</c:v>
                </c:pt>
                <c:pt idx="10">
                  <c:v>132.46899999999999</c:v>
                </c:pt>
                <c:pt idx="11">
                  <c:v>143.19300000000001</c:v>
                </c:pt>
                <c:pt idx="12">
                  <c:v>141.399</c:v>
                </c:pt>
                <c:pt idx="13">
                  <c:v>167.268</c:v>
                </c:pt>
                <c:pt idx="14">
                  <c:v>163.97</c:v>
                </c:pt>
                <c:pt idx="15">
                  <c:v>151.47200000000001</c:v>
                </c:pt>
                <c:pt idx="16">
                  <c:v>140.78700000000001</c:v>
                </c:pt>
                <c:pt idx="17">
                  <c:v>135.83600000000001</c:v>
                </c:pt>
                <c:pt idx="18">
                  <c:v>145.78299999999999</c:v>
                </c:pt>
                <c:pt idx="19">
                  <c:v>148.96100000000001</c:v>
                </c:pt>
                <c:pt idx="20">
                  <c:v>139.06</c:v>
                </c:pt>
                <c:pt idx="21">
                  <c:v>123.958</c:v>
                </c:pt>
                <c:pt idx="22">
                  <c:v>128.41200000000001</c:v>
                </c:pt>
                <c:pt idx="23">
                  <c:v>119.518</c:v>
                </c:pt>
                <c:pt idx="24">
                  <c:v>122.304</c:v>
                </c:pt>
                <c:pt idx="25">
                  <c:v>125.90600000000001</c:v>
                </c:pt>
                <c:pt idx="26">
                  <c:v>135.25700000000001</c:v>
                </c:pt>
                <c:pt idx="27">
                  <c:v>125.506</c:v>
                </c:pt>
                <c:pt idx="28">
                  <c:v>130.4</c:v>
                </c:pt>
                <c:pt idx="29">
                  <c:v>134.21700000000001</c:v>
                </c:pt>
                <c:pt idx="30">
                  <c:v>143.35599999999999</c:v>
                </c:pt>
                <c:pt idx="31">
                  <c:v>153.93799999999999</c:v>
                </c:pt>
                <c:pt idx="32">
                  <c:v>151.56299999999999</c:v>
                </c:pt>
                <c:pt idx="33">
                  <c:v>150.191</c:v>
                </c:pt>
                <c:pt idx="34">
                  <c:v>154.69200000000001</c:v>
                </c:pt>
                <c:pt idx="35">
                  <c:v>169.77</c:v>
                </c:pt>
                <c:pt idx="36">
                  <c:v>170.56700000000001</c:v>
                </c:pt>
                <c:pt idx="37">
                  <c:v>189.732</c:v>
                </c:pt>
                <c:pt idx="38">
                  <c:v>216.04300000000001</c:v>
                </c:pt>
                <c:pt idx="39">
                  <c:v>216.815</c:v>
                </c:pt>
                <c:pt idx="40">
                  <c:v>218.61500000000001</c:v>
                </c:pt>
                <c:pt idx="41">
                  <c:v>243.619</c:v>
                </c:pt>
                <c:pt idx="42">
                  <c:v>259.08600000000001</c:v>
                </c:pt>
                <c:pt idx="43">
                  <c:v>260.142</c:v>
                </c:pt>
                <c:pt idx="44">
                  <c:v>305.11099999999999</c:v>
                </c:pt>
                <c:pt idx="45">
                  <c:v>304.52999999999997</c:v>
                </c:pt>
                <c:pt idx="46">
                  <c:v>316.65300000000002</c:v>
                </c:pt>
                <c:pt idx="47">
                  <c:v>342.39499999999998</c:v>
                </c:pt>
                <c:pt idx="48">
                  <c:v>336.99700000000001</c:v>
                </c:pt>
                <c:pt idx="49">
                  <c:v>320.39699999999999</c:v>
                </c:pt>
              </c:numCache>
            </c:numRef>
          </c:val>
          <c:extLst>
            <c:ext xmlns:c16="http://schemas.microsoft.com/office/drawing/2014/chart" uri="{C3380CC4-5D6E-409C-BE32-E72D297353CC}">
              <c16:uniqueId val="{00000005-6215-40FF-869C-92C4E9A2E4FE}"/>
            </c:ext>
          </c:extLst>
        </c:ser>
        <c:dLbls>
          <c:showLegendKey val="0"/>
          <c:showVal val="0"/>
          <c:showCatName val="0"/>
          <c:showSerName val="0"/>
          <c:showPercent val="0"/>
          <c:showBubbleSize val="0"/>
        </c:dLbls>
        <c:axId val="1170854656"/>
        <c:axId val="1170986112"/>
      </c:areaChart>
      <c:lineChart>
        <c:grouping val="stacked"/>
        <c:varyColors val="0"/>
        <c:ser>
          <c:idx val="0"/>
          <c:order val="0"/>
          <c:tx>
            <c:v>Total debt (rhs)</c:v>
          </c:tx>
          <c:spPr>
            <a:ln>
              <a:solidFill>
                <a:schemeClr val="tx1"/>
              </a:solidFill>
            </a:ln>
          </c:spPr>
          <c:marker>
            <c:symbol val="none"/>
          </c:marker>
          <c:cat>
            <c:numRef>
              <c:f>FX!$A$54:$AQ$54</c:f>
              <c:numCache>
                <c:formatCode>m/d/yyyy</c:formatCode>
                <c:ptCount val="43"/>
                <c:pt idx="0">
                  <c:v>37987</c:v>
                </c:pt>
                <c:pt idx="1">
                  <c:v>38078</c:v>
                </c:pt>
                <c:pt idx="2">
                  <c:v>38169</c:v>
                </c:pt>
                <c:pt idx="3">
                  <c:v>38261</c:v>
                </c:pt>
                <c:pt idx="4">
                  <c:v>38353</c:v>
                </c:pt>
                <c:pt idx="5">
                  <c:v>38443</c:v>
                </c:pt>
                <c:pt idx="6">
                  <c:v>38534</c:v>
                </c:pt>
                <c:pt idx="7">
                  <c:v>38626</c:v>
                </c:pt>
                <c:pt idx="8">
                  <c:v>38718</c:v>
                </c:pt>
                <c:pt idx="9">
                  <c:v>38808</c:v>
                </c:pt>
                <c:pt idx="10">
                  <c:v>38899</c:v>
                </c:pt>
                <c:pt idx="11">
                  <c:v>38991</c:v>
                </c:pt>
                <c:pt idx="12">
                  <c:v>39083</c:v>
                </c:pt>
                <c:pt idx="13">
                  <c:v>39173</c:v>
                </c:pt>
                <c:pt idx="14">
                  <c:v>39264</c:v>
                </c:pt>
                <c:pt idx="15">
                  <c:v>39356</c:v>
                </c:pt>
                <c:pt idx="16">
                  <c:v>39448</c:v>
                </c:pt>
                <c:pt idx="17">
                  <c:v>39539</c:v>
                </c:pt>
                <c:pt idx="18">
                  <c:v>39630</c:v>
                </c:pt>
                <c:pt idx="19">
                  <c:v>39722</c:v>
                </c:pt>
                <c:pt idx="20">
                  <c:v>39814</c:v>
                </c:pt>
                <c:pt idx="21">
                  <c:v>39904</c:v>
                </c:pt>
                <c:pt idx="22">
                  <c:v>39995</c:v>
                </c:pt>
                <c:pt idx="23">
                  <c:v>40087</c:v>
                </c:pt>
                <c:pt idx="24">
                  <c:v>40179</c:v>
                </c:pt>
                <c:pt idx="25">
                  <c:v>40269</c:v>
                </c:pt>
                <c:pt idx="26">
                  <c:v>40360</c:v>
                </c:pt>
                <c:pt idx="27">
                  <c:v>40452</c:v>
                </c:pt>
                <c:pt idx="28">
                  <c:v>40544</c:v>
                </c:pt>
                <c:pt idx="29">
                  <c:v>40634</c:v>
                </c:pt>
                <c:pt idx="30">
                  <c:v>40725</c:v>
                </c:pt>
                <c:pt idx="31">
                  <c:v>40817</c:v>
                </c:pt>
                <c:pt idx="32">
                  <c:v>40909</c:v>
                </c:pt>
                <c:pt idx="33">
                  <c:v>41000</c:v>
                </c:pt>
                <c:pt idx="34">
                  <c:v>41091</c:v>
                </c:pt>
                <c:pt idx="35">
                  <c:v>41183</c:v>
                </c:pt>
                <c:pt idx="36">
                  <c:v>41275</c:v>
                </c:pt>
                <c:pt idx="37">
                  <c:v>41365</c:v>
                </c:pt>
                <c:pt idx="38">
                  <c:v>41456</c:v>
                </c:pt>
                <c:pt idx="39">
                  <c:v>41548</c:v>
                </c:pt>
                <c:pt idx="40">
                  <c:v>41640</c:v>
                </c:pt>
                <c:pt idx="41">
                  <c:v>41730</c:v>
                </c:pt>
                <c:pt idx="42">
                  <c:v>41821</c:v>
                </c:pt>
              </c:numCache>
            </c:numRef>
          </c:cat>
          <c:val>
            <c:numRef>
              <c:f>FX!$B$51:$BZ$51</c:f>
              <c:numCache>
                <c:formatCode>0</c:formatCode>
                <c:ptCount val="77"/>
                <c:pt idx="0">
                  <c:v>98.95689259479586</c:v>
                </c:pt>
                <c:pt idx="1">
                  <c:v>93.554873104748111</c:v>
                </c:pt>
                <c:pt idx="2">
                  <c:v>84.145148034742647</c:v>
                </c:pt>
                <c:pt idx="3">
                  <c:v>87.111590892571854</c:v>
                </c:pt>
                <c:pt idx="4">
                  <c:v>75.57225092923801</c:v>
                </c:pt>
                <c:pt idx="5">
                  <c:v>76.955797230669376</c:v>
                </c:pt>
                <c:pt idx="6">
                  <c:v>73.18074071624126</c:v>
                </c:pt>
                <c:pt idx="7">
                  <c:v>77.495937535661113</c:v>
                </c:pt>
                <c:pt idx="8">
                  <c:v>72.249353475498992</c:v>
                </c:pt>
                <c:pt idx="9">
                  <c:v>72.555101019766937</c:v>
                </c:pt>
                <c:pt idx="10">
                  <c:v>74.145835217840556</c:v>
                </c:pt>
                <c:pt idx="11">
                  <c:v>70.179594850502667</c:v>
                </c:pt>
                <c:pt idx="12">
                  <c:v>67.110738212086332</c:v>
                </c:pt>
                <c:pt idx="13">
                  <c:v>72.46623665942073</c:v>
                </c:pt>
                <c:pt idx="14">
                  <c:v>67.332864560668853</c:v>
                </c:pt>
                <c:pt idx="15">
                  <c:v>59.322957487578144</c:v>
                </c:pt>
                <c:pt idx="16">
                  <c:v>55.798941404452286</c:v>
                </c:pt>
                <c:pt idx="17">
                  <c:v>52.49602192572528</c:v>
                </c:pt>
                <c:pt idx="18">
                  <c:v>53.342341174704679</c:v>
                </c:pt>
                <c:pt idx="19">
                  <c:v>58.040685448341293</c:v>
                </c:pt>
                <c:pt idx="20">
                  <c:v>58.693409505154094</c:v>
                </c:pt>
                <c:pt idx="21">
                  <c:v>58.274545768312159</c:v>
                </c:pt>
                <c:pt idx="22">
                  <c:v>55.683526748974174</c:v>
                </c:pt>
                <c:pt idx="23">
                  <c:v>49.771761269215226</c:v>
                </c:pt>
                <c:pt idx="24">
                  <c:v>47.695016587719266</c:v>
                </c:pt>
                <c:pt idx="25">
                  <c:v>48.839137337831588</c:v>
                </c:pt>
                <c:pt idx="26">
                  <c:v>46.993241212991322</c:v>
                </c:pt>
                <c:pt idx="27">
                  <c:v>44.607374732953801</c:v>
                </c:pt>
                <c:pt idx="28">
                  <c:v>46.151633886370377</c:v>
                </c:pt>
                <c:pt idx="29">
                  <c:v>44.566534925210831</c:v>
                </c:pt>
                <c:pt idx="30">
                  <c:v>45.673005369487555</c:v>
                </c:pt>
                <c:pt idx="31">
                  <c:v>45.738262629298568</c:v>
                </c:pt>
                <c:pt idx="32">
                  <c:v>47.286360775514616</c:v>
                </c:pt>
                <c:pt idx="33">
                  <c:v>49.102837443252966</c:v>
                </c:pt>
                <c:pt idx="34">
                  <c:v>46.274522583600429</c:v>
                </c:pt>
                <c:pt idx="35">
                  <c:v>43.53478076116658</c:v>
                </c:pt>
                <c:pt idx="36">
                  <c:v>39.845490651453922</c:v>
                </c:pt>
                <c:pt idx="37">
                  <c:v>40.68184903711839</c:v>
                </c:pt>
                <c:pt idx="38">
                  <c:v>44.370409449501949</c:v>
                </c:pt>
                <c:pt idx="39">
                  <c:v>42.214481281829272</c:v>
                </c:pt>
                <c:pt idx="40">
                  <c:v>43.311760737306827</c:v>
                </c:pt>
                <c:pt idx="41">
                  <c:v>45.292761648865216</c:v>
                </c:pt>
                <c:pt idx="42">
                  <c:v>45.833088478327689</c:v>
                </c:pt>
                <c:pt idx="43">
                  <c:v>44.510991047887885</c:v>
                </c:pt>
                <c:pt idx="44">
                  <c:v>48.09120788412207</c:v>
                </c:pt>
                <c:pt idx="45">
                  <c:v>47.582528752176728</c:v>
                </c:pt>
                <c:pt idx="46">
                  <c:v>50.238451940494677</c:v>
                </c:pt>
                <c:pt idx="47">
                  <c:v>54.109719391723978</c:v>
                </c:pt>
                <c:pt idx="48">
                  <c:v>55.215672267610394</c:v>
                </c:pt>
                <c:pt idx="49">
                  <c:v>51.515161577033183</c:v>
                </c:pt>
              </c:numCache>
            </c:numRef>
          </c:val>
          <c:smooth val="0"/>
          <c:extLst>
            <c:ext xmlns:c16="http://schemas.microsoft.com/office/drawing/2014/chart" uri="{C3380CC4-5D6E-409C-BE32-E72D297353CC}">
              <c16:uniqueId val="{00000006-6215-40FF-869C-92C4E9A2E4FE}"/>
            </c:ext>
          </c:extLst>
        </c:ser>
        <c:dLbls>
          <c:showLegendKey val="0"/>
          <c:showVal val="0"/>
          <c:showCatName val="0"/>
          <c:showSerName val="0"/>
          <c:showPercent val="0"/>
          <c:showBubbleSize val="0"/>
        </c:dLbls>
        <c:marker val="1"/>
        <c:smooth val="0"/>
        <c:axId val="1172843904"/>
        <c:axId val="1180502272"/>
      </c:lineChart>
      <c:dateAx>
        <c:axId val="1170854656"/>
        <c:scaling>
          <c:orientation val="minMax"/>
        </c:scaling>
        <c:delete val="0"/>
        <c:axPos val="b"/>
        <c:numFmt formatCode="yyyy" sourceLinked="0"/>
        <c:majorTickMark val="out"/>
        <c:minorTickMark val="none"/>
        <c:tickLblPos val="nextTo"/>
        <c:txPr>
          <a:bodyPr rot="-2700000" vert="horz"/>
          <a:lstStyle/>
          <a:p>
            <a:pPr>
              <a:defRPr/>
            </a:pPr>
            <a:endParaRPr lang="en-US"/>
          </a:p>
        </c:txPr>
        <c:crossAx val="1170986112"/>
        <c:crosses val="autoZero"/>
        <c:auto val="1"/>
        <c:lblOffset val="100"/>
        <c:baseTimeUnit val="days"/>
        <c:majorUnit val="12"/>
        <c:majorTimeUnit val="months"/>
        <c:minorUnit val="12"/>
        <c:minorTimeUnit val="days"/>
      </c:dateAx>
      <c:valAx>
        <c:axId val="1170986112"/>
        <c:scaling>
          <c:orientation val="minMax"/>
          <c:max val="1"/>
        </c:scaling>
        <c:delete val="0"/>
        <c:axPos val="l"/>
        <c:majorGridlines/>
        <c:title>
          <c:tx>
            <c:rich>
              <a:bodyPr rot="-5400000" vert="horz"/>
              <a:lstStyle/>
              <a:p>
                <a:pPr>
                  <a:defRPr/>
                </a:pPr>
                <a:r>
                  <a:rPr lang="en-US" b="0"/>
                  <a:t>Percent of total</a:t>
                </a:r>
              </a:p>
            </c:rich>
          </c:tx>
          <c:overlay val="0"/>
        </c:title>
        <c:numFmt formatCode="0%" sourceLinked="0"/>
        <c:majorTickMark val="out"/>
        <c:minorTickMark val="none"/>
        <c:tickLblPos val="nextTo"/>
        <c:crossAx val="1170854656"/>
        <c:crosses val="autoZero"/>
        <c:crossBetween val="between"/>
      </c:valAx>
      <c:dateAx>
        <c:axId val="1172843904"/>
        <c:scaling>
          <c:orientation val="minMax"/>
        </c:scaling>
        <c:delete val="1"/>
        <c:axPos val="b"/>
        <c:numFmt formatCode="m/d/yyyy" sourceLinked="1"/>
        <c:majorTickMark val="out"/>
        <c:minorTickMark val="none"/>
        <c:tickLblPos val="none"/>
        <c:crossAx val="1180502272"/>
        <c:crosses val="autoZero"/>
        <c:auto val="1"/>
        <c:lblOffset val="100"/>
        <c:baseTimeUnit val="days"/>
      </c:dateAx>
      <c:valAx>
        <c:axId val="1180502272"/>
        <c:scaling>
          <c:orientation val="minMax"/>
        </c:scaling>
        <c:delete val="0"/>
        <c:axPos val="r"/>
        <c:title>
          <c:tx>
            <c:rich>
              <a:bodyPr rot="-5400000" vert="horz"/>
              <a:lstStyle/>
              <a:p>
                <a:pPr>
                  <a:defRPr/>
                </a:pPr>
                <a:r>
                  <a:rPr lang="en-US" b="0"/>
                  <a:t>Percent of GDP</a:t>
                </a:r>
              </a:p>
            </c:rich>
          </c:tx>
          <c:overlay val="0"/>
        </c:title>
        <c:numFmt formatCode="0" sourceLinked="0"/>
        <c:majorTickMark val="out"/>
        <c:minorTickMark val="none"/>
        <c:tickLblPos val="nextTo"/>
        <c:crossAx val="1172843904"/>
        <c:crosses val="max"/>
        <c:crossBetween val="between"/>
      </c:valAx>
    </c:plotArea>
    <c:plotVisOnly val="1"/>
    <c:dispBlanksAs val="zero"/>
    <c:showDLblsOverMax val="0"/>
  </c:chart>
  <c:spPr>
    <a:ln>
      <a:noFill/>
    </a:ln>
  </c:spPr>
  <c:txPr>
    <a:bodyPr/>
    <a:lstStyle/>
    <a:p>
      <a:pPr>
        <a:defRPr sz="800">
          <a:latin typeface="Arial" pitchFamily="34" charset="0"/>
          <a:cs typeface="Arial" pitchFamily="34" charset="0"/>
        </a:defRPr>
      </a:pPr>
      <a:endParaRPr lang="en-US"/>
    </a:p>
  </c:txPr>
  <c:printSettings>
    <c:headerFooter/>
    <c:pageMargins b="0.75000000000001465" l="0.70000000000000062" r="0.70000000000000062" t="0.75000000000001465" header="0.30000000000000032" footer="0.30000000000000032"/>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1.5386981633067891E-2"/>
          <c:y val="0.12744025297391948"/>
          <c:w val="0.95914737108766057"/>
          <c:h val="0.60959073198286251"/>
        </c:manualLayout>
      </c:layout>
      <c:areaChart>
        <c:grouping val="percentStacked"/>
        <c:varyColors val="0"/>
        <c:ser>
          <c:idx val="4"/>
          <c:order val="1"/>
          <c:tx>
            <c:v>Foreign nonbank</c:v>
          </c:tx>
          <c:spPr>
            <a:solidFill>
              <a:schemeClr val="accent2">
                <a:lumMod val="60000"/>
                <a:lumOff val="4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#N/A</c:v>
              </c:pt>
              <c:pt idx="1">
                <c:v>#N/A</c:v>
              </c:pt>
              <c:pt idx="2">
                <c:v>#N/A</c:v>
              </c:pt>
              <c:pt idx="3">
                <c:v>0.18885763897513391</c:v>
              </c:pt>
              <c:pt idx="4">
                <c:v>0.37853747192064141</c:v>
              </c:pt>
              <c:pt idx="5">
                <c:v>0.37442689738082968</c:v>
              </c:pt>
              <c:pt idx="6">
                <c:v>0.36780982981293303</c:v>
              </c:pt>
              <c:pt idx="7">
                <c:v>0.42352269772322088</c:v>
              </c:pt>
              <c:pt idx="8">
                <c:v>0.51566620979491617</c:v>
              </c:pt>
              <c:pt idx="9">
                <c:v>0.62838820821842678</c:v>
              </c:pt>
              <c:pt idx="10">
                <c:v>0.79789398577029658</c:v>
              </c:pt>
              <c:pt idx="11">
                <c:v>1.0038952800695931</c:v>
              </c:pt>
              <c:pt idx="12">
                <c:v>1.3780399396099823</c:v>
              </c:pt>
              <c:pt idx="13">
                <c:v>1.3557753105261432</c:v>
              </c:pt>
              <c:pt idx="14">
                <c:v>1.3099717774139359</c:v>
              </c:pt>
              <c:pt idx="15">
                <c:v>1.2631284217792755</c:v>
              </c:pt>
              <c:pt idx="16">
                <c:v>1.4840788196877601</c:v>
              </c:pt>
              <c:pt idx="17">
                <c:v>1.8334647876723464</c:v>
              </c:pt>
              <c:pt idx="18">
                <c:v>1.7026934323134242</c:v>
              </c:pt>
              <c:pt idx="19">
                <c:v>1.7670657072048079</c:v>
              </c:pt>
              <c:pt idx="20">
                <c:v>2.1243370565849999</c:v>
              </c:pt>
              <c:pt idx="21">
                <c:v>2.7675243833760095</c:v>
              </c:pt>
              <c:pt idx="22">
                <c:v>3.0198317481075541</c:v>
              </c:pt>
              <c:pt idx="23">
                <c:v>2.9179951510099054</c:v>
              </c:pt>
              <c:pt idx="24">
                <c:v>3.3174072963956007</c:v>
              </c:pt>
              <c:pt idx="25">
                <c:v>3.1452841967800058</c:v>
              </c:pt>
              <c:pt idx="26">
                <c:v>3.1375795138545444</c:v>
              </c:pt>
              <c:pt idx="27">
                <c:v>3.2060032985786981</c:v>
              </c:pt>
              <c:pt idx="28">
                <c:v>3.4458579373686566</c:v>
              </c:pt>
              <c:pt idx="29">
                <c:v>4.0419550048519213</c:v>
              </c:pt>
              <c:pt idx="30">
                <c:v>3.8511050872618067</c:v>
              </c:pt>
              <c:pt idx="31">
                <c:v>4.0934513973025384</c:v>
              </c:pt>
              <c:pt idx="32">
                <c:v>4.0578403220515815</c:v>
              </c:pt>
              <c:pt idx="33">
                <c:v>4.4901759048710392</c:v>
              </c:pt>
              <c:pt idx="34">
                <c:v>4.3350201420537724</c:v>
              </c:pt>
              <c:pt idx="35">
                <c:v>4.5432322788468271</c:v>
              </c:pt>
            </c:numLit>
          </c:val>
          <c:extLst>
            <c:ext xmlns:c16="http://schemas.microsoft.com/office/drawing/2014/chart" uri="{C3380CC4-5D6E-409C-BE32-E72D297353CC}">
              <c16:uniqueId val="{00000000-D272-4E27-BE3C-62D339F64612}"/>
            </c:ext>
          </c:extLst>
        </c:ser>
        <c:ser>
          <c:idx val="3"/>
          <c:order val="2"/>
          <c:tx>
            <c:v>Foreign bank</c:v>
          </c:tx>
          <c:spPr>
            <a:solidFill>
              <a:srgbClr val="FF0000"/>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0.15366229492033773</c:v>
              </c:pt>
              <c:pt idx="1">
                <c:v>0.27858543808080782</c:v>
              </c:pt>
              <c:pt idx="2">
                <c:v>0.20822404708804171</c:v>
              </c:pt>
              <c:pt idx="3">
                <c:v>0.25661447047648855</c:v>
              </c:pt>
              <c:pt idx="4">
                <c:v>0.51434611509260642</c:v>
              </c:pt>
              <c:pt idx="5">
                <c:v>0.50876078153335758</c:v>
              </c:pt>
              <c:pt idx="6">
                <c:v>0.49976969544726185</c:v>
              </c:pt>
              <c:pt idx="7">
                <c:v>0.57547078000549468</c:v>
              </c:pt>
              <c:pt idx="8">
                <c:v>0.70067280353199435</c:v>
              </c:pt>
              <c:pt idx="9">
                <c:v>0.85383629796870264</c:v>
              </c:pt>
              <c:pt idx="10">
                <c:v>1.0841560011336224</c:v>
              </c:pt>
              <c:pt idx="11">
                <c:v>1.3640647903197798</c:v>
              </c:pt>
              <c:pt idx="12">
                <c:v>1.8724420749802253</c:v>
              </c:pt>
              <c:pt idx="13">
                <c:v>1.842189520549756</c:v>
              </c:pt>
              <c:pt idx="14">
                <c:v>1.7799529625829986</c:v>
              </c:pt>
              <c:pt idx="15">
                <c:v>1.7163035228951788</c:v>
              </c:pt>
              <c:pt idx="16">
                <c:v>2.0165247353838067</c:v>
              </c:pt>
              <c:pt idx="17">
                <c:v>2.010642028933229</c:v>
              </c:pt>
              <c:pt idx="18">
                <c:v>1.9341618768308655</c:v>
              </c:pt>
              <c:pt idx="19">
                <c:v>1.7297385940990613</c:v>
              </c:pt>
              <c:pt idx="20">
                <c:v>1.6779251382689646</c:v>
              </c:pt>
              <c:pt idx="21">
                <c:v>1.5645106276644454</c:v>
              </c:pt>
              <c:pt idx="22">
                <c:v>1.2734639138299633</c:v>
              </c:pt>
              <c:pt idx="23">
                <c:v>1.1606872881810741</c:v>
              </c:pt>
              <c:pt idx="24">
                <c:v>1.2096380360012289</c:v>
              </c:pt>
              <c:pt idx="25">
                <c:v>1.1691731698218828</c:v>
              </c:pt>
              <c:pt idx="26">
                <c:v>1.1172262351863884</c:v>
              </c:pt>
              <c:pt idx="27">
                <c:v>1.1252367570739661</c:v>
              </c:pt>
              <c:pt idx="28">
                <c:v>1.3863677685823821</c:v>
              </c:pt>
              <c:pt idx="29">
                <c:v>1.1106498487263081</c:v>
              </c:pt>
              <c:pt idx="30">
                <c:v>1.4124642200272324</c:v>
              </c:pt>
              <c:pt idx="31">
                <c:v>1.3122972943085751</c:v>
              </c:pt>
              <c:pt idx="32">
                <c:v>1.3126508945877171</c:v>
              </c:pt>
              <c:pt idx="33">
                <c:v>1.2764912115088738</c:v>
              </c:pt>
              <c:pt idx="34">
                <c:v>1.0560126233295501</c:v>
              </c:pt>
              <c:pt idx="35">
                <c:v>0.90876901517868836</c:v>
              </c:pt>
            </c:numLit>
          </c:val>
          <c:extLst>
            <c:ext xmlns:c16="http://schemas.microsoft.com/office/drawing/2014/chart" uri="{C3380CC4-5D6E-409C-BE32-E72D297353CC}">
              <c16:uniqueId val="{00000001-D272-4E27-BE3C-62D339F64612}"/>
            </c:ext>
          </c:extLst>
        </c:ser>
        <c:ser>
          <c:idx val="5"/>
          <c:order val="3"/>
          <c:tx>
            <c:v>Foreign official sector</c:v>
          </c:tx>
          <c:spPr>
            <a:solidFill>
              <a:schemeClr val="accent3">
                <a:lumMod val="60000"/>
                <a:lumOff val="4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30.091858236590635</c:v>
              </c:pt>
              <c:pt idx="1">
                <c:v>27.358041006175789</c:v>
              </c:pt>
              <c:pt idx="2">
                <c:v>28.034742362068027</c:v>
              </c:pt>
              <c:pt idx="3">
                <c:v>28.761011136355162</c:v>
              </c:pt>
              <c:pt idx="4">
                <c:v>28.470352779314052</c:v>
              </c:pt>
              <c:pt idx="5">
                <c:v>29.289897473625629</c:v>
              </c:pt>
              <c:pt idx="6">
                <c:v>27.047878727814261</c:v>
              </c:pt>
              <c:pt idx="7">
                <c:v>27.482355892824629</c:v>
              </c:pt>
              <c:pt idx="8">
                <c:v>26.147622129897236</c:v>
              </c:pt>
              <c:pt idx="9">
                <c:v>25.06135426084019</c:v>
              </c:pt>
              <c:pt idx="10">
                <c:v>24.861067837730879</c:v>
              </c:pt>
              <c:pt idx="11">
                <c:v>22.249753918311086</c:v>
              </c:pt>
              <c:pt idx="12">
                <c:v>19.368072033956189</c:v>
              </c:pt>
              <c:pt idx="13">
                <c:v>19.082780099831343</c:v>
              </c:pt>
              <c:pt idx="14">
                <c:v>17.645145534410826</c:v>
              </c:pt>
              <c:pt idx="15">
                <c:v>16.753392367132772</c:v>
              </c:pt>
              <c:pt idx="16">
                <c:v>16.252837812767083</c:v>
              </c:pt>
              <c:pt idx="17">
                <c:v>14.737568843603848</c:v>
              </c:pt>
              <c:pt idx="18">
                <c:v>14.710440790123092</c:v>
              </c:pt>
              <c:pt idx="19">
                <c:v>14.841100497482214</c:v>
              </c:pt>
              <c:pt idx="20">
                <c:v>14.779664894190002</c:v>
              </c:pt>
              <c:pt idx="21">
                <c:v>13.245533113358364</c:v>
              </c:pt>
              <c:pt idx="22">
                <c:v>12.399215458595485</c:v>
              </c:pt>
              <c:pt idx="23">
                <c:v>14.756342486597465</c:v>
              </c:pt>
              <c:pt idx="24">
                <c:v>14.277195072498071</c:v>
              </c:pt>
              <c:pt idx="25">
                <c:v>12.1510723028263</c:v>
              </c:pt>
              <c:pt idx="26">
                <c:v>11.650701259588381</c:v>
              </c:pt>
              <c:pt idx="27">
                <c:v>10.902169027148522</c:v>
              </c:pt>
              <c:pt idx="28">
                <c:v>10.118897087871041</c:v>
              </c:pt>
              <c:pt idx="29">
                <c:v>9.6075670269126938</c:v>
              </c:pt>
              <c:pt idx="30">
                <c:v>9.5580663933120888</c:v>
              </c:pt>
              <c:pt idx="31">
                <c:v>9.4972794631804689</c:v>
              </c:pt>
              <c:pt idx="32">
                <c:v>8.9073190074764987</c:v>
              </c:pt>
              <c:pt idx="33">
                <c:v>8.5001384110485017</c:v>
              </c:pt>
              <c:pt idx="34">
                <c:v>8.4862332089941894</c:v>
              </c:pt>
              <c:pt idx="35">
                <c:v>8.290143224361108</c:v>
              </c:pt>
            </c:numLit>
          </c:val>
          <c:extLst>
            <c:ext xmlns:c16="http://schemas.microsoft.com/office/drawing/2014/chart" uri="{C3380CC4-5D6E-409C-BE32-E72D297353CC}">
              <c16:uniqueId val="{00000002-D272-4E27-BE3C-62D339F64612}"/>
            </c:ext>
          </c:extLst>
        </c:ser>
        <c:ser>
          <c:idx val="1"/>
          <c:order val="4"/>
          <c:tx>
            <c:v>Domestic nonbank</c:v>
          </c:tx>
          <c:spPr>
            <a:solidFill>
              <a:schemeClr val="accent1">
                <a:lumMod val="20000"/>
                <a:lumOff val="80000"/>
              </a:schemeClr>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c:v>
              </c:pt>
              <c:pt idx="1">
                <c:v>0</c:v>
              </c:pt>
              <c:pt idx="2">
                <c:v>0</c:v>
              </c:pt>
              <c:pt idx="3">
                <c:v>0.77789313071872679</c:v>
              </c:pt>
              <c:pt idx="4">
                <c:v>1.9398619593073478</c:v>
              </c:pt>
              <c:pt idx="5">
                <c:v>2.0304241828308336</c:v>
              </c:pt>
              <c:pt idx="6">
                <c:v>2.6118242154309281</c:v>
              </c:pt>
              <c:pt idx="7">
                <c:v>2.0384797454162609</c:v>
              </c:pt>
              <c:pt idx="8">
                <c:v>2.4107240821023526</c:v>
              </c:pt>
              <c:pt idx="9">
                <c:v>1.6139083506365615</c:v>
              </c:pt>
              <c:pt idx="10">
                <c:v>0.86102008002952013</c:v>
              </c:pt>
              <c:pt idx="11">
                <c:v>0.91434144041594423</c:v>
              </c:pt>
              <c:pt idx="12">
                <c:v>0.41044572373818544</c:v>
              </c:pt>
              <c:pt idx="13">
                <c:v>0.42666587109293064</c:v>
              </c:pt>
              <c:pt idx="14">
                <c:v>0.66378034040993161</c:v>
              </c:pt>
              <c:pt idx="15">
                <c:v>1.3428328257792201</c:v>
              </c:pt>
              <c:pt idx="16">
                <c:v>1.6439846381606338</c:v>
              </c:pt>
              <c:pt idx="17">
                <c:v>1.3612965862393218</c:v>
              </c:pt>
              <c:pt idx="18">
                <c:v>1.4843415201017434</c:v>
              </c:pt>
              <c:pt idx="19">
                <c:v>1.7697669439456096</c:v>
              </c:pt>
              <c:pt idx="20">
                <c:v>2.7025550809737977</c:v>
              </c:pt>
              <c:pt idx="21">
                <c:v>2.280403504742512</c:v>
              </c:pt>
              <c:pt idx="22">
                <c:v>2.370557226162604</c:v>
              </c:pt>
              <c:pt idx="23">
                <c:v>2.2597626846700867</c:v>
              </c:pt>
              <c:pt idx="24">
                <c:v>2.2282268579511317</c:v>
              </c:pt>
              <c:pt idx="25">
                <c:v>2.1858775516347895</c:v>
              </c:pt>
              <c:pt idx="26">
                <c:v>2.591148574125453</c:v>
              </c:pt>
              <c:pt idx="27">
                <c:v>2.7036436534551007</c:v>
              </c:pt>
              <c:pt idx="28">
                <c:v>3.1488172782731012</c:v>
              </c:pt>
              <c:pt idx="29">
                <c:v>3.2735249846100456</c:v>
              </c:pt>
              <c:pt idx="30">
                <c:v>3.2415258414902852</c:v>
              </c:pt>
              <c:pt idx="31">
                <c:v>3.1014337254381279</c:v>
              </c:pt>
              <c:pt idx="32">
                <c:v>3.1985479677891795</c:v>
              </c:pt>
              <c:pt idx="33">
                <c:v>3.0832289020142274</c:v>
              </c:pt>
              <c:pt idx="34">
                <c:v>2.9880334125898371</c:v>
              </c:pt>
              <c:pt idx="35">
                <c:v>2.9875727666939507</c:v>
              </c:pt>
            </c:numLit>
          </c:val>
          <c:extLst>
            <c:ext xmlns:c16="http://schemas.microsoft.com/office/drawing/2014/chart" uri="{C3380CC4-5D6E-409C-BE32-E72D297353CC}">
              <c16:uniqueId val="{00000003-D272-4E27-BE3C-62D339F64612}"/>
            </c:ext>
          </c:extLst>
        </c:ser>
        <c:ser>
          <c:idx val="6"/>
          <c:order val="5"/>
          <c:tx>
            <c:v>Domestic bank</c:v>
          </c:tx>
          <c:spPr>
            <a:solidFill>
              <a:schemeClr val="accent1"/>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20.37593841070094</c:v>
              </c:pt>
              <c:pt idx="1">
                <c:v>19.178269008395169</c:v>
              </c:pt>
              <c:pt idx="2">
                <c:v>18.154302905309009</c:v>
              </c:pt>
              <c:pt idx="3">
                <c:v>18.082113548611204</c:v>
              </c:pt>
              <c:pt idx="4">
                <c:v>16.535088060945498</c:v>
              </c:pt>
              <c:pt idx="5">
                <c:v>15.780667128837068</c:v>
              </c:pt>
              <c:pt idx="6">
                <c:v>14.954126730334458</c:v>
              </c:pt>
              <c:pt idx="7">
                <c:v>14.172763963819548</c:v>
              </c:pt>
              <c:pt idx="8">
                <c:v>13.301278834831942</c:v>
              </c:pt>
              <c:pt idx="9">
                <c:v>13.107751983299201</c:v>
              </c:pt>
              <c:pt idx="10">
                <c:v>12.694677635515818</c:v>
              </c:pt>
              <c:pt idx="11">
                <c:v>11.588187502207777</c:v>
              </c:pt>
              <c:pt idx="12">
                <c:v>10.717563213234568</c:v>
              </c:pt>
              <c:pt idx="13">
                <c:v>10.382465554754576</c:v>
              </c:pt>
              <c:pt idx="14">
                <c:v>9.9816114498421182</c:v>
              </c:pt>
              <c:pt idx="15">
                <c:v>9.3419205759913186</c:v>
              </c:pt>
              <c:pt idx="16">
                <c:v>8.8709099836136165</c:v>
              </c:pt>
              <c:pt idx="17">
                <c:v>8.5689681977006309</c:v>
              </c:pt>
              <c:pt idx="18">
                <c:v>8.533528923338249</c:v>
              </c:pt>
              <c:pt idx="19">
                <c:v>8.0464046753963547</c:v>
              </c:pt>
              <c:pt idx="20">
                <c:v>7.5288077779671951</c:v>
              </c:pt>
              <c:pt idx="21">
                <c:v>7.1066545081603749</c:v>
              </c:pt>
              <c:pt idx="22">
                <c:v>6.5582062268166865</c:v>
              </c:pt>
              <c:pt idx="23">
                <c:v>6.2529477498085351</c:v>
              </c:pt>
              <c:pt idx="24">
                <c:v>6.4854780720731817</c:v>
              </c:pt>
              <c:pt idx="25">
                <c:v>6.2910627633012641</c:v>
              </c:pt>
              <c:pt idx="26">
                <c:v>5.8443134885582957</c:v>
              </c:pt>
              <c:pt idx="27">
                <c:v>5.4364453640612194</c:v>
              </c:pt>
              <c:pt idx="28">
                <c:v>4.6102756870612875</c:v>
              </c:pt>
              <c:pt idx="29">
                <c:v>4.1893964754847834</c:v>
              </c:pt>
              <c:pt idx="30">
                <c:v>4.0486826379092076</c:v>
              </c:pt>
              <c:pt idx="31">
                <c:v>3.7529898276059992</c:v>
              </c:pt>
              <c:pt idx="32">
                <c:v>3.6601993834088247</c:v>
              </c:pt>
              <c:pt idx="33">
                <c:v>3.3667825617188067</c:v>
              </c:pt>
              <c:pt idx="34">
                <c:v>3.3210247327683082</c:v>
              </c:pt>
              <c:pt idx="35">
                <c:v>3.2062447514460195</c:v>
              </c:pt>
            </c:numLit>
          </c:val>
          <c:extLst>
            <c:ext xmlns:c16="http://schemas.microsoft.com/office/drawing/2014/chart" uri="{C3380CC4-5D6E-409C-BE32-E72D297353CC}">
              <c16:uniqueId val="{00000004-D272-4E27-BE3C-62D339F64612}"/>
            </c:ext>
          </c:extLst>
        </c:ser>
        <c:ser>
          <c:idx val="2"/>
          <c:order val="6"/>
          <c:tx>
            <c:v>Domestic central bank</c:v>
          </c:tx>
          <c:spPr>
            <a:solidFill>
              <a:srgbClr val="00B050"/>
            </a:solidFill>
          </c:spP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17.241558955210394</c:v>
              </c:pt>
              <c:pt idx="1">
                <c:v>16.867134390118693</c:v>
              </c:pt>
              <c:pt idx="2">
                <c:v>13.320993400112949</c:v>
              </c:pt>
              <c:pt idx="3">
                <c:v>13.080263696971953</c:v>
              </c:pt>
              <c:pt idx="4">
                <c:v>13.057196772007456</c:v>
              </c:pt>
              <c:pt idx="5">
                <c:v>12.669882995430173</c:v>
              </c:pt>
              <c:pt idx="6">
                <c:v>12.390488110137674</c:v>
              </c:pt>
              <c:pt idx="7">
                <c:v>11.920328456947518</c:v>
              </c:pt>
              <c:pt idx="8">
                <c:v>11.667444404303152</c:v>
              </c:pt>
              <c:pt idx="9">
                <c:v>11.494126775800503</c:v>
              </c:pt>
              <c:pt idx="10">
                <c:v>11.344652686036131</c:v>
              </c:pt>
              <c:pt idx="11">
                <c:v>10.715385097837927</c:v>
              </c:pt>
              <c:pt idx="12">
                <c:v>10.604150026806131</c:v>
              </c:pt>
              <c:pt idx="13">
                <c:v>10.124849647974923</c:v>
              </c:pt>
              <c:pt idx="14">
                <c:v>9.6641771255616309</c:v>
              </c:pt>
              <c:pt idx="15">
                <c:v>8.6587963585475567</c:v>
              </c:pt>
              <c:pt idx="16">
                <c:v>8.4152724434062858</c:v>
              </c:pt>
              <c:pt idx="17">
                <c:v>7.7851572363103845</c:v>
              </c:pt>
              <c:pt idx="18">
                <c:v>7.4630009200612957</c:v>
              </c:pt>
              <c:pt idx="19">
                <c:v>7.0852553661891795</c:v>
              </c:pt>
              <c:pt idx="20">
                <c:v>6.7332943385235824</c:v>
              </c:pt>
              <c:pt idx="21">
                <c:v>6.3323911248968194</c:v>
              </c:pt>
              <c:pt idx="22">
                <c:v>5.9807566521858622</c:v>
              </c:pt>
              <c:pt idx="23">
                <c:v>5.7263841541903009</c:v>
              </c:pt>
              <c:pt idx="24">
                <c:v>5.5508320834780474</c:v>
              </c:pt>
              <c:pt idx="25">
                <c:v>5.2994789951700572</c:v>
              </c:pt>
              <c:pt idx="26">
                <c:v>5.1469948195091781</c:v>
              </c:pt>
              <c:pt idx="27">
                <c:v>4.999696764296699</c:v>
              </c:pt>
              <c:pt idx="28">
                <c:v>4.7871321886768374</c:v>
              </c:pt>
              <c:pt idx="29">
                <c:v>4.6387796603394609</c:v>
              </c:pt>
              <c:pt idx="30">
                <c:v>4.4877336288865761</c:v>
              </c:pt>
              <c:pt idx="31">
                <c:v>4.3274555364936891</c:v>
              </c:pt>
              <c:pt idx="32">
                <c:v>4.1880528361549851</c:v>
              </c:pt>
              <c:pt idx="33">
                <c:v>4.1844421364942299</c:v>
              </c:pt>
              <c:pt idx="34">
                <c:v>4.2485557583782665</c:v>
              </c:pt>
              <c:pt idx="35">
                <c:v>4.4476195996338994</c:v>
              </c:pt>
            </c:numLit>
          </c:val>
          <c:extLst>
            <c:ext xmlns:c16="http://schemas.microsoft.com/office/drawing/2014/chart" uri="{C3380CC4-5D6E-409C-BE32-E72D297353CC}">
              <c16:uniqueId val="{00000005-D272-4E27-BE3C-62D339F64612}"/>
            </c:ext>
          </c:extLst>
        </c:ser>
        <c:dLbls>
          <c:showLegendKey val="0"/>
          <c:showVal val="0"/>
          <c:showCatName val="0"/>
          <c:showSerName val="0"/>
          <c:showPercent val="0"/>
          <c:showBubbleSize val="0"/>
        </c:dLbls>
        <c:axId val="1180705152"/>
        <c:axId val="1180706688"/>
      </c:areaChart>
      <c:lineChart>
        <c:grouping val="stacked"/>
        <c:varyColors val="0"/>
        <c:ser>
          <c:idx val="0"/>
          <c:order val="0"/>
          <c:tx>
            <c:v>Total debt (rhs)</c:v>
          </c:tx>
          <c:spPr>
            <a:ln>
              <a:solidFill>
                <a:schemeClr val="tx1"/>
              </a:solidFill>
            </a:ln>
          </c:spPr>
          <c:marker>
            <c:symbol val="none"/>
          </c:marker>
          <c:cat>
            <c:numLit>
              <c:formatCode>General</c:formatCode>
              <c:ptCount val="36"/>
              <c:pt idx="3" formatCode="m/d/yyyy">
                <c:v>37987</c:v>
              </c:pt>
              <c:pt idx="4" formatCode="m/d/yyyy">
                <c:v>38078</c:v>
              </c:pt>
              <c:pt idx="5" formatCode="m/d/yyyy">
                <c:v>38169</c:v>
              </c:pt>
              <c:pt idx="6" formatCode="m/d/yyyy">
                <c:v>38261</c:v>
              </c:pt>
              <c:pt idx="7" formatCode="m/d/yyyy">
                <c:v>38353</c:v>
              </c:pt>
              <c:pt idx="8" formatCode="m/d/yyyy">
                <c:v>38443</c:v>
              </c:pt>
              <c:pt idx="9" formatCode="m/d/yyyy">
                <c:v>38534</c:v>
              </c:pt>
              <c:pt idx="10" formatCode="m/d/yyyy">
                <c:v>38626</c:v>
              </c:pt>
              <c:pt idx="11" formatCode="m/d/yyyy">
                <c:v>38718</c:v>
              </c:pt>
              <c:pt idx="12" formatCode="m/d/yyyy">
                <c:v>38808</c:v>
              </c:pt>
              <c:pt idx="13" formatCode="m/d/yyyy">
                <c:v>38899</c:v>
              </c:pt>
              <c:pt idx="14" formatCode="m/d/yyyy">
                <c:v>38991</c:v>
              </c:pt>
              <c:pt idx="15" formatCode="m/d/yyyy">
                <c:v>39083</c:v>
              </c:pt>
              <c:pt idx="16" formatCode="m/d/yyyy">
                <c:v>39173</c:v>
              </c:pt>
              <c:pt idx="17" formatCode="m/d/yyyy">
                <c:v>39264</c:v>
              </c:pt>
              <c:pt idx="18" formatCode="m/d/yyyy">
                <c:v>39356</c:v>
              </c:pt>
              <c:pt idx="19" formatCode="m/d/yyyy">
                <c:v>39448</c:v>
              </c:pt>
              <c:pt idx="20" formatCode="m/d/yyyy">
                <c:v>39539</c:v>
              </c:pt>
              <c:pt idx="21" formatCode="m/d/yyyy">
                <c:v>39630</c:v>
              </c:pt>
              <c:pt idx="22" formatCode="m/d/yyyy">
                <c:v>39722</c:v>
              </c:pt>
              <c:pt idx="23" formatCode="m/d/yyyy">
                <c:v>39814</c:v>
              </c:pt>
              <c:pt idx="24" formatCode="m/d/yyyy">
                <c:v>39904</c:v>
              </c:pt>
              <c:pt idx="25" formatCode="m/d/yyyy">
                <c:v>39995</c:v>
              </c:pt>
              <c:pt idx="26" formatCode="m/d/yyyy">
                <c:v>40087</c:v>
              </c:pt>
              <c:pt idx="27" formatCode="m/d/yyyy">
                <c:v>40179</c:v>
              </c:pt>
              <c:pt idx="28" formatCode="m/d/yyyy">
                <c:v>40269</c:v>
              </c:pt>
              <c:pt idx="29" formatCode="m/d/yyyy">
                <c:v>40360</c:v>
              </c:pt>
              <c:pt idx="30" formatCode="m/d/yyyy">
                <c:v>40452</c:v>
              </c:pt>
              <c:pt idx="31" formatCode="m/d/yyyy">
                <c:v>40544</c:v>
              </c:pt>
              <c:pt idx="32" formatCode="m/d/yyyy">
                <c:v>40634</c:v>
              </c:pt>
              <c:pt idx="33" formatCode="m/d/yyyy">
                <c:v>40725</c:v>
              </c:pt>
              <c:pt idx="34" formatCode="m/d/yyyy">
                <c:v>40817</c:v>
              </c:pt>
              <c:pt idx="35" formatCode="m/d/yyyy">
                <c:v>40909</c:v>
              </c:pt>
            </c:numLit>
          </c:cat>
          <c:val>
            <c:numLit>
              <c:formatCode>0.0</c:formatCode>
              <c:ptCount val="36"/>
              <c:pt idx="0">
                <c:v>0</c:v>
              </c:pt>
              <c:pt idx="1">
                <c:v>0</c:v>
              </c:pt>
              <c:pt idx="2">
                <c:v>0</c:v>
              </c:pt>
              <c:pt idx="3">
                <c:v>61.146753622109074</c:v>
              </c:pt>
              <c:pt idx="4">
                <c:v>60.895383158587592</c:v>
              </c:pt>
              <c:pt idx="5">
                <c:v>60.654059459637487</c:v>
              </c:pt>
              <c:pt idx="6">
                <c:v>57.871897308977296</c:v>
              </c:pt>
              <c:pt idx="7">
                <c:v>56.612921536736508</c:v>
              </c:pt>
              <c:pt idx="8">
                <c:v>54.743408464461574</c:v>
              </c:pt>
              <c:pt idx="9">
                <c:v>52.759365876763574</c:v>
              </c:pt>
              <c:pt idx="10">
                <c:v>51.643468226216079</c:v>
              </c:pt>
              <c:pt idx="11">
                <c:v>47.835628029162145</c:v>
              </c:pt>
              <c:pt idx="12">
                <c:v>44.350713012325336</c:v>
              </c:pt>
              <c:pt idx="13">
                <c:v>43.214726004729762</c:v>
              </c:pt>
              <c:pt idx="14">
                <c:v>41.044639190221474</c:v>
              </c:pt>
              <c:pt idx="15">
                <c:v>39.076374072125311</c:v>
              </c:pt>
              <c:pt idx="16">
                <c:v>38.683608433019295</c:v>
              </c:pt>
              <c:pt idx="17">
                <c:v>36.297097680459913</c:v>
              </c:pt>
              <c:pt idx="18">
                <c:v>35.828167462768434</c:v>
              </c:pt>
              <c:pt idx="19">
                <c:v>35.239331784317216</c:v>
              </c:pt>
              <c:pt idx="20">
                <c:v>35.546584286508484</c:v>
              </c:pt>
              <c:pt idx="21">
                <c:v>33.297017262198501</c:v>
              </c:pt>
              <c:pt idx="22">
                <c:v>31.602031225698141</c:v>
              </c:pt>
              <c:pt idx="23">
                <c:v>33.074119514457365</c:v>
              </c:pt>
              <c:pt idx="24">
                <c:v>33.068777418397204</c:v>
              </c:pt>
              <c:pt idx="25">
                <c:v>30.241948979534229</c:v>
              </c:pt>
              <c:pt idx="26">
                <c:v>29.487963890822186</c:v>
              </c:pt>
              <c:pt idx="27">
                <c:v>28.373194864614195</c:v>
              </c:pt>
              <c:pt idx="28">
                <c:v>27.497347947833205</c:v>
              </c:pt>
              <c:pt idx="29">
                <c:v>26.861873000925186</c:v>
              </c:pt>
              <c:pt idx="30">
                <c:v>26.599577808887187</c:v>
              </c:pt>
              <c:pt idx="31">
                <c:v>26.084907244329489</c:v>
              </c:pt>
              <c:pt idx="32">
                <c:v>25.324610411468825</c:v>
              </c:pt>
              <c:pt idx="33">
                <c:v>24.901259127655695</c:v>
              </c:pt>
              <c:pt idx="34">
                <c:v>24.434879878113922</c:v>
              </c:pt>
              <c:pt idx="35">
                <c:v>24.383581636160429</c:v>
              </c:pt>
            </c:numLit>
          </c:val>
          <c:smooth val="0"/>
          <c:extLst>
            <c:ext xmlns:c16="http://schemas.microsoft.com/office/drawing/2014/chart" uri="{C3380CC4-5D6E-409C-BE32-E72D297353CC}">
              <c16:uniqueId val="{00000006-D272-4E27-BE3C-62D339F64612}"/>
            </c:ext>
          </c:extLst>
        </c:ser>
        <c:dLbls>
          <c:showLegendKey val="0"/>
          <c:showVal val="0"/>
          <c:showCatName val="0"/>
          <c:showSerName val="0"/>
          <c:showPercent val="0"/>
          <c:showBubbleSize val="0"/>
        </c:dLbls>
        <c:marker val="1"/>
        <c:smooth val="0"/>
        <c:axId val="1180732416"/>
        <c:axId val="1180869376"/>
      </c:lineChart>
      <c:dateAx>
        <c:axId val="1180705152"/>
        <c:scaling>
          <c:orientation val="minMax"/>
        </c:scaling>
        <c:delete val="0"/>
        <c:axPos val="b"/>
        <c:numFmt formatCode="yyyy" sourceLinked="0"/>
        <c:majorTickMark val="out"/>
        <c:minorTickMark val="none"/>
        <c:tickLblPos val="nextTo"/>
        <c:txPr>
          <a:bodyPr/>
          <a:lstStyle/>
          <a:p>
            <a:pPr>
              <a:defRPr sz="800"/>
            </a:pPr>
            <a:endParaRPr lang="en-US"/>
          </a:p>
        </c:txPr>
        <c:crossAx val="1180706688"/>
        <c:crosses val="autoZero"/>
        <c:auto val="1"/>
        <c:lblOffset val="100"/>
        <c:baseTimeUnit val="days"/>
        <c:majorUnit val="12"/>
        <c:majorTimeUnit val="months"/>
        <c:minorUnit val="12"/>
        <c:minorTimeUnit val="days"/>
      </c:dateAx>
      <c:valAx>
        <c:axId val="1180706688"/>
        <c:scaling>
          <c:orientation val="minMax"/>
          <c:max val="1"/>
        </c:scaling>
        <c:delete val="0"/>
        <c:axPos val="l"/>
        <c:majorGridlines/>
        <c:title>
          <c:tx>
            <c:rich>
              <a:bodyPr rot="-5400000" vert="horz"/>
              <a:lstStyle/>
              <a:p>
                <a:pPr>
                  <a:defRPr sz="800" b="0"/>
                </a:pPr>
                <a:r>
                  <a:rPr lang="en-US"/>
                  <a:t>Percent of total</a:t>
                </a:r>
              </a:p>
            </c:rich>
          </c:tx>
          <c:overlay val="0"/>
        </c:title>
        <c:numFmt formatCode="0%" sourceLinked="0"/>
        <c:majorTickMark val="out"/>
        <c:minorTickMark val="none"/>
        <c:tickLblPos val="nextTo"/>
        <c:txPr>
          <a:bodyPr/>
          <a:lstStyle/>
          <a:p>
            <a:pPr>
              <a:defRPr sz="800"/>
            </a:pPr>
            <a:endParaRPr lang="en-US"/>
          </a:p>
        </c:txPr>
        <c:crossAx val="1180705152"/>
        <c:crosses val="autoZero"/>
        <c:crossBetween val="midCat"/>
      </c:valAx>
      <c:dateAx>
        <c:axId val="1180732416"/>
        <c:scaling>
          <c:orientation val="minMax"/>
        </c:scaling>
        <c:delete val="1"/>
        <c:axPos val="b"/>
        <c:numFmt formatCode="General" sourceLinked="1"/>
        <c:majorTickMark val="out"/>
        <c:minorTickMark val="none"/>
        <c:tickLblPos val="none"/>
        <c:crossAx val="1180869376"/>
        <c:crosses val="autoZero"/>
        <c:auto val="1"/>
        <c:lblOffset val="100"/>
        <c:baseTimeUnit val="days"/>
      </c:dateAx>
      <c:valAx>
        <c:axId val="1180869376"/>
        <c:scaling>
          <c:orientation val="minMax"/>
        </c:scaling>
        <c:delete val="0"/>
        <c:axPos val="r"/>
        <c:title>
          <c:tx>
            <c:rich>
              <a:bodyPr rot="-5400000" vert="horz"/>
              <a:lstStyle/>
              <a:p>
                <a:pPr>
                  <a:defRPr sz="800" b="0"/>
                </a:pPr>
                <a:r>
                  <a:rPr lang="en-US"/>
                  <a:t>Percent of GDP</a:t>
                </a:r>
              </a:p>
            </c:rich>
          </c:tx>
          <c:overlay val="0"/>
        </c:title>
        <c:numFmt formatCode="0" sourceLinked="0"/>
        <c:majorTickMark val="out"/>
        <c:minorTickMark val="none"/>
        <c:tickLblPos val="nextTo"/>
        <c:txPr>
          <a:bodyPr/>
          <a:lstStyle/>
          <a:p>
            <a:pPr>
              <a:defRPr sz="800"/>
            </a:pPr>
            <a:endParaRPr lang="en-US"/>
          </a:p>
        </c:txPr>
        <c:crossAx val="1180732416"/>
        <c:crosses val="max"/>
        <c:crossBetween val="midCat"/>
      </c:valAx>
    </c:plotArea>
    <c:legend>
      <c:legendPos val="r"/>
      <c:layout>
        <c:manualLayout>
          <c:xMode val="edge"/>
          <c:yMode val="edge"/>
          <c:x val="0"/>
          <c:y val="5.5434588767250846E-2"/>
          <c:w val="0.9979097107640178"/>
          <c:h val="0.94456541123274906"/>
        </c:manualLayout>
      </c:layout>
      <c:overlay val="0"/>
      <c:spPr>
        <a:solidFill>
          <a:schemeClr val="bg1"/>
        </a:solidFill>
      </c:spPr>
      <c:txPr>
        <a:bodyPr/>
        <a:lstStyle/>
        <a:p>
          <a:pPr>
            <a:defRPr sz="800">
              <a:latin typeface="Arial" pitchFamily="34" charset="0"/>
              <a:cs typeface="Arial" pitchFamily="34" charset="0"/>
            </a:defRPr>
          </a:pPr>
          <a:endParaRPr lang="en-US"/>
        </a:p>
      </c:txPr>
    </c:legend>
    <c:plotVisOnly val="1"/>
    <c:dispBlanksAs val="zero"/>
    <c:showDLblsOverMax val="0"/>
  </c:chart>
  <c:spPr>
    <a:ln>
      <a:noFill/>
    </a:ln>
  </c:spPr>
  <c:txPr>
    <a:bodyPr/>
    <a:lstStyle/>
    <a:p>
      <a:pPr>
        <a:defRPr sz="1400"/>
      </a:pPr>
      <a:endParaRPr lang="en-US"/>
    </a:p>
  </c:txPr>
  <c:printSettings>
    <c:headerFooter/>
    <c:pageMargins b="0.75000000000001465" l="0.70000000000000062" r="0.70000000000000062" t="0.75000000000001465" header="0.30000000000000032" footer="0.30000000000000032"/>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'Table 2. Foreign'!$A$82</c:f>
              <c:strCache>
                <c:ptCount val="1"/>
                <c:pt idx="0">
                  <c:v>Argentina</c:v>
                </c:pt>
              </c:strCache>
            </c:strRef>
          </c:tx>
          <c:spPr>
            <a:ln w="38100">
              <a:solidFill>
                <a:srgbClr val="0072CE"/>
              </a:solidFill>
              <a:prstDash val="solid"/>
            </a:ln>
            <a:effectLst/>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Foreign'!$B$82:$BZ$82</c:f>
              <c:numCache>
                <c:formatCode>0%</c:formatCode>
                <c:ptCount val="77"/>
                <c:pt idx="0">
                  <c:v>0.54154280898735074</c:v>
                </c:pt>
                <c:pt idx="1">
                  <c:v>0.53106840803175881</c:v>
                </c:pt>
                <c:pt idx="2">
                  <c:v>0.57614043884901756</c:v>
                </c:pt>
                <c:pt idx="3">
                  <c:v>0.57211177214182785</c:v>
                </c:pt>
                <c:pt idx="4">
                  <c:v>0.56122116804506483</c:v>
                </c:pt>
                <c:pt idx="5">
                  <c:v>0.44646182228613662</c:v>
                </c:pt>
                <c:pt idx="6">
                  <c:v>0.46321541330582305</c:v>
                </c:pt>
                <c:pt idx="7">
                  <c:v>0.4530366910329906</c:v>
                </c:pt>
                <c:pt idx="8">
                  <c:v>0.438441603317208</c:v>
                </c:pt>
                <c:pt idx="9">
                  <c:v>0.44727790594055289</c:v>
                </c:pt>
                <c:pt idx="10">
                  <c:v>0.45654898160370272</c:v>
                </c:pt>
                <c:pt idx="11">
                  <c:v>0.46851757656831372</c:v>
                </c:pt>
                <c:pt idx="12">
                  <c:v>0.4858644901309947</c:v>
                </c:pt>
                <c:pt idx="13">
                  <c:v>0.53889351240331973</c:v>
                </c:pt>
                <c:pt idx="14">
                  <c:v>0.5332684795445598</c:v>
                </c:pt>
                <c:pt idx="15">
                  <c:v>0.51696189899133915</c:v>
                </c:pt>
                <c:pt idx="16">
                  <c:v>0.50491456868123064</c:v>
                </c:pt>
                <c:pt idx="17">
                  <c:v>0.47683861619142892</c:v>
                </c:pt>
                <c:pt idx="18">
                  <c:v>0.44894493270496327</c:v>
                </c:pt>
                <c:pt idx="19">
                  <c:v>0.4028662015681192</c:v>
                </c:pt>
                <c:pt idx="20">
                  <c:v>0.40259014452124314</c:v>
                </c:pt>
                <c:pt idx="21">
                  <c:v>0.38813022482994969</c:v>
                </c:pt>
                <c:pt idx="22">
                  <c:v>0.3881091651668282</c:v>
                </c:pt>
                <c:pt idx="23">
                  <c:v>0.33157263823709443</c:v>
                </c:pt>
                <c:pt idx="24">
                  <c:v>0.31473727904638737</c:v>
                </c:pt>
                <c:pt idx="25">
                  <c:v>0.3320429130953057</c:v>
                </c:pt>
                <c:pt idx="26">
                  <c:v>0.36618588514282085</c:v>
                </c:pt>
                <c:pt idx="27">
                  <c:v>0.37759669807741914</c:v>
                </c:pt>
                <c:pt idx="28">
                  <c:v>0.35739209453824483</c:v>
                </c:pt>
                <c:pt idx="29">
                  <c:v>0.35317845941609793</c:v>
                </c:pt>
                <c:pt idx="30">
                  <c:v>0.34898909923658278</c:v>
                </c:pt>
                <c:pt idx="31">
                  <c:v>0.33101199491910188</c:v>
                </c:pt>
                <c:pt idx="32">
                  <c:v>0.34274252727361676</c:v>
                </c:pt>
                <c:pt idx="33">
                  <c:v>0.33280102646796184</c:v>
                </c:pt>
                <c:pt idx="34">
                  <c:v>0.31622216712613521</c:v>
                </c:pt>
                <c:pt idx="35">
                  <c:v>0.31288000036617347</c:v>
                </c:pt>
                <c:pt idx="36">
                  <c:v>0.31128016592663588</c:v>
                </c:pt>
                <c:pt idx="37">
                  <c:v>0.30620970342865139</c:v>
                </c:pt>
                <c:pt idx="38">
                  <c:v>0.29157018191378559</c:v>
                </c:pt>
                <c:pt idx="39">
                  <c:v>0.29882677010428088</c:v>
                </c:pt>
                <c:pt idx="40">
                  <c:v>0.32704109207355447</c:v>
                </c:pt>
                <c:pt idx="41">
                  <c:v>0.3490919446659933</c:v>
                </c:pt>
                <c:pt idx="42">
                  <c:v>0.33800071162877343</c:v>
                </c:pt>
                <c:pt idx="43">
                  <c:v>0.29510551708883664</c:v>
                </c:pt>
                <c:pt idx="44">
                  <c:v>0.24505124591550981</c:v>
                </c:pt>
                <c:pt idx="45">
                  <c:v>0.23789808530529485</c:v>
                </c:pt>
                <c:pt idx="46">
                  <c:v>0.2155207766155989</c:v>
                </c:pt>
                <c:pt idx="47">
                  <c:v>0.2138967779567959</c:v>
                </c:pt>
                <c:pt idx="48">
                  <c:v>0.23308714689927182</c:v>
                </c:pt>
                <c:pt idx="49">
                  <c:v>0.34031231095386066</c:v>
                </c:pt>
              </c:numCache>
            </c:numRef>
          </c:val>
          <c:smooth val="0"/>
          <c:extLst>
            <c:ext xmlns:c16="http://schemas.microsoft.com/office/drawing/2014/chart" uri="{C3380CC4-5D6E-409C-BE32-E72D297353CC}">
              <c16:uniqueId val="{00000000-2FFA-465C-AB86-2265F72B2F38}"/>
            </c:ext>
          </c:extLst>
        </c:ser>
        <c:ser>
          <c:idx val="1"/>
          <c:order val="1"/>
          <c:tx>
            <c:strRef>
              <c:f>'Table 2. Foreign'!$A$83</c:f>
              <c:strCache>
                <c:ptCount val="1"/>
                <c:pt idx="0">
                  <c:v>Brazil</c:v>
                </c:pt>
              </c:strCache>
            </c:strRef>
          </c:tx>
          <c:spPr>
            <a:ln w="38100">
              <a:solidFill>
                <a:srgbClr val="7030A0"/>
              </a:solidFill>
              <a:prstDash val="solid"/>
            </a:ln>
            <a:effectLst/>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Foreign'!$B$83:$BZ$83</c:f>
              <c:numCache>
                <c:formatCode>0%</c:formatCode>
                <c:ptCount val="77"/>
                <c:pt idx="0">
                  <c:v>0.14789455120928316</c:v>
                </c:pt>
                <c:pt idx="1">
                  <c:v>0.14750967191892689</c:v>
                </c:pt>
                <c:pt idx="2">
                  <c:v>0.13794112703884828</c:v>
                </c:pt>
                <c:pt idx="3">
                  <c:v>0.12761587875217906</c:v>
                </c:pt>
                <c:pt idx="4">
                  <c:v>0.12721921392066193</c:v>
                </c:pt>
                <c:pt idx="5">
                  <c:v>0.1101742509959176</c:v>
                </c:pt>
                <c:pt idx="6">
                  <c:v>0.10182510687001646</c:v>
                </c:pt>
                <c:pt idx="7">
                  <c:v>0.11036467503842197</c:v>
                </c:pt>
                <c:pt idx="8">
                  <c:v>0.10428273259176414</c:v>
                </c:pt>
                <c:pt idx="9">
                  <c:v>9.1801334427009523E-2</c:v>
                </c:pt>
                <c:pt idx="10">
                  <c:v>9.1346735187424422E-2</c:v>
                </c:pt>
                <c:pt idx="11">
                  <c:v>9.3291417189618558E-2</c:v>
                </c:pt>
                <c:pt idx="12">
                  <c:v>7.9562496934716551E-2</c:v>
                </c:pt>
                <c:pt idx="13">
                  <c:v>7.939475870562579E-2</c:v>
                </c:pt>
                <c:pt idx="14">
                  <c:v>9.1312195985449679E-2</c:v>
                </c:pt>
                <c:pt idx="15">
                  <c:v>8.6604237191982347E-2</c:v>
                </c:pt>
                <c:pt idx="16">
                  <c:v>9.1012883982474979E-2</c:v>
                </c:pt>
                <c:pt idx="17">
                  <c:v>8.6776547464850182E-2</c:v>
                </c:pt>
                <c:pt idx="18">
                  <c:v>0.10225760650158743</c:v>
                </c:pt>
                <c:pt idx="19">
                  <c:v>0.10169542016651971</c:v>
                </c:pt>
                <c:pt idx="20">
                  <c:v>9.672226294377792E-2</c:v>
                </c:pt>
                <c:pt idx="21">
                  <c:v>9.1112343224833914E-2</c:v>
                </c:pt>
                <c:pt idx="22">
                  <c:v>9.4052398301348233E-2</c:v>
                </c:pt>
                <c:pt idx="23">
                  <c:v>9.5049127703452516E-2</c:v>
                </c:pt>
                <c:pt idx="24">
                  <c:v>0.10217069500496102</c:v>
                </c:pt>
                <c:pt idx="25">
                  <c:v>0.1046142227950585</c:v>
                </c:pt>
                <c:pt idx="26">
                  <c:v>0.10945079740855429</c:v>
                </c:pt>
                <c:pt idx="27">
                  <c:v>0.10688627740178179</c:v>
                </c:pt>
                <c:pt idx="28">
                  <c:v>0.10507674595778548</c:v>
                </c:pt>
                <c:pt idx="29">
                  <c:v>0.10234297019964506</c:v>
                </c:pt>
                <c:pt idx="30">
                  <c:v>0.10532851618671414</c:v>
                </c:pt>
                <c:pt idx="31">
                  <c:v>0.10575830984756855</c:v>
                </c:pt>
                <c:pt idx="32">
                  <c:v>0.10862182126825111</c:v>
                </c:pt>
                <c:pt idx="33">
                  <c:v>0.11127872104859274</c:v>
                </c:pt>
                <c:pt idx="34">
                  <c:v>0.11768788801912619</c:v>
                </c:pt>
                <c:pt idx="35">
                  <c:v>0.11902480324809021</c:v>
                </c:pt>
                <c:pt idx="36">
                  <c:v>0.12453852711952777</c:v>
                </c:pt>
                <c:pt idx="37">
                  <c:v>0.12513224156195427</c:v>
                </c:pt>
                <c:pt idx="38">
                  <c:v>0.14291176058141167</c:v>
                </c:pt>
                <c:pt idx="39">
                  <c:v>0.13545305494045726</c:v>
                </c:pt>
                <c:pt idx="40">
                  <c:v>0.14670489355643149</c:v>
                </c:pt>
                <c:pt idx="41">
                  <c:v>0.1457932118310466</c:v>
                </c:pt>
                <c:pt idx="42">
                  <c:v>0.15739144036319672</c:v>
                </c:pt>
                <c:pt idx="43">
                  <c:v>0.1500185055722334</c:v>
                </c:pt>
                <c:pt idx="44">
                  <c:v>0.16294746715681002</c:v>
                </c:pt>
                <c:pt idx="45">
                  <c:v>0.16231953873021324</c:v>
                </c:pt>
                <c:pt idx="46">
                  <c:v>0.15629240892759305</c:v>
                </c:pt>
                <c:pt idx="47">
                  <c:v>0.14581845045618713</c:v>
                </c:pt>
                <c:pt idx="48">
                  <c:v>0.13697838523782654</c:v>
                </c:pt>
                <c:pt idx="49">
                  <c:v>0.13272985772101331</c:v>
                </c:pt>
              </c:numCache>
            </c:numRef>
          </c:val>
          <c:smooth val="0"/>
          <c:extLst>
            <c:ext xmlns:c16="http://schemas.microsoft.com/office/drawing/2014/chart" uri="{C3380CC4-5D6E-409C-BE32-E72D297353CC}">
              <c16:uniqueId val="{00000001-2FFA-465C-AB86-2265F72B2F38}"/>
            </c:ext>
          </c:extLst>
        </c:ser>
        <c:ser>
          <c:idx val="3"/>
          <c:order val="2"/>
          <c:tx>
            <c:strRef>
              <c:f>'Table 2. Foreign'!$A$85</c:f>
              <c:strCache>
                <c:ptCount val="1"/>
                <c:pt idx="0">
                  <c:v>Chile</c:v>
                </c:pt>
              </c:strCache>
            </c:strRef>
          </c:tx>
          <c:spPr>
            <a:ln w="38100">
              <a:solidFill>
                <a:srgbClr val="A6192E"/>
              </a:solidFill>
              <a:prstDash val="solid"/>
            </a:ln>
            <a:effectLst/>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Foreign'!$B$85:$BZ$85</c:f>
              <c:numCache>
                <c:formatCode>0%</c:formatCode>
                <c:ptCount val="77"/>
                <c:pt idx="0">
                  <c:v>0.93792003235555155</c:v>
                </c:pt>
                <c:pt idx="1">
                  <c:v>0.87566314141607737</c:v>
                </c:pt>
                <c:pt idx="2">
                  <c:v>0.8496553081783389</c:v>
                </c:pt>
                <c:pt idx="3">
                  <c:v>0.76352013867190405</c:v>
                </c:pt>
                <c:pt idx="4">
                  <c:v>0.75886680769648762</c:v>
                </c:pt>
                <c:pt idx="5">
                  <c:v>0.78459517015941227</c:v>
                </c:pt>
                <c:pt idx="6">
                  <c:v>0.70968658824761133</c:v>
                </c:pt>
                <c:pt idx="7">
                  <c:v>0.60835808644198919</c:v>
                </c:pt>
                <c:pt idx="8">
                  <c:v>0.60241121649688556</c:v>
                </c:pt>
                <c:pt idx="9">
                  <c:v>0.61869877402786799</c:v>
                </c:pt>
                <c:pt idx="10">
                  <c:v>0.60913041517466571</c:v>
                </c:pt>
                <c:pt idx="11">
                  <c:v>0.6025210942762238</c:v>
                </c:pt>
                <c:pt idx="12">
                  <c:v>0.5947865572642359</c:v>
                </c:pt>
                <c:pt idx="13">
                  <c:v>0.55907279066824112</c:v>
                </c:pt>
                <c:pt idx="14">
                  <c:v>0.47411611239783363</c:v>
                </c:pt>
                <c:pt idx="15">
                  <c:v>0.44128262195907919</c:v>
                </c:pt>
                <c:pt idx="16">
                  <c:v>0.34020742026966594</c:v>
                </c:pt>
                <c:pt idx="17">
                  <c:v>0.35279434182966413</c:v>
                </c:pt>
                <c:pt idx="18">
                  <c:v>0.32583065251112064</c:v>
                </c:pt>
                <c:pt idx="19">
                  <c:v>0.32105391433607333</c:v>
                </c:pt>
                <c:pt idx="20">
                  <c:v>0.29987944987211201</c:v>
                </c:pt>
                <c:pt idx="21">
                  <c:v>0.22421549312638098</c:v>
                </c:pt>
                <c:pt idx="22">
                  <c:v>0.19183705273725452</c:v>
                </c:pt>
                <c:pt idx="23">
                  <c:v>0.16043925357609098</c:v>
                </c:pt>
                <c:pt idx="24">
                  <c:v>0.14207576622737797</c:v>
                </c:pt>
                <c:pt idx="25">
                  <c:v>0.12870310324028189</c:v>
                </c:pt>
                <c:pt idx="26">
                  <c:v>0.19014461637629423</c:v>
                </c:pt>
                <c:pt idx="27">
                  <c:v>0.16351436875817035</c:v>
                </c:pt>
                <c:pt idx="28">
                  <c:v>0.15123633530206418</c:v>
                </c:pt>
                <c:pt idx="29">
                  <c:v>0.14242195580248887</c:v>
                </c:pt>
                <c:pt idx="30">
                  <c:v>0.19118396298983623</c:v>
                </c:pt>
                <c:pt idx="31">
                  <c:v>0.18335737952733355</c:v>
                </c:pt>
                <c:pt idx="32">
                  <c:v>0.1476208687489842</c:v>
                </c:pt>
                <c:pt idx="33">
                  <c:v>0.14747273052650811</c:v>
                </c:pt>
                <c:pt idx="34">
                  <c:v>0.13896018712424632</c:v>
                </c:pt>
                <c:pt idx="35">
                  <c:v>0.17869096644993976</c:v>
                </c:pt>
                <c:pt idx="36">
                  <c:v>0.19931794100405159</c:v>
                </c:pt>
                <c:pt idx="37">
                  <c:v>0.21345331055275119</c:v>
                </c:pt>
                <c:pt idx="38">
                  <c:v>0.19460964647773052</c:v>
                </c:pt>
                <c:pt idx="39">
                  <c:v>0.1970233506551238</c:v>
                </c:pt>
                <c:pt idx="40">
                  <c:v>0.1752266752097188</c:v>
                </c:pt>
                <c:pt idx="41">
                  <c:v>0.1639902567486444</c:v>
                </c:pt>
                <c:pt idx="42">
                  <c:v>0.17184442356675139</c:v>
                </c:pt>
                <c:pt idx="43">
                  <c:v>0.19710016160124205</c:v>
                </c:pt>
                <c:pt idx="44">
                  <c:v>0.21361685102500191</c:v>
                </c:pt>
                <c:pt idx="45">
                  <c:v>0.21358807080951722</c:v>
                </c:pt>
                <c:pt idx="46">
                  <c:v>0.21037676658525165</c:v>
                </c:pt>
                <c:pt idx="47">
                  <c:v>0.2064376584363202</c:v>
                </c:pt>
                <c:pt idx="48">
                  <c:v>0.2488658181618652</c:v>
                </c:pt>
                <c:pt idx="49">
                  <c:v>0.21807285097172852</c:v>
                </c:pt>
              </c:numCache>
            </c:numRef>
          </c:val>
          <c:smooth val="0"/>
          <c:extLst>
            <c:ext xmlns:c16="http://schemas.microsoft.com/office/drawing/2014/chart" uri="{C3380CC4-5D6E-409C-BE32-E72D297353CC}">
              <c16:uniqueId val="{00000002-2FFA-465C-AB86-2265F72B2F38}"/>
            </c:ext>
          </c:extLst>
        </c:ser>
        <c:ser>
          <c:idx val="5"/>
          <c:order val="3"/>
          <c:tx>
            <c:strRef>
              <c:f>'Table 2. Foreign'!$A$87</c:f>
              <c:strCache>
                <c:ptCount val="1"/>
                <c:pt idx="0">
                  <c:v>Colombia</c:v>
                </c:pt>
              </c:strCache>
            </c:strRef>
          </c:tx>
          <c:spPr>
            <a:ln w="38100">
              <a:solidFill>
                <a:srgbClr val="F1BE48"/>
              </a:solidFill>
              <a:prstDash val="solid"/>
            </a:ln>
            <a:effectLst/>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Foreign'!$B$87:$BZ$87</c:f>
              <c:numCache>
                <c:formatCode>0%</c:formatCode>
                <c:ptCount val="77"/>
                <c:pt idx="0">
                  <c:v>0.31999775606693159</c:v>
                </c:pt>
                <c:pt idx="1">
                  <c:v>0.32639407753386029</c:v>
                </c:pt>
                <c:pt idx="2">
                  <c:v>0.31837765056547973</c:v>
                </c:pt>
                <c:pt idx="3">
                  <c:v>0.31430217319952031</c:v>
                </c:pt>
                <c:pt idx="4">
                  <c:v>0.30479935848322515</c:v>
                </c:pt>
                <c:pt idx="5">
                  <c:v>0.27435242157215872</c:v>
                </c:pt>
                <c:pt idx="6">
                  <c:v>0.26494325118802081</c:v>
                </c:pt>
                <c:pt idx="7">
                  <c:v>0.26126072926050387</c:v>
                </c:pt>
                <c:pt idx="8">
                  <c:v>0.24671350076763268</c:v>
                </c:pt>
                <c:pt idx="9">
                  <c:v>0.26200466675025963</c:v>
                </c:pt>
                <c:pt idx="10">
                  <c:v>0.2855435638214131</c:v>
                </c:pt>
                <c:pt idx="11">
                  <c:v>0.27568053811028481</c:v>
                </c:pt>
                <c:pt idx="12">
                  <c:v>0.26565405403776382</c:v>
                </c:pt>
                <c:pt idx="13">
                  <c:v>0.25574096094284887</c:v>
                </c:pt>
                <c:pt idx="14">
                  <c:v>0.25752219275308941</c:v>
                </c:pt>
                <c:pt idx="15">
                  <c:v>0.26092324651946597</c:v>
                </c:pt>
                <c:pt idx="16">
                  <c:v>0.23817434642287</c:v>
                </c:pt>
                <c:pt idx="17">
                  <c:v>0.23531472411846527</c:v>
                </c:pt>
                <c:pt idx="18">
                  <c:v>0.2565405664488597</c:v>
                </c:pt>
                <c:pt idx="19">
                  <c:v>0.25223213186240373</c:v>
                </c:pt>
                <c:pt idx="20">
                  <c:v>0.27326033979441083</c:v>
                </c:pt>
                <c:pt idx="21">
                  <c:v>0.25328921451403641</c:v>
                </c:pt>
                <c:pt idx="22">
                  <c:v>0.23706308626604758</c:v>
                </c:pt>
                <c:pt idx="23">
                  <c:v>0.26391189486274164</c:v>
                </c:pt>
                <c:pt idx="24">
                  <c:v>0.23281928495127632</c:v>
                </c:pt>
                <c:pt idx="25">
                  <c:v>0.23329468756683761</c:v>
                </c:pt>
                <c:pt idx="26">
                  <c:v>0.24110769221364733</c:v>
                </c:pt>
                <c:pt idx="27">
                  <c:v>0.26004428334618268</c:v>
                </c:pt>
                <c:pt idx="28">
                  <c:v>0.24757092143615816</c:v>
                </c:pt>
                <c:pt idx="29">
                  <c:v>0.24149417093657932</c:v>
                </c:pt>
                <c:pt idx="30">
                  <c:v>0.25689302457341268</c:v>
                </c:pt>
                <c:pt idx="31">
                  <c:v>0.25673816483690226</c:v>
                </c:pt>
                <c:pt idx="32">
                  <c:v>0.24510824765053474</c:v>
                </c:pt>
                <c:pt idx="33">
                  <c:v>0.24580115324616708</c:v>
                </c:pt>
                <c:pt idx="34">
                  <c:v>0.25332426767707367</c:v>
                </c:pt>
                <c:pt idx="35">
                  <c:v>0.25295943157071343</c:v>
                </c:pt>
                <c:pt idx="36">
                  <c:v>0.25732524804021045</c:v>
                </c:pt>
                <c:pt idx="37">
                  <c:v>0.26682682332647034</c:v>
                </c:pt>
                <c:pt idx="38">
                  <c:v>0.28604851730174552</c:v>
                </c:pt>
                <c:pt idx="39">
                  <c:v>0.28112853820306866</c:v>
                </c:pt>
                <c:pt idx="40">
                  <c:v>0.31656238384334578</c:v>
                </c:pt>
                <c:pt idx="41">
                  <c:v>0.32555314726446755</c:v>
                </c:pt>
                <c:pt idx="42">
                  <c:v>0.36139240174121912</c:v>
                </c:pt>
                <c:pt idx="43">
                  <c:v>0.40051878702781829</c:v>
                </c:pt>
                <c:pt idx="44">
                  <c:v>0.44549595994882385</c:v>
                </c:pt>
                <c:pt idx="45">
                  <c:v>0.43645838704552875</c:v>
                </c:pt>
                <c:pt idx="46">
                  <c:v>0.50994893326814628</c:v>
                </c:pt>
                <c:pt idx="47">
                  <c:v>0.48555684286310774</c:v>
                </c:pt>
                <c:pt idx="48">
                  <c:v>0.49270944410540446</c:v>
                </c:pt>
                <c:pt idx="49">
                  <c:v>0.49839373553721489</c:v>
                </c:pt>
              </c:numCache>
            </c:numRef>
          </c:val>
          <c:smooth val="0"/>
          <c:extLst>
            <c:ext xmlns:c16="http://schemas.microsoft.com/office/drawing/2014/chart" uri="{C3380CC4-5D6E-409C-BE32-E72D297353CC}">
              <c16:uniqueId val="{00000003-2FFA-465C-AB86-2265F72B2F38}"/>
            </c:ext>
          </c:extLst>
        </c:ser>
        <c:ser>
          <c:idx val="2"/>
          <c:order val="4"/>
          <c:tx>
            <c:strRef>
              <c:f>'Table 2. Foreign'!$A$95</c:f>
              <c:strCache>
                <c:ptCount val="1"/>
                <c:pt idx="0">
                  <c:v>Mexico</c:v>
                </c:pt>
              </c:strCache>
            </c:strRef>
          </c:tx>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Foreign'!$B$95:$BZ$95</c:f>
              <c:numCache>
                <c:formatCode>0%</c:formatCode>
                <c:ptCount val="77"/>
                <c:pt idx="0">
                  <c:v>0.36749371722725588</c:v>
                </c:pt>
                <c:pt idx="1">
                  <c:v>0.35618323486599879</c:v>
                </c:pt>
                <c:pt idx="2">
                  <c:v>0.36777591902566853</c:v>
                </c:pt>
                <c:pt idx="3">
                  <c:v>0.37645522566657741</c:v>
                </c:pt>
                <c:pt idx="4">
                  <c:v>0.39846537533073517</c:v>
                </c:pt>
                <c:pt idx="5">
                  <c:v>0.37473934022572652</c:v>
                </c:pt>
                <c:pt idx="6">
                  <c:v>0.35425876151859137</c:v>
                </c:pt>
                <c:pt idx="7">
                  <c:v>0.33380479455564782</c:v>
                </c:pt>
                <c:pt idx="8">
                  <c:v>0.33646150838671807</c:v>
                </c:pt>
                <c:pt idx="9">
                  <c:v>0.33277733963733169</c:v>
                </c:pt>
                <c:pt idx="10">
                  <c:v>0.26602114772696406</c:v>
                </c:pt>
                <c:pt idx="11">
                  <c:v>0.25321601386720888</c:v>
                </c:pt>
                <c:pt idx="12">
                  <c:v>0.25502388219267841</c:v>
                </c:pt>
                <c:pt idx="13">
                  <c:v>0.24970723563508387</c:v>
                </c:pt>
                <c:pt idx="14">
                  <c:v>0.25566528569519392</c:v>
                </c:pt>
                <c:pt idx="15">
                  <c:v>0.26244744312875029</c:v>
                </c:pt>
                <c:pt idx="16">
                  <c:v>0.27926861567480787</c:v>
                </c:pt>
                <c:pt idx="17">
                  <c:v>0.26962399610451715</c:v>
                </c:pt>
                <c:pt idx="18">
                  <c:v>0.28282914974252649</c:v>
                </c:pt>
                <c:pt idx="19">
                  <c:v>0.27065920910170577</c:v>
                </c:pt>
                <c:pt idx="20">
                  <c:v>0.2507518707180531</c:v>
                </c:pt>
                <c:pt idx="21">
                  <c:v>0.22925306386597055</c:v>
                </c:pt>
                <c:pt idx="22">
                  <c:v>0.24380666130587061</c:v>
                </c:pt>
                <c:pt idx="23">
                  <c:v>0.2543149660104384</c:v>
                </c:pt>
                <c:pt idx="24">
                  <c:v>0.25865444451202846</c:v>
                </c:pt>
                <c:pt idx="25">
                  <c:v>0.25545836598967259</c:v>
                </c:pt>
                <c:pt idx="26">
                  <c:v>0.27396673736416682</c:v>
                </c:pt>
                <c:pt idx="27">
                  <c:v>0.32439526158609772</c:v>
                </c:pt>
                <c:pt idx="28">
                  <c:v>0.34673518244922402</c:v>
                </c:pt>
                <c:pt idx="29">
                  <c:v>0.3586707272772573</c:v>
                </c:pt>
                <c:pt idx="30">
                  <c:v>0.37519506366645161</c:v>
                </c:pt>
                <c:pt idx="31">
                  <c:v>0.40565607450117136</c:v>
                </c:pt>
                <c:pt idx="32">
                  <c:v>0.42359025742082795</c:v>
                </c:pt>
                <c:pt idx="33">
                  <c:v>0.44416914091451165</c:v>
                </c:pt>
                <c:pt idx="34">
                  <c:v>0.45948779074664431</c:v>
                </c:pt>
                <c:pt idx="35">
                  <c:v>0.49454755352144208</c:v>
                </c:pt>
                <c:pt idx="36">
                  <c:v>0.50005003710158424</c:v>
                </c:pt>
                <c:pt idx="37">
                  <c:v>0.49815646192150226</c:v>
                </c:pt>
                <c:pt idx="38">
                  <c:v>0.48526909371864801</c:v>
                </c:pt>
                <c:pt idx="39">
                  <c:v>0.497245375743471</c:v>
                </c:pt>
                <c:pt idx="40">
                  <c:v>0.49304472835248719</c:v>
                </c:pt>
                <c:pt idx="41">
                  <c:v>0.4961804204473419</c:v>
                </c:pt>
                <c:pt idx="42">
                  <c:v>0.4948550640193739</c:v>
                </c:pt>
                <c:pt idx="43">
                  <c:v>0.5212226613406693</c:v>
                </c:pt>
                <c:pt idx="44">
                  <c:v>0.53116392057207718</c:v>
                </c:pt>
                <c:pt idx="45">
                  <c:v>0.5423901218386713</c:v>
                </c:pt>
                <c:pt idx="46">
                  <c:v>0.56976325714045484</c:v>
                </c:pt>
                <c:pt idx="47">
                  <c:v>0.57404967132907514</c:v>
                </c:pt>
                <c:pt idx="48">
                  <c:v>0.5960459302442076</c:v>
                </c:pt>
                <c:pt idx="49">
                  <c:v>0.60008737841572402</c:v>
                </c:pt>
              </c:numCache>
            </c:numRef>
          </c:val>
          <c:smooth val="0"/>
          <c:extLst>
            <c:ext xmlns:c16="http://schemas.microsoft.com/office/drawing/2014/chart" uri="{C3380CC4-5D6E-409C-BE32-E72D297353CC}">
              <c16:uniqueId val="{00000004-2FFA-465C-AB86-2265F72B2F38}"/>
            </c:ext>
          </c:extLst>
        </c:ser>
        <c:ser>
          <c:idx val="4"/>
          <c:order val="5"/>
          <c:tx>
            <c:strRef>
              <c:f>'Table 2. Foreign'!$A$96</c:f>
              <c:strCache>
                <c:ptCount val="1"/>
                <c:pt idx="0">
                  <c:v>Peru</c:v>
                </c:pt>
              </c:strCache>
            </c:strRef>
          </c:tx>
          <c:spPr>
            <a:ln w="38100">
              <a:solidFill>
                <a:srgbClr val="FF0000"/>
              </a:solidFill>
            </a:ln>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Foreign'!$B$96:$BZ$96</c:f>
              <c:numCache>
                <c:formatCode>0%</c:formatCode>
                <c:ptCount val="77"/>
                <c:pt idx="0">
                  <c:v>0.4297697461014468</c:v>
                </c:pt>
                <c:pt idx="1">
                  <c:v>0.45210852335740753</c:v>
                </c:pt>
                <c:pt idx="2">
                  <c:v>0.46101159114857748</c:v>
                </c:pt>
                <c:pt idx="3">
                  <c:v>0.49168707307642734</c:v>
                </c:pt>
                <c:pt idx="4">
                  <c:v>0.50730979612133265</c:v>
                </c:pt>
                <c:pt idx="5">
                  <c:v>0.53452360172555669</c:v>
                </c:pt>
                <c:pt idx="6">
                  <c:v>0.56326247589330214</c:v>
                </c:pt>
                <c:pt idx="7">
                  <c:v>0.57080667368591564</c:v>
                </c:pt>
                <c:pt idx="8">
                  <c:v>0.55395815490028144</c:v>
                </c:pt>
                <c:pt idx="9">
                  <c:v>0.52711173635103536</c:v>
                </c:pt>
                <c:pt idx="10">
                  <c:v>0.52129531854980637</c:v>
                </c:pt>
                <c:pt idx="11">
                  <c:v>0.52705592105263155</c:v>
                </c:pt>
                <c:pt idx="12">
                  <c:v>0.49434259806820424</c:v>
                </c:pt>
                <c:pt idx="13">
                  <c:v>0.47830739299610897</c:v>
                </c:pt>
                <c:pt idx="14">
                  <c:v>0.45109378928840838</c:v>
                </c:pt>
                <c:pt idx="15">
                  <c:v>0.46850943463783168</c:v>
                </c:pt>
                <c:pt idx="16">
                  <c:v>0.47740057043257805</c:v>
                </c:pt>
                <c:pt idx="17">
                  <c:v>0.49684349382832377</c:v>
                </c:pt>
                <c:pt idx="18">
                  <c:v>0.46904930996756183</c:v>
                </c:pt>
                <c:pt idx="19">
                  <c:v>0.42141688450905535</c:v>
                </c:pt>
                <c:pt idx="20">
                  <c:v>0.43778129614146194</c:v>
                </c:pt>
                <c:pt idx="21">
                  <c:v>0.39949374360447371</c:v>
                </c:pt>
                <c:pt idx="22">
                  <c:v>0.42801603275360822</c:v>
                </c:pt>
                <c:pt idx="23">
                  <c:v>0.41705219149446554</c:v>
                </c:pt>
                <c:pt idx="24">
                  <c:v>0.4054956785234668</c:v>
                </c:pt>
                <c:pt idx="25">
                  <c:v>0.42020194998175153</c:v>
                </c:pt>
                <c:pt idx="26">
                  <c:v>0.48520486236481486</c:v>
                </c:pt>
                <c:pt idx="27">
                  <c:v>0.53307698223486888</c:v>
                </c:pt>
                <c:pt idx="28">
                  <c:v>0.53806175010024371</c:v>
                </c:pt>
                <c:pt idx="29">
                  <c:v>0.53674881442898237</c:v>
                </c:pt>
                <c:pt idx="30">
                  <c:v>0.56291881542784783</c:v>
                </c:pt>
                <c:pt idx="31">
                  <c:v>0.55879379791916139</c:v>
                </c:pt>
                <c:pt idx="32">
                  <c:v>0.59511214557765546</c:v>
                </c:pt>
                <c:pt idx="33">
                  <c:v>0.61385869974827034</c:v>
                </c:pt>
                <c:pt idx="34">
                  <c:v>0.60507727602028505</c:v>
                </c:pt>
                <c:pt idx="35">
                  <c:v>0.60243173996755661</c:v>
                </c:pt>
                <c:pt idx="36">
                  <c:v>0.59453996895046712</c:v>
                </c:pt>
                <c:pt idx="37">
                  <c:v>0.60367679095981674</c:v>
                </c:pt>
                <c:pt idx="38">
                  <c:v>0.60321606628747981</c:v>
                </c:pt>
                <c:pt idx="39">
                  <c:v>0.57417471679755372</c:v>
                </c:pt>
                <c:pt idx="40">
                  <c:v>0.54611211573236884</c:v>
                </c:pt>
                <c:pt idx="41">
                  <c:v>0.53135454972765228</c:v>
                </c:pt>
                <c:pt idx="42">
                  <c:v>0.49872453985322401</c:v>
                </c:pt>
                <c:pt idx="43">
                  <c:v>0.50232871831416059</c:v>
                </c:pt>
                <c:pt idx="44">
                  <c:v>0.52321083172146998</c:v>
                </c:pt>
                <c:pt idx="45">
                  <c:v>0.5063626183447012</c:v>
                </c:pt>
                <c:pt idx="46">
                  <c:v>0.56054667616817666</c:v>
                </c:pt>
                <c:pt idx="47">
                  <c:v>0.63739438053547792</c:v>
                </c:pt>
                <c:pt idx="48">
                  <c:v>0.68703552886083685</c:v>
                </c:pt>
                <c:pt idx="49">
                  <c:v>0.67311411992263059</c:v>
                </c:pt>
              </c:numCache>
            </c:numRef>
          </c:val>
          <c:smooth val="0"/>
          <c:extLst>
            <c:ext xmlns:c16="http://schemas.microsoft.com/office/drawing/2014/chart" uri="{C3380CC4-5D6E-409C-BE32-E72D297353CC}">
              <c16:uniqueId val="{00000005-2FFA-465C-AB86-2265F72B2F38}"/>
            </c:ext>
          </c:extLst>
        </c:ser>
        <c:ser>
          <c:idx val="6"/>
          <c:order val="6"/>
          <c:tx>
            <c:strRef>
              <c:f>'Table 2. Foreign'!$A$105</c:f>
              <c:strCache>
                <c:ptCount val="1"/>
                <c:pt idx="0">
                  <c:v>Uruguay</c:v>
                </c:pt>
              </c:strCache>
            </c:strRef>
          </c:tx>
          <c:spPr>
            <a:ln w="31750">
              <a:solidFill>
                <a:prstClr val="black"/>
              </a:solidFill>
            </a:ln>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Foreign'!$B$105:$BZ$105</c:f>
              <c:numCache>
                <c:formatCode>0%</c:formatCode>
                <c:ptCount val="77"/>
                <c:pt idx="0">
                  <c:v>0.60298555934443121</c:v>
                </c:pt>
                <c:pt idx="1">
                  <c:v>0.5890398622102645</c:v>
                </c:pt>
                <c:pt idx="2">
                  <c:v>0.61569507245036026</c:v>
                </c:pt>
                <c:pt idx="3">
                  <c:v>0.62321220342209849</c:v>
                </c:pt>
                <c:pt idx="4">
                  <c:v>0.6119770354006806</c:v>
                </c:pt>
                <c:pt idx="5">
                  <c:v>0.5847323075486236</c:v>
                </c:pt>
                <c:pt idx="6">
                  <c:v>0.59297797675259112</c:v>
                </c:pt>
                <c:pt idx="7">
                  <c:v>0.59406051949366523</c:v>
                </c:pt>
                <c:pt idx="8">
                  <c:v>0.63198074931587023</c:v>
                </c:pt>
                <c:pt idx="9">
                  <c:v>0.61930123774473134</c:v>
                </c:pt>
                <c:pt idx="10">
                  <c:v>0.65485942590531865</c:v>
                </c:pt>
                <c:pt idx="11">
                  <c:v>0.66129177822568508</c:v>
                </c:pt>
                <c:pt idx="12">
                  <c:v>0.6633686244853374</c:v>
                </c:pt>
                <c:pt idx="13">
                  <c:v>0.69901675304513056</c:v>
                </c:pt>
                <c:pt idx="14">
                  <c:v>0.69496405129047656</c:v>
                </c:pt>
                <c:pt idx="15">
                  <c:v>0.6899970162927227</c:v>
                </c:pt>
                <c:pt idx="16">
                  <c:v>0.67775623113168837</c:v>
                </c:pt>
                <c:pt idx="17">
                  <c:v>0.66842004548104428</c:v>
                </c:pt>
                <c:pt idx="18">
                  <c:v>0.66692434292553993</c:v>
                </c:pt>
                <c:pt idx="19">
                  <c:v>0.64560664516104449</c:v>
                </c:pt>
                <c:pt idx="20">
                  <c:v>0.61605099579416134</c:v>
                </c:pt>
                <c:pt idx="21">
                  <c:v>0.59218180316456448</c:v>
                </c:pt>
                <c:pt idx="22">
                  <c:v>0.59414083181363608</c:v>
                </c:pt>
                <c:pt idx="23">
                  <c:v>0.58482001828913455</c:v>
                </c:pt>
                <c:pt idx="24">
                  <c:v>0.58409226619230747</c:v>
                </c:pt>
                <c:pt idx="25">
                  <c:v>0.57684943013308165</c:v>
                </c:pt>
                <c:pt idx="26">
                  <c:v>0.59496774966551513</c:v>
                </c:pt>
                <c:pt idx="27">
                  <c:v>0.60325822143764318</c:v>
                </c:pt>
                <c:pt idx="28">
                  <c:v>0.54415898591464373</c:v>
                </c:pt>
                <c:pt idx="29">
                  <c:v>0.56082012727143637</c:v>
                </c:pt>
                <c:pt idx="30">
                  <c:v>0.57382881160294841</c:v>
                </c:pt>
                <c:pt idx="31">
                  <c:v>0.56192837702999709</c:v>
                </c:pt>
                <c:pt idx="32">
                  <c:v>0.54775572069659884</c:v>
                </c:pt>
                <c:pt idx="33">
                  <c:v>0.55865258458451328</c:v>
                </c:pt>
                <c:pt idx="34">
                  <c:v>0.55053492202454268</c:v>
                </c:pt>
                <c:pt idx="35">
                  <c:v>0.58346957686791368</c:v>
                </c:pt>
                <c:pt idx="36">
                  <c:v>0.5917944347332017</c:v>
                </c:pt>
                <c:pt idx="37">
                  <c:v>0.62239826075892657</c:v>
                </c:pt>
                <c:pt idx="38">
                  <c:v>0.64377825196184624</c:v>
                </c:pt>
                <c:pt idx="39">
                  <c:v>0.64618479025927344</c:v>
                </c:pt>
                <c:pt idx="40">
                  <c:v>0.63529824391659806</c:v>
                </c:pt>
                <c:pt idx="41">
                  <c:v>0.66149462756129862</c:v>
                </c:pt>
                <c:pt idx="42">
                  <c:v>0.66797565835532335</c:v>
                </c:pt>
                <c:pt idx="43">
                  <c:v>0.67502453109938232</c:v>
                </c:pt>
                <c:pt idx="44">
                  <c:v>0.69208126389386526</c:v>
                </c:pt>
                <c:pt idx="45">
                  <c:v>0.6912850358166327</c:v>
                </c:pt>
                <c:pt idx="46">
                  <c:v>0.65884414052289897</c:v>
                </c:pt>
                <c:pt idx="47">
                  <c:v>0.64311106218757286</c:v>
                </c:pt>
                <c:pt idx="48">
                  <c:v>0.60436623433252468</c:v>
                </c:pt>
                <c:pt idx="49">
                  <c:v>0.58844196791403258</c:v>
                </c:pt>
              </c:numCache>
            </c:numRef>
          </c:val>
          <c:smooth val="0"/>
          <c:extLst>
            <c:ext xmlns:c16="http://schemas.microsoft.com/office/drawing/2014/chart" uri="{C3380CC4-5D6E-409C-BE32-E72D297353CC}">
              <c16:uniqueId val="{00000006-2FFA-465C-AB86-2265F72B2F38}"/>
            </c:ext>
          </c:extLst>
        </c:ser>
        <c:dLbls>
          <c:showLegendKey val="0"/>
          <c:showVal val="0"/>
          <c:showCatName val="0"/>
          <c:showSerName val="0"/>
          <c:showPercent val="0"/>
          <c:showBubbleSize val="0"/>
        </c:dLbls>
        <c:smooth val="0"/>
        <c:axId val="1181147904"/>
        <c:axId val="1181149440"/>
      </c:lineChart>
      <c:dateAx>
        <c:axId val="1181147904"/>
        <c:scaling>
          <c:orientation val="minMax"/>
        </c:scaling>
        <c:delete val="0"/>
        <c:axPos val="b"/>
        <c:numFmt formatCode="yyyy"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181149440"/>
        <c:crosses val="autoZero"/>
        <c:auto val="1"/>
        <c:lblOffset val="100"/>
        <c:baseTimeUnit val="months"/>
        <c:majorUnit val="12"/>
        <c:majorTimeUnit val="months"/>
        <c:minorUnit val="12"/>
        <c:minorTimeUnit val="months"/>
      </c:dateAx>
      <c:valAx>
        <c:axId val="1181149440"/>
        <c:scaling>
          <c:orientation val="minMax"/>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181147904"/>
        <c:crosses val="autoZero"/>
        <c:crossBetween val="midCat"/>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322" l="0.70000000000000062" r="0.70000000000000062" t="0.75000000000000322" header="0.30000000000000032" footer="0.30000000000000032"/>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4"/>
          <c:order val="0"/>
          <c:tx>
            <c:strRef>
              <c:f>'Table 2. Foreign'!$A$86</c:f>
              <c:strCache>
                <c:ptCount val="1"/>
                <c:pt idx="0">
                  <c:v>China</c:v>
                </c:pt>
              </c:strCache>
            </c:strRef>
          </c:tx>
          <c:spPr>
            <a:ln w="38100">
              <a:solidFill>
                <a:srgbClr val="0072CE"/>
              </a:solidFill>
              <a:prstDash val="solid"/>
            </a:ln>
            <a:effectLst/>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Foreign'!$B$86:$BZ$86</c:f>
              <c:numCache>
                <c:formatCode>0%</c:formatCode>
                <c:ptCount val="77"/>
                <c:pt idx="0">
                  <c:v>2.6523023712152514E-2</c:v>
                </c:pt>
                <c:pt idx="1">
                  <c:v>2.6829354404262866E-2</c:v>
                </c:pt>
                <c:pt idx="2">
                  <c:v>2.7238524393074739E-2</c:v>
                </c:pt>
                <c:pt idx="3">
                  <c:v>2.788570959491499E-2</c:v>
                </c:pt>
                <c:pt idx="4">
                  <c:v>2.4495890847656878E-2</c:v>
                </c:pt>
                <c:pt idx="5">
                  <c:v>2.1322383239703313E-2</c:v>
                </c:pt>
                <c:pt idx="6">
                  <c:v>1.8194492922054127E-2</c:v>
                </c:pt>
                <c:pt idx="7">
                  <c:v>1.5923195385292313E-2</c:v>
                </c:pt>
                <c:pt idx="8">
                  <c:v>1.5649891229916717E-2</c:v>
                </c:pt>
                <c:pt idx="9">
                  <c:v>1.5438303650007963E-2</c:v>
                </c:pt>
                <c:pt idx="10">
                  <c:v>1.5111223211701009E-2</c:v>
                </c:pt>
                <c:pt idx="11">
                  <c:v>1.4694096322798379E-2</c:v>
                </c:pt>
                <c:pt idx="12">
                  <c:v>1.3170274232710902E-2</c:v>
                </c:pt>
                <c:pt idx="13">
                  <c:v>1.1854943422118368E-2</c:v>
                </c:pt>
                <c:pt idx="14">
                  <c:v>1.0814416045353851E-2</c:v>
                </c:pt>
                <c:pt idx="15">
                  <c:v>9.7893709147107606E-3</c:v>
                </c:pt>
                <c:pt idx="16">
                  <c:v>9.2330894443349264E-3</c:v>
                </c:pt>
                <c:pt idx="17">
                  <c:v>8.8511261268049216E-3</c:v>
                </c:pt>
                <c:pt idx="18">
                  <c:v>8.6264407922776818E-3</c:v>
                </c:pt>
                <c:pt idx="19">
                  <c:v>8.480522708445978E-3</c:v>
                </c:pt>
                <c:pt idx="20">
                  <c:v>8.2609906861609919E-3</c:v>
                </c:pt>
                <c:pt idx="21">
                  <c:v>5.1598395248707929E-3</c:v>
                </c:pt>
                <c:pt idx="22">
                  <c:v>5.0608795906944976E-3</c:v>
                </c:pt>
                <c:pt idx="23">
                  <c:v>4.4341807230861632E-3</c:v>
                </c:pt>
                <c:pt idx="24">
                  <c:v>4.1826933250426069E-3</c:v>
                </c:pt>
                <c:pt idx="25">
                  <c:v>4.0764497108116745E-3</c:v>
                </c:pt>
                <c:pt idx="26">
                  <c:v>3.9136517081956711E-3</c:v>
                </c:pt>
                <c:pt idx="27">
                  <c:v>3.8503371957920433E-3</c:v>
                </c:pt>
                <c:pt idx="28">
                  <c:v>4.1095818498280458E-3</c:v>
                </c:pt>
                <c:pt idx="29">
                  <c:v>4.0692577785592897E-3</c:v>
                </c:pt>
                <c:pt idx="30">
                  <c:v>4.4772918786315794E-3</c:v>
                </c:pt>
                <c:pt idx="31">
                  <c:v>4.3156917528363028E-3</c:v>
                </c:pt>
                <c:pt idx="32">
                  <c:v>3.9996112783555375E-3</c:v>
                </c:pt>
                <c:pt idx="33">
                  <c:v>4.5264279167097276E-3</c:v>
                </c:pt>
                <c:pt idx="34">
                  <c:v>4.5614311292051521E-3</c:v>
                </c:pt>
                <c:pt idx="35">
                  <c:v>7.8716475345758079E-3</c:v>
                </c:pt>
                <c:pt idx="36">
                  <c:v>7.4027814298653115E-3</c:v>
                </c:pt>
                <c:pt idx="37">
                  <c:v>9.0462899168494548E-3</c:v>
                </c:pt>
                <c:pt idx="38">
                  <c:v>1.402035924475358E-2</c:v>
                </c:pt>
                <c:pt idx="39">
                  <c:v>1.7932960414567642E-2</c:v>
                </c:pt>
                <c:pt idx="40">
                  <c:v>1.9202423689968124E-2</c:v>
                </c:pt>
                <c:pt idx="41">
                  <c:v>2.0182477734960843E-2</c:v>
                </c:pt>
                <c:pt idx="42">
                  <c:v>2.3423645606274038E-2</c:v>
                </c:pt>
                <c:pt idx="43">
                  <c:v>2.4871290836887893E-2</c:v>
                </c:pt>
                <c:pt idx="44">
                  <c:v>3.6643951932130284E-2</c:v>
                </c:pt>
                <c:pt idx="45">
                  <c:v>3.5789590247686548E-2</c:v>
                </c:pt>
                <c:pt idx="46">
                  <c:v>3.5331484957258234E-2</c:v>
                </c:pt>
                <c:pt idx="47">
                  <c:v>3.9339096711642561E-2</c:v>
                </c:pt>
                <c:pt idx="48">
                  <c:v>3.9488326168689546E-2</c:v>
                </c:pt>
                <c:pt idx="49">
                  <c:v>4.0091610242014318E-2</c:v>
                </c:pt>
              </c:numCache>
            </c:numRef>
          </c:val>
          <c:smooth val="0"/>
          <c:extLst>
            <c:ext xmlns:c16="http://schemas.microsoft.com/office/drawing/2014/chart" uri="{C3380CC4-5D6E-409C-BE32-E72D297353CC}">
              <c16:uniqueId val="{00000000-3B06-4278-878B-198085A62D08}"/>
            </c:ext>
          </c:extLst>
        </c:ser>
        <c:ser>
          <c:idx val="8"/>
          <c:order val="1"/>
          <c:tx>
            <c:strRef>
              <c:f>'Table 2. Foreign'!$A$90</c:f>
              <c:strCache>
                <c:ptCount val="1"/>
                <c:pt idx="0">
                  <c:v>India</c:v>
                </c:pt>
              </c:strCache>
            </c:strRef>
          </c:tx>
          <c:spPr>
            <a:ln w="38100">
              <a:solidFill>
                <a:srgbClr val="3A7728"/>
              </a:solidFill>
              <a:prstDash val="solid"/>
            </a:ln>
            <a:effectLst/>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Foreign'!$B$90:$BZ$90</c:f>
              <c:numCache>
                <c:formatCode>0%</c:formatCode>
                <c:ptCount val="77"/>
                <c:pt idx="0">
                  <c:v>1.4991640893284829E-3</c:v>
                </c:pt>
                <c:pt idx="1">
                  <c:v>1.5592168248743828E-3</c:v>
                </c:pt>
                <c:pt idx="2">
                  <c:v>1.4355115817597753E-3</c:v>
                </c:pt>
                <c:pt idx="3">
                  <c:v>1.3276340531615605E-3</c:v>
                </c:pt>
                <c:pt idx="4">
                  <c:v>1.2868694388585083E-3</c:v>
                </c:pt>
                <c:pt idx="5">
                  <c:v>1.1989837156599901E-3</c:v>
                </c:pt>
                <c:pt idx="6">
                  <c:v>1.1757998861779155E-3</c:v>
                </c:pt>
                <c:pt idx="7">
                  <c:v>1.2039119004222021E-3</c:v>
                </c:pt>
                <c:pt idx="8">
                  <c:v>1.1716709202094816E-3</c:v>
                </c:pt>
                <c:pt idx="9">
                  <c:v>1.5824997449392676E-3</c:v>
                </c:pt>
                <c:pt idx="10">
                  <c:v>2.2359631702473372E-3</c:v>
                </c:pt>
                <c:pt idx="11">
                  <c:v>3.461360969370937E-3</c:v>
                </c:pt>
                <c:pt idx="12">
                  <c:v>2.7081112514991839E-3</c:v>
                </c:pt>
                <c:pt idx="13">
                  <c:v>3.7984717108128442E-3</c:v>
                </c:pt>
                <c:pt idx="14">
                  <c:v>5.4601116298767238E-3</c:v>
                </c:pt>
                <c:pt idx="15">
                  <c:v>7.1371894612689297E-3</c:v>
                </c:pt>
                <c:pt idx="16">
                  <c:v>8.1839859120514322E-3</c:v>
                </c:pt>
                <c:pt idx="17">
                  <c:v>7.3236144695105207E-3</c:v>
                </c:pt>
                <c:pt idx="18">
                  <c:v>1.1530912952775281E-2</c:v>
                </c:pt>
                <c:pt idx="19">
                  <c:v>8.907776245453641E-3</c:v>
                </c:pt>
                <c:pt idx="20">
                  <c:v>5.8239385107686104E-3</c:v>
                </c:pt>
                <c:pt idx="21">
                  <c:v>7.0125505038777687E-3</c:v>
                </c:pt>
                <c:pt idx="22">
                  <c:v>8.0368632180027461E-3</c:v>
                </c:pt>
                <c:pt idx="23">
                  <c:v>9.6256974605322555E-3</c:v>
                </c:pt>
                <c:pt idx="24">
                  <c:v>1.0463538857991513E-2</c:v>
                </c:pt>
                <c:pt idx="25">
                  <c:v>1.0789255472247756E-2</c:v>
                </c:pt>
                <c:pt idx="26">
                  <c:v>1.0037985967360689E-2</c:v>
                </c:pt>
                <c:pt idx="27">
                  <c:v>1.1734275591909666E-2</c:v>
                </c:pt>
                <c:pt idx="28">
                  <c:v>1.6173618399037089E-2</c:v>
                </c:pt>
                <c:pt idx="29">
                  <c:v>1.4828121812441803E-2</c:v>
                </c:pt>
                <c:pt idx="30">
                  <c:v>1.6338931719669353E-2</c:v>
                </c:pt>
                <c:pt idx="31">
                  <c:v>2.0748844765315973E-2</c:v>
                </c:pt>
                <c:pt idx="32">
                  <c:v>2.0331223578537557E-2</c:v>
                </c:pt>
                <c:pt idx="33">
                  <c:v>1.9417623531257065E-2</c:v>
                </c:pt>
                <c:pt idx="34">
                  <c:v>1.7843634424811086E-2</c:v>
                </c:pt>
                <c:pt idx="35">
                  <c:v>1.9443611516558372E-2</c:v>
                </c:pt>
                <c:pt idx="36">
                  <c:v>2.1741016789370925E-2</c:v>
                </c:pt>
                <c:pt idx="37">
                  <c:v>1.74801575184288E-2</c:v>
                </c:pt>
                <c:pt idx="38">
                  <c:v>1.4117762790041904E-2</c:v>
                </c:pt>
                <c:pt idx="39">
                  <c:v>1.3474716367645986E-2</c:v>
                </c:pt>
                <c:pt idx="40">
                  <c:v>2.2133106001331296E-2</c:v>
                </c:pt>
                <c:pt idx="41">
                  <c:v>2.6245326550751225E-2</c:v>
                </c:pt>
                <c:pt idx="42">
                  <c:v>3.3720409106324026E-2</c:v>
                </c:pt>
                <c:pt idx="43">
                  <c:v>3.5594150529772849E-2</c:v>
                </c:pt>
                <c:pt idx="44">
                  <c:v>3.6416108254202849E-2</c:v>
                </c:pt>
                <c:pt idx="45">
                  <c:v>3.5551159187340704E-2</c:v>
                </c:pt>
                <c:pt idx="46">
                  <c:v>3.5934159492066645E-2</c:v>
                </c:pt>
                <c:pt idx="47">
                  <c:v>3.8635082727655569E-2</c:v>
                </c:pt>
                <c:pt idx="48">
                  <c:v>4.0348180143468866E-2</c:v>
                </c:pt>
                <c:pt idx="49">
                  <c:v>3.9301100181654711E-2</c:v>
                </c:pt>
              </c:numCache>
            </c:numRef>
          </c:val>
          <c:smooth val="0"/>
          <c:extLst>
            <c:ext xmlns:c16="http://schemas.microsoft.com/office/drawing/2014/chart" uri="{C3380CC4-5D6E-409C-BE32-E72D297353CC}">
              <c16:uniqueId val="{00000001-3B06-4278-878B-198085A62D08}"/>
            </c:ext>
          </c:extLst>
        </c:ser>
        <c:ser>
          <c:idx val="9"/>
          <c:order val="2"/>
          <c:tx>
            <c:strRef>
              <c:f>'Table 2. Foreign'!$A$91</c:f>
              <c:strCache>
                <c:ptCount val="1"/>
                <c:pt idx="0">
                  <c:v>Indonesia</c:v>
                </c:pt>
              </c:strCache>
            </c:strRef>
          </c:tx>
          <c:spPr>
            <a:ln w="38100">
              <a:solidFill>
                <a:srgbClr val="A6192E"/>
              </a:solidFill>
              <a:prstDash val="solid"/>
            </a:ln>
            <a:effectLst/>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Foreign'!$B$91:$BZ$91</c:f>
              <c:numCache>
                <c:formatCode>0%</c:formatCode>
                <c:ptCount val="77"/>
                <c:pt idx="0">
                  <c:v>4.5515983976687227E-2</c:v>
                </c:pt>
                <c:pt idx="1">
                  <c:v>4.6641728650575136E-2</c:v>
                </c:pt>
                <c:pt idx="2">
                  <c:v>4.6478807274427714E-2</c:v>
                </c:pt>
                <c:pt idx="3">
                  <c:v>5.5253044498461787E-2</c:v>
                </c:pt>
                <c:pt idx="4">
                  <c:v>6.8473633911295448E-2</c:v>
                </c:pt>
                <c:pt idx="5">
                  <c:v>8.5850722759940448E-2</c:v>
                </c:pt>
                <c:pt idx="6">
                  <c:v>0.11335047681335307</c:v>
                </c:pt>
                <c:pt idx="7">
                  <c:v>0.14567693965708406</c:v>
                </c:pt>
                <c:pt idx="8">
                  <c:v>0.20853280542242014</c:v>
                </c:pt>
                <c:pt idx="9">
                  <c:v>0.21094868265404881</c:v>
                </c:pt>
                <c:pt idx="10">
                  <c:v>0.20829931443696648</c:v>
                </c:pt>
                <c:pt idx="11">
                  <c:v>0.21120118624566409</c:v>
                </c:pt>
                <c:pt idx="12">
                  <c:v>0.24081679499878703</c:v>
                </c:pt>
                <c:pt idx="13">
                  <c:v>0.26771404196698806</c:v>
                </c:pt>
                <c:pt idx="14">
                  <c:v>0.25559901585965467</c:v>
                </c:pt>
                <c:pt idx="15">
                  <c:v>0.25279573042478554</c:v>
                </c:pt>
                <c:pt idx="16">
                  <c:v>0.26169074401825437</c:v>
                </c:pt>
                <c:pt idx="17">
                  <c:v>0.30550868414722154</c:v>
                </c:pt>
                <c:pt idx="18">
                  <c:v>0.31157935353907701</c:v>
                </c:pt>
                <c:pt idx="19">
                  <c:v>0.31132501966591086</c:v>
                </c:pt>
                <c:pt idx="20">
                  <c:v>0.32814703843043491</c:v>
                </c:pt>
                <c:pt idx="21">
                  <c:v>0.32521785564224892</c:v>
                </c:pt>
                <c:pt idx="22">
                  <c:v>0.32408817677677026</c:v>
                </c:pt>
                <c:pt idx="23">
                  <c:v>0.33496771726252478</c:v>
                </c:pt>
                <c:pt idx="24">
                  <c:v>0.37340192599954491</c:v>
                </c:pt>
                <c:pt idx="25">
                  <c:v>0.39772030472359493</c:v>
                </c:pt>
                <c:pt idx="26">
                  <c:v>0.40943465319813904</c:v>
                </c:pt>
                <c:pt idx="27">
                  <c:v>0.43389860743170278</c:v>
                </c:pt>
                <c:pt idx="28">
                  <c:v>0.43212374747855953</c:v>
                </c:pt>
                <c:pt idx="29">
                  <c:v>0.46018807023573871</c:v>
                </c:pt>
                <c:pt idx="30">
                  <c:v>0.4408651144679811</c:v>
                </c:pt>
                <c:pt idx="31">
                  <c:v>0.44000274056798544</c:v>
                </c:pt>
                <c:pt idx="32">
                  <c:v>0.43029060752690029</c:v>
                </c:pt>
                <c:pt idx="33">
                  <c:v>0.4315189253840222</c:v>
                </c:pt>
                <c:pt idx="34">
                  <c:v>0.43972421422467706</c:v>
                </c:pt>
                <c:pt idx="35">
                  <c:v>0.47089591536754244</c:v>
                </c:pt>
                <c:pt idx="36">
                  <c:v>0.46257520861503276</c:v>
                </c:pt>
                <c:pt idx="37">
                  <c:v>0.46706074015767479</c:v>
                </c:pt>
                <c:pt idx="38">
                  <c:v>0.48201003679079002</c:v>
                </c:pt>
                <c:pt idx="39">
                  <c:v>0.48961124635563941</c:v>
                </c:pt>
                <c:pt idx="40">
                  <c:v>0.50103079762041502</c:v>
                </c:pt>
                <c:pt idx="41">
                  <c:v>0.50263889557271846</c:v>
                </c:pt>
                <c:pt idx="42">
                  <c:v>0.53007938129402232</c:v>
                </c:pt>
                <c:pt idx="43">
                  <c:v>0.53660072642578882</c:v>
                </c:pt>
                <c:pt idx="44">
                  <c:v>0.56384807854603147</c:v>
                </c:pt>
                <c:pt idx="45">
                  <c:v>0.57718943837029801</c:v>
                </c:pt>
                <c:pt idx="46">
                  <c:v>0.5885238259065253</c:v>
                </c:pt>
                <c:pt idx="47">
                  <c:v>0.59865536106227624</c:v>
                </c:pt>
                <c:pt idx="48">
                  <c:v>0.5931995711311211</c:v>
                </c:pt>
                <c:pt idx="49">
                  <c:v>0.61636071545618709</c:v>
                </c:pt>
              </c:numCache>
            </c:numRef>
          </c:val>
          <c:smooth val="0"/>
          <c:extLst>
            <c:ext xmlns:c16="http://schemas.microsoft.com/office/drawing/2014/chart" uri="{C3380CC4-5D6E-409C-BE32-E72D297353CC}">
              <c16:uniqueId val="{00000002-3B06-4278-878B-198085A62D08}"/>
            </c:ext>
          </c:extLst>
        </c:ser>
        <c:ser>
          <c:idx val="12"/>
          <c:order val="3"/>
          <c:tx>
            <c:strRef>
              <c:f>'Table 2. Foreign'!$A$94</c:f>
              <c:strCache>
                <c:ptCount val="1"/>
                <c:pt idx="0">
                  <c:v>Malaysia</c:v>
                </c:pt>
              </c:strCache>
            </c:strRef>
          </c:tx>
          <c:spPr>
            <a:ln w="38100">
              <a:solidFill>
                <a:srgbClr val="F1BE48"/>
              </a:solidFill>
              <a:prstDash val="solid"/>
            </a:ln>
            <a:effectLst/>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Foreign'!$B$94:$BZ$94</c:f>
              <c:numCache>
                <c:formatCode>0%</c:formatCode>
                <c:ptCount val="77"/>
                <c:pt idx="0">
                  <c:v>0.28217486556462856</c:v>
                </c:pt>
                <c:pt idx="1">
                  <c:v>0.27550054564486315</c:v>
                </c:pt>
                <c:pt idx="2">
                  <c:v>0.26487025842165879</c:v>
                </c:pt>
                <c:pt idx="3">
                  <c:v>0.2923144784639336</c:v>
                </c:pt>
                <c:pt idx="4">
                  <c:v>0.29659369112505918</c:v>
                </c:pt>
                <c:pt idx="5">
                  <c:v>0.30874681181803088</c:v>
                </c:pt>
                <c:pt idx="6">
                  <c:v>0.27998610927694872</c:v>
                </c:pt>
                <c:pt idx="7">
                  <c:v>0.22511022173289888</c:v>
                </c:pt>
                <c:pt idx="8">
                  <c:v>0.22251907840727483</c:v>
                </c:pt>
                <c:pt idx="9">
                  <c:v>0.22565271833591868</c:v>
                </c:pt>
                <c:pt idx="10">
                  <c:v>0.23758931972445699</c:v>
                </c:pt>
                <c:pt idx="11">
                  <c:v>0.22085541344673087</c:v>
                </c:pt>
                <c:pt idx="12">
                  <c:v>0.22316358881584838</c:v>
                </c:pt>
                <c:pt idx="13">
                  <c:v>0.24247273411861353</c:v>
                </c:pt>
                <c:pt idx="14">
                  <c:v>0.21445096189343288</c:v>
                </c:pt>
                <c:pt idx="15">
                  <c:v>0.23485456835414148</c:v>
                </c:pt>
                <c:pt idx="16">
                  <c:v>0.27985755655961775</c:v>
                </c:pt>
                <c:pt idx="17">
                  <c:v>0.27363895734376087</c:v>
                </c:pt>
                <c:pt idx="18">
                  <c:v>0.24858119710772122</c:v>
                </c:pt>
                <c:pt idx="19">
                  <c:v>0.25937573391263508</c:v>
                </c:pt>
                <c:pt idx="20">
                  <c:v>0.18539347839241413</c:v>
                </c:pt>
                <c:pt idx="21">
                  <c:v>0.14319400949333805</c:v>
                </c:pt>
                <c:pt idx="22">
                  <c:v>0.15414329541790506</c:v>
                </c:pt>
                <c:pt idx="23">
                  <c:v>0.16998860779753891</c:v>
                </c:pt>
                <c:pt idx="24">
                  <c:v>0.20672127955910322</c:v>
                </c:pt>
                <c:pt idx="25">
                  <c:v>0.23587505203233919</c:v>
                </c:pt>
                <c:pt idx="26">
                  <c:v>0.25413855124929829</c:v>
                </c:pt>
                <c:pt idx="27">
                  <c:v>0.26284786954470923</c:v>
                </c:pt>
                <c:pt idx="28">
                  <c:v>0.26618918705811234</c:v>
                </c:pt>
                <c:pt idx="29">
                  <c:v>0.2914714273476095</c:v>
                </c:pt>
                <c:pt idx="30">
                  <c:v>0.2978598689273006</c:v>
                </c:pt>
                <c:pt idx="31">
                  <c:v>0.31060342514089201</c:v>
                </c:pt>
                <c:pt idx="32">
                  <c:v>0.31442857074439301</c:v>
                </c:pt>
                <c:pt idx="33">
                  <c:v>0.31355595169583911</c:v>
                </c:pt>
                <c:pt idx="34">
                  <c:v>0.32719033997417918</c:v>
                </c:pt>
                <c:pt idx="35">
                  <c:v>0.33865380213900176</c:v>
                </c:pt>
                <c:pt idx="36">
                  <c:v>0.35228938471347909</c:v>
                </c:pt>
                <c:pt idx="37">
                  <c:v>0.34774537448501786</c:v>
                </c:pt>
                <c:pt idx="38">
                  <c:v>0.32252256396958573</c:v>
                </c:pt>
                <c:pt idx="39">
                  <c:v>0.3310932317946928</c:v>
                </c:pt>
                <c:pt idx="40">
                  <c:v>0.30278130553783544</c:v>
                </c:pt>
                <c:pt idx="41">
                  <c:v>0.31795322889600053</c:v>
                </c:pt>
                <c:pt idx="42">
                  <c:v>0.31911649032974493</c:v>
                </c:pt>
                <c:pt idx="43">
                  <c:v>0.30614724224507972</c:v>
                </c:pt>
                <c:pt idx="44">
                  <c:v>0.31217185617490689</c:v>
                </c:pt>
                <c:pt idx="45">
                  <c:v>0.33209419335144968</c:v>
                </c:pt>
                <c:pt idx="46">
                  <c:v>0.31278950670007549</c:v>
                </c:pt>
                <c:pt idx="47">
                  <c:v>0.32723689850193921</c:v>
                </c:pt>
                <c:pt idx="48">
                  <c:v>0.33680413728382724</c:v>
                </c:pt>
                <c:pt idx="49">
                  <c:v>0.35708348561245318</c:v>
                </c:pt>
              </c:numCache>
            </c:numRef>
          </c:val>
          <c:smooth val="0"/>
          <c:extLst>
            <c:ext xmlns:c16="http://schemas.microsoft.com/office/drawing/2014/chart" uri="{C3380CC4-5D6E-409C-BE32-E72D297353CC}">
              <c16:uniqueId val="{00000003-3B06-4278-878B-198085A62D08}"/>
            </c:ext>
          </c:extLst>
        </c:ser>
        <c:ser>
          <c:idx val="15"/>
          <c:order val="4"/>
          <c:tx>
            <c:strRef>
              <c:f>'Table 2. Foreign'!$A$97</c:f>
              <c:strCache>
                <c:ptCount val="1"/>
                <c:pt idx="0">
                  <c:v>Philippines</c:v>
                </c:pt>
              </c:strCache>
            </c:strRef>
          </c:tx>
          <c:spPr>
            <a:ln w="38100">
              <a:solidFill>
                <a:schemeClr val="tx1"/>
              </a:solidFill>
              <a:prstDash val="solid"/>
            </a:ln>
            <a:effectLst/>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Foreign'!$B$97:$BZ$97</c:f>
              <c:numCache>
                <c:formatCode>0%</c:formatCode>
                <c:ptCount val="77"/>
                <c:pt idx="0">
                  <c:v>0.26937610272271223</c:v>
                </c:pt>
                <c:pt idx="1">
                  <c:v>0.25292141733569579</c:v>
                </c:pt>
                <c:pt idx="2">
                  <c:v>0.25912610131091268</c:v>
                </c:pt>
                <c:pt idx="3">
                  <c:v>0.23620568837161629</c:v>
                </c:pt>
                <c:pt idx="4">
                  <c:v>0.26382606308272039</c:v>
                </c:pt>
                <c:pt idx="5">
                  <c:v>0.28171039250667235</c:v>
                </c:pt>
                <c:pt idx="6">
                  <c:v>0.27621731471831962</c:v>
                </c:pt>
                <c:pt idx="7">
                  <c:v>0.24936360943824662</c:v>
                </c:pt>
                <c:pt idx="8">
                  <c:v>0.27042294713518444</c:v>
                </c:pt>
                <c:pt idx="9">
                  <c:v>0.27806546188561004</c:v>
                </c:pt>
                <c:pt idx="10">
                  <c:v>0.28507401125510295</c:v>
                </c:pt>
                <c:pt idx="11">
                  <c:v>0.26269095403415516</c:v>
                </c:pt>
                <c:pt idx="12">
                  <c:v>0.27244379641357463</c:v>
                </c:pt>
                <c:pt idx="13">
                  <c:v>0.25058323137462385</c:v>
                </c:pt>
                <c:pt idx="14">
                  <c:v>0.24006831421028293</c:v>
                </c:pt>
                <c:pt idx="15">
                  <c:v>0.2341039083937374</c:v>
                </c:pt>
                <c:pt idx="16">
                  <c:v>0.24073392200287361</c:v>
                </c:pt>
                <c:pt idx="17">
                  <c:v>0.23856888107538021</c:v>
                </c:pt>
                <c:pt idx="18">
                  <c:v>0.23663796648442595</c:v>
                </c:pt>
                <c:pt idx="19">
                  <c:v>0.23286062810277761</c:v>
                </c:pt>
                <c:pt idx="20">
                  <c:v>0.24377011173400945</c:v>
                </c:pt>
                <c:pt idx="21">
                  <c:v>0.24635850084350841</c:v>
                </c:pt>
                <c:pt idx="22">
                  <c:v>0.25644143594346652</c:v>
                </c:pt>
                <c:pt idx="23">
                  <c:v>0.26556468624335111</c:v>
                </c:pt>
                <c:pt idx="24">
                  <c:v>0.27841315692541069</c:v>
                </c:pt>
                <c:pt idx="25">
                  <c:v>0.27895252000941451</c:v>
                </c:pt>
                <c:pt idx="26">
                  <c:v>0.27960519452088534</c:v>
                </c:pt>
                <c:pt idx="27">
                  <c:v>0.31048476352099169</c:v>
                </c:pt>
                <c:pt idx="28">
                  <c:v>0.32359927297693875</c:v>
                </c:pt>
                <c:pt idx="29">
                  <c:v>0.33239620655811369</c:v>
                </c:pt>
                <c:pt idx="30">
                  <c:v>0.34694442031536454</c:v>
                </c:pt>
                <c:pt idx="31">
                  <c:v>0.32751341939451123</c:v>
                </c:pt>
                <c:pt idx="32">
                  <c:v>0.32714564372384658</c:v>
                </c:pt>
                <c:pt idx="33">
                  <c:v>0.31203003374509292</c:v>
                </c:pt>
                <c:pt idx="34">
                  <c:v>0.30020825008590241</c:v>
                </c:pt>
                <c:pt idx="35">
                  <c:v>0.29740466101694912</c:v>
                </c:pt>
                <c:pt idx="36">
                  <c:v>0.30477789128216637</c:v>
                </c:pt>
                <c:pt idx="37">
                  <c:v>0.30761980512230547</c:v>
                </c:pt>
                <c:pt idx="38">
                  <c:v>0.30455605001059549</c:v>
                </c:pt>
                <c:pt idx="39">
                  <c:v>0.29644898438741873</c:v>
                </c:pt>
                <c:pt idx="40">
                  <c:v>0.27803749654062199</c:v>
                </c:pt>
                <c:pt idx="41">
                  <c:v>0.27011864147350356</c:v>
                </c:pt>
                <c:pt idx="42">
                  <c:v>0.28010724909249241</c:v>
                </c:pt>
                <c:pt idx="43">
                  <c:v>0.27446296232517509</c:v>
                </c:pt>
                <c:pt idx="44">
                  <c:v>0.27336279234746169</c:v>
                </c:pt>
                <c:pt idx="45">
                  <c:v>0.26360065275492628</c:v>
                </c:pt>
                <c:pt idx="46">
                  <c:v>0.26144513668445246</c:v>
                </c:pt>
                <c:pt idx="47">
                  <c:v>0.26548305664855032</c:v>
                </c:pt>
                <c:pt idx="48">
                  <c:v>0.25417720998697552</c:v>
                </c:pt>
                <c:pt idx="49">
                  <c:v>0.25771397711536537</c:v>
                </c:pt>
              </c:numCache>
            </c:numRef>
          </c:val>
          <c:smooth val="0"/>
          <c:extLst>
            <c:ext xmlns:c16="http://schemas.microsoft.com/office/drawing/2014/chart" uri="{C3380CC4-5D6E-409C-BE32-E72D297353CC}">
              <c16:uniqueId val="{00000004-3B06-4278-878B-198085A62D08}"/>
            </c:ext>
          </c:extLst>
        </c:ser>
        <c:ser>
          <c:idx val="20"/>
          <c:order val="5"/>
          <c:tx>
            <c:strRef>
              <c:f>'Table 2. Foreign'!$A$102</c:f>
              <c:strCache>
                <c:ptCount val="1"/>
                <c:pt idx="0">
                  <c:v>Thailand</c:v>
                </c:pt>
              </c:strCache>
            </c:strRef>
          </c:tx>
          <c:spPr>
            <a:ln w="38100">
              <a:solidFill>
                <a:srgbClr val="96BA79"/>
              </a:solidFill>
              <a:prstDash val="solid"/>
            </a:ln>
            <a:effectLst/>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Foreign'!$B$102:$BZ$102</c:f>
              <c:numCache>
                <c:formatCode>0%</c:formatCode>
                <c:ptCount val="77"/>
                <c:pt idx="0">
                  <c:v>3.2830581000596049E-2</c:v>
                </c:pt>
                <c:pt idx="1">
                  <c:v>5.2117741946137081E-2</c:v>
                </c:pt>
                <c:pt idx="2">
                  <c:v>3.7355666775951805E-2</c:v>
                </c:pt>
                <c:pt idx="3">
                  <c:v>3.7512634131692056E-2</c:v>
                </c:pt>
                <c:pt idx="4">
                  <c:v>3.6563857811900587E-2</c:v>
                </c:pt>
                <c:pt idx="5">
                  <c:v>5.0365753911695441E-2</c:v>
                </c:pt>
                <c:pt idx="6">
                  <c:v>3.3983802359952894E-2</c:v>
                </c:pt>
                <c:pt idx="7">
                  <c:v>4.1272425257041848E-2</c:v>
                </c:pt>
                <c:pt idx="8">
                  <c:v>4.0871754295992352E-2</c:v>
                </c:pt>
                <c:pt idx="9">
                  <c:v>5.1818220573815917E-2</c:v>
                </c:pt>
                <c:pt idx="10">
                  <c:v>3.7323784567800854E-2</c:v>
                </c:pt>
                <c:pt idx="11">
                  <c:v>3.4897774392495036E-2</c:v>
                </c:pt>
                <c:pt idx="12">
                  <c:v>2.085911019117876E-2</c:v>
                </c:pt>
                <c:pt idx="13">
                  <c:v>9.6107222009488569E-3</c:v>
                </c:pt>
                <c:pt idx="14">
                  <c:v>7.5441260705400763E-3</c:v>
                </c:pt>
                <c:pt idx="15">
                  <c:v>1.1325297933858841E-2</c:v>
                </c:pt>
                <c:pt idx="16">
                  <c:v>2.0321036869156987E-2</c:v>
                </c:pt>
                <c:pt idx="17">
                  <c:v>2.7841203570042529E-2</c:v>
                </c:pt>
                <c:pt idx="18">
                  <c:v>3.2799748979236751E-2</c:v>
                </c:pt>
                <c:pt idx="19">
                  <c:v>3.1049962865472219E-2</c:v>
                </c:pt>
                <c:pt idx="20">
                  <c:v>2.5960755389603404E-2</c:v>
                </c:pt>
                <c:pt idx="21">
                  <c:v>2.5977234188595214E-2</c:v>
                </c:pt>
                <c:pt idx="22">
                  <c:v>3.4927661300073166E-2</c:v>
                </c:pt>
                <c:pt idx="23">
                  <c:v>3.825240438052336E-2</c:v>
                </c:pt>
                <c:pt idx="24">
                  <c:v>4.5803680848612666E-2</c:v>
                </c:pt>
                <c:pt idx="25">
                  <c:v>4.9234599842816508E-2</c:v>
                </c:pt>
                <c:pt idx="26">
                  <c:v>6.9649992875863168E-2</c:v>
                </c:pt>
                <c:pt idx="27">
                  <c:v>7.4195567826382078E-2</c:v>
                </c:pt>
                <c:pt idx="28">
                  <c:v>8.5721651732861434E-2</c:v>
                </c:pt>
                <c:pt idx="29">
                  <c:v>8.9470913285593826E-2</c:v>
                </c:pt>
                <c:pt idx="30">
                  <c:v>0.10224563964571688</c:v>
                </c:pt>
                <c:pt idx="31">
                  <c:v>0.11530650506580815</c:v>
                </c:pt>
                <c:pt idx="32">
                  <c:v>0.12173608512310072</c:v>
                </c:pt>
                <c:pt idx="33">
                  <c:v>0.13169156674168161</c:v>
                </c:pt>
                <c:pt idx="34">
                  <c:v>0.15036478883707166</c:v>
                </c:pt>
                <c:pt idx="35">
                  <c:v>0.16370992687788638</c:v>
                </c:pt>
                <c:pt idx="36">
                  <c:v>0.17631690446018475</c:v>
                </c:pt>
                <c:pt idx="37">
                  <c:v>0.17898770986604554</c:v>
                </c:pt>
                <c:pt idx="38">
                  <c:v>0.17033817510328755</c:v>
                </c:pt>
                <c:pt idx="39">
                  <c:v>0.17408059321947103</c:v>
                </c:pt>
                <c:pt idx="40">
                  <c:v>0.16166977378737135</c:v>
                </c:pt>
                <c:pt idx="41">
                  <c:v>0.15868132470761606</c:v>
                </c:pt>
                <c:pt idx="42">
                  <c:v>0.17631353448669904</c:v>
                </c:pt>
                <c:pt idx="43">
                  <c:v>0.18297903235344573</c:v>
                </c:pt>
                <c:pt idx="44">
                  <c:v>0.17345915528984743</c:v>
                </c:pt>
                <c:pt idx="45">
                  <c:v>0.16474008811550703</c:v>
                </c:pt>
                <c:pt idx="46">
                  <c:v>0.15347957686911112</c:v>
                </c:pt>
                <c:pt idx="47">
                  <c:v>0.14228414847054985</c:v>
                </c:pt>
                <c:pt idx="48">
                  <c:v>0.13662983813736673</c:v>
                </c:pt>
                <c:pt idx="49">
                  <c:v>0.14479624629655008</c:v>
                </c:pt>
              </c:numCache>
            </c:numRef>
          </c:val>
          <c:smooth val="0"/>
          <c:extLst>
            <c:ext xmlns:c16="http://schemas.microsoft.com/office/drawing/2014/chart" uri="{C3380CC4-5D6E-409C-BE32-E72D297353CC}">
              <c16:uniqueId val="{00000005-3B06-4278-878B-198085A62D08}"/>
            </c:ext>
          </c:extLst>
        </c:ser>
        <c:dLbls>
          <c:showLegendKey val="0"/>
          <c:showVal val="0"/>
          <c:showCatName val="0"/>
          <c:showSerName val="0"/>
          <c:showPercent val="0"/>
          <c:showBubbleSize val="0"/>
        </c:dLbls>
        <c:smooth val="0"/>
        <c:axId val="1185077888"/>
        <c:axId val="1187340672"/>
      </c:lineChart>
      <c:dateAx>
        <c:axId val="1185077888"/>
        <c:scaling>
          <c:orientation val="minMax"/>
        </c:scaling>
        <c:delete val="0"/>
        <c:axPos val="b"/>
        <c:numFmt formatCode="yyyy"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187340672"/>
        <c:crosses val="autoZero"/>
        <c:auto val="1"/>
        <c:lblOffset val="100"/>
        <c:baseTimeUnit val="months"/>
        <c:majorUnit val="12"/>
        <c:majorTimeUnit val="months"/>
        <c:minorUnit val="2"/>
        <c:minorTimeUnit val="months"/>
      </c:dateAx>
      <c:valAx>
        <c:axId val="1187340672"/>
        <c:scaling>
          <c:orientation val="minMax"/>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185077888"/>
        <c:crosses val="autoZero"/>
        <c:crossBetween val="midCat"/>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344" l="0.70000000000000062" r="0.70000000000000062" t="0.75000000000000344" header="0.30000000000000032" footer="0.30000000000000032"/>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2"/>
          <c:order val="0"/>
          <c:tx>
            <c:strRef>
              <c:f>'Table 2. Foreign'!$A$84</c:f>
              <c:strCache>
                <c:ptCount val="1"/>
                <c:pt idx="0">
                  <c:v>Bulgaria</c:v>
                </c:pt>
              </c:strCache>
            </c:strRef>
          </c:tx>
          <c:spPr>
            <a:ln w="38100">
              <a:solidFill>
                <a:srgbClr val="0072CE"/>
              </a:solidFill>
              <a:prstDash val="solid"/>
            </a:ln>
            <a:effectLst/>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Foreign'!$B$84:$BZ$84</c:f>
              <c:numCache>
                <c:formatCode>0%</c:formatCode>
                <c:ptCount val="77"/>
                <c:pt idx="0">
                  <c:v>0.69847587612853124</c:v>
                </c:pt>
                <c:pt idx="1">
                  <c:v>0.70879491378479909</c:v>
                </c:pt>
                <c:pt idx="2">
                  <c:v>0.65898164335664333</c:v>
                </c:pt>
                <c:pt idx="3">
                  <c:v>0.63080049678220618</c:v>
                </c:pt>
                <c:pt idx="4">
                  <c:v>0.57898873460833111</c:v>
                </c:pt>
                <c:pt idx="5">
                  <c:v>0.56470438974879467</c:v>
                </c:pt>
                <c:pt idx="6">
                  <c:v>0.49065286166235261</c:v>
                </c:pt>
                <c:pt idx="7">
                  <c:v>0.46936744847192607</c:v>
                </c:pt>
                <c:pt idx="8">
                  <c:v>0.46756909193457419</c:v>
                </c:pt>
                <c:pt idx="9">
                  <c:v>0.44819277108433736</c:v>
                </c:pt>
                <c:pt idx="10">
                  <c:v>0.45259417199715707</c:v>
                </c:pt>
                <c:pt idx="11">
                  <c:v>0.45340268747290852</c:v>
                </c:pt>
                <c:pt idx="12">
                  <c:v>0.43024527417591002</c:v>
                </c:pt>
                <c:pt idx="13">
                  <c:v>0.40764824276203748</c:v>
                </c:pt>
                <c:pt idx="14">
                  <c:v>0.38648098889062749</c:v>
                </c:pt>
                <c:pt idx="15">
                  <c:v>0.3810414717804802</c:v>
                </c:pt>
                <c:pt idx="16">
                  <c:v>0.37980456026058629</c:v>
                </c:pt>
                <c:pt idx="17">
                  <c:v>0.3627118644067796</c:v>
                </c:pt>
                <c:pt idx="18">
                  <c:v>0.35388054934525714</c:v>
                </c:pt>
                <c:pt idx="19">
                  <c:v>0.31101116108612359</c:v>
                </c:pt>
                <c:pt idx="20">
                  <c:v>0.32206008583690982</c:v>
                </c:pt>
                <c:pt idx="21">
                  <c:v>0.31704326502014368</c:v>
                </c:pt>
                <c:pt idx="22">
                  <c:v>0.32867256637168141</c:v>
                </c:pt>
                <c:pt idx="23">
                  <c:v>0.34236999147485081</c:v>
                </c:pt>
                <c:pt idx="24">
                  <c:v>0.34542667347981604</c:v>
                </c:pt>
                <c:pt idx="25">
                  <c:v>0.32942536327608984</c:v>
                </c:pt>
                <c:pt idx="26">
                  <c:v>0.28642384105960267</c:v>
                </c:pt>
                <c:pt idx="27">
                  <c:v>0.28848962898042652</c:v>
                </c:pt>
                <c:pt idx="28">
                  <c:v>0.26040878122634364</c:v>
                </c:pt>
                <c:pt idx="29">
                  <c:v>0.25534739637114623</c:v>
                </c:pt>
                <c:pt idx="30">
                  <c:v>0.2308669867269133</c:v>
                </c:pt>
                <c:pt idx="31">
                  <c:v>0.21009199134199133</c:v>
                </c:pt>
                <c:pt idx="32">
                  <c:v>0.18310598111227702</c:v>
                </c:pt>
                <c:pt idx="33">
                  <c:v>0.1756373937677054</c:v>
                </c:pt>
                <c:pt idx="34">
                  <c:v>0.27786548784338494</c:v>
                </c:pt>
                <c:pt idx="35">
                  <c:v>0.29219256115268627</c:v>
                </c:pt>
                <c:pt idx="36">
                  <c:v>0.23541176470588235</c:v>
                </c:pt>
                <c:pt idx="37">
                  <c:v>0.22394627142195461</c:v>
                </c:pt>
                <c:pt idx="38">
                  <c:v>0.23058103975535166</c:v>
                </c:pt>
                <c:pt idx="39">
                  <c:v>0.22394416183603455</c:v>
                </c:pt>
                <c:pt idx="40">
                  <c:v>0.21109432333261385</c:v>
                </c:pt>
                <c:pt idx="41">
                  <c:v>0.18621026894865525</c:v>
                </c:pt>
                <c:pt idx="42">
                  <c:v>0.34948227647192198</c:v>
                </c:pt>
                <c:pt idx="43">
                  <c:v>0.3656102003642987</c:v>
                </c:pt>
                <c:pt idx="44">
                  <c:v>0.40968607900071219</c:v>
                </c:pt>
                <c:pt idx="45">
                  <c:v>0.37077182853096574</c:v>
                </c:pt>
                <c:pt idx="46">
                  <c:v>0.35826408125577103</c:v>
                </c:pt>
                <c:pt idx="47">
                  <c:v>0.34530531462832531</c:v>
                </c:pt>
                <c:pt idx="48">
                  <c:v>0.39431361286616884</c:v>
                </c:pt>
                <c:pt idx="49">
                  <c:v>0.38605847062184556</c:v>
                </c:pt>
              </c:numCache>
            </c:numRef>
          </c:val>
          <c:smooth val="0"/>
          <c:extLst>
            <c:ext xmlns:c16="http://schemas.microsoft.com/office/drawing/2014/chart" uri="{C3380CC4-5D6E-409C-BE32-E72D297353CC}">
              <c16:uniqueId val="{00000000-9EB7-49D0-82DB-B07BED43DC9A}"/>
            </c:ext>
          </c:extLst>
        </c:ser>
        <c:ser>
          <c:idx val="7"/>
          <c:order val="1"/>
          <c:tx>
            <c:strRef>
              <c:f>'Table 2. Foreign'!$A$89</c:f>
              <c:strCache>
                <c:ptCount val="1"/>
                <c:pt idx="0">
                  <c:v>Hungary</c:v>
                </c:pt>
              </c:strCache>
            </c:strRef>
          </c:tx>
          <c:spPr>
            <a:ln w="38100">
              <a:solidFill>
                <a:srgbClr val="3A7728"/>
              </a:solidFill>
              <a:prstDash val="solid"/>
            </a:ln>
            <a:effectLst/>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Foreign'!$B$89:$BZ$89</c:f>
              <c:numCache>
                <c:formatCode>0%</c:formatCode>
                <c:ptCount val="77"/>
                <c:pt idx="0">
                  <c:v>0.41772766705033126</c:v>
                </c:pt>
                <c:pt idx="1">
                  <c:v>0.40293239065546543</c:v>
                </c:pt>
                <c:pt idx="2">
                  <c:v>0.42106019047807347</c:v>
                </c:pt>
                <c:pt idx="3">
                  <c:v>0.43710298752306009</c:v>
                </c:pt>
                <c:pt idx="4">
                  <c:v>0.46407203881589804</c:v>
                </c:pt>
                <c:pt idx="5">
                  <c:v>0.46560254285857972</c:v>
                </c:pt>
                <c:pt idx="6">
                  <c:v>0.47844650736257871</c:v>
                </c:pt>
                <c:pt idx="7">
                  <c:v>0.46924627229475258</c:v>
                </c:pt>
                <c:pt idx="8">
                  <c:v>0.49192357546939147</c:v>
                </c:pt>
                <c:pt idx="9">
                  <c:v>0.47896618594643947</c:v>
                </c:pt>
                <c:pt idx="10">
                  <c:v>0.47097202167908631</c:v>
                </c:pt>
                <c:pt idx="11">
                  <c:v>0.47713321506047801</c:v>
                </c:pt>
                <c:pt idx="12">
                  <c:v>0.47689028475688477</c:v>
                </c:pt>
                <c:pt idx="13">
                  <c:v>0.47169546707492488</c:v>
                </c:pt>
                <c:pt idx="14">
                  <c:v>0.47677807927296045</c:v>
                </c:pt>
                <c:pt idx="15">
                  <c:v>0.4731642730564124</c:v>
                </c:pt>
                <c:pt idx="16">
                  <c:v>0.45725098663466235</c:v>
                </c:pt>
                <c:pt idx="17">
                  <c:v>0.449349662098738</c:v>
                </c:pt>
                <c:pt idx="18">
                  <c:v>0.46310611964652404</c:v>
                </c:pt>
                <c:pt idx="19">
                  <c:v>0.42504024230830223</c:v>
                </c:pt>
                <c:pt idx="20">
                  <c:v>0.45788019789615492</c:v>
                </c:pt>
                <c:pt idx="21">
                  <c:v>0.42842288686958091</c:v>
                </c:pt>
                <c:pt idx="22">
                  <c:v>0.4375429158883043</c:v>
                </c:pt>
                <c:pt idx="23">
                  <c:v>0.42871259964016156</c:v>
                </c:pt>
                <c:pt idx="24">
                  <c:v>0.44647507368060974</c:v>
                </c:pt>
                <c:pt idx="25">
                  <c:v>0.44494175117089307</c:v>
                </c:pt>
                <c:pt idx="26">
                  <c:v>0.42975525817634502</c:v>
                </c:pt>
                <c:pt idx="27">
                  <c:v>0.43975406225284214</c:v>
                </c:pt>
                <c:pt idx="28">
                  <c:v>0.45702595556204179</c:v>
                </c:pt>
                <c:pt idx="29">
                  <c:v>0.53126781255974653</c:v>
                </c:pt>
                <c:pt idx="30">
                  <c:v>0.56029514817844439</c:v>
                </c:pt>
                <c:pt idx="31">
                  <c:v>0.5440985227428764</c:v>
                </c:pt>
                <c:pt idx="32">
                  <c:v>0.53793923427226409</c:v>
                </c:pt>
                <c:pt idx="33">
                  <c:v>0.5392286511808998</c:v>
                </c:pt>
                <c:pt idx="34">
                  <c:v>0.5481052490646392</c:v>
                </c:pt>
                <c:pt idx="35">
                  <c:v>0.55202305297100496</c:v>
                </c:pt>
                <c:pt idx="36">
                  <c:v>0.54073711175991579</c:v>
                </c:pt>
                <c:pt idx="37">
                  <c:v>0.53443955709945901</c:v>
                </c:pt>
                <c:pt idx="38">
                  <c:v>0.5087735396293448</c:v>
                </c:pt>
                <c:pt idx="39">
                  <c:v>0.53541536619435559</c:v>
                </c:pt>
                <c:pt idx="40">
                  <c:v>0.513861954188645</c:v>
                </c:pt>
                <c:pt idx="41">
                  <c:v>0.51172918555023739</c:v>
                </c:pt>
                <c:pt idx="42">
                  <c:v>0.50211038314252565</c:v>
                </c:pt>
                <c:pt idx="43">
                  <c:v>0.51690839763134766</c:v>
                </c:pt>
                <c:pt idx="44">
                  <c:v>0.50439879419665523</c:v>
                </c:pt>
                <c:pt idx="45">
                  <c:v>0.47682730295255082</c:v>
                </c:pt>
                <c:pt idx="46">
                  <c:v>0.44682598463464751</c:v>
                </c:pt>
                <c:pt idx="47">
                  <c:v>0.43930026674946054</c:v>
                </c:pt>
                <c:pt idx="48">
                  <c:v>0.40140669327516743</c:v>
                </c:pt>
                <c:pt idx="49">
                  <c:v>0.39516754441475199</c:v>
                </c:pt>
              </c:numCache>
            </c:numRef>
          </c:val>
          <c:smooth val="0"/>
          <c:extLst>
            <c:ext xmlns:c16="http://schemas.microsoft.com/office/drawing/2014/chart" uri="{C3380CC4-5D6E-409C-BE32-E72D297353CC}">
              <c16:uniqueId val="{00000001-9EB7-49D0-82DB-B07BED43DC9A}"/>
            </c:ext>
          </c:extLst>
        </c:ser>
        <c:ser>
          <c:idx val="10"/>
          <c:order val="2"/>
          <c:tx>
            <c:strRef>
              <c:f>'Table 2. Foreign'!$A$92</c:f>
              <c:strCache>
                <c:ptCount val="1"/>
                <c:pt idx="0">
                  <c:v>Latvia</c:v>
                </c:pt>
              </c:strCache>
            </c:strRef>
          </c:tx>
          <c:spPr>
            <a:ln w="38100">
              <a:solidFill>
                <a:srgbClr val="A6192E"/>
              </a:solidFill>
              <a:prstDash val="solid"/>
            </a:ln>
            <a:effectLst/>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Foreign'!$B$92:$BZ$92</c:f>
              <c:numCache>
                <c:formatCode>0%</c:formatCode>
                <c:ptCount val="77"/>
                <c:pt idx="0">
                  <c:v>0.32362459546925565</c:v>
                </c:pt>
                <c:pt idx="1">
                  <c:v>0.38078291814946613</c:v>
                </c:pt>
                <c:pt idx="2">
                  <c:v>0.35972461273666095</c:v>
                </c:pt>
                <c:pt idx="3">
                  <c:v>0.34991708126036486</c:v>
                </c:pt>
                <c:pt idx="4">
                  <c:v>0.36694915254237293</c:v>
                </c:pt>
                <c:pt idx="5">
                  <c:v>0.35689948892674617</c:v>
                </c:pt>
                <c:pt idx="6">
                  <c:v>0.3652694610778443</c:v>
                </c:pt>
                <c:pt idx="7">
                  <c:v>0.34941763727121466</c:v>
                </c:pt>
                <c:pt idx="8">
                  <c:v>0.3663535439795047</c:v>
                </c:pt>
                <c:pt idx="9">
                  <c:v>0.37033824804856891</c:v>
                </c:pt>
                <c:pt idx="10">
                  <c:v>0.37869292748433303</c:v>
                </c:pt>
                <c:pt idx="11">
                  <c:v>0.36204013377926425</c:v>
                </c:pt>
                <c:pt idx="12">
                  <c:v>0.34721131186174392</c:v>
                </c:pt>
                <c:pt idx="13">
                  <c:v>0.37883959044368604</c:v>
                </c:pt>
                <c:pt idx="14">
                  <c:v>0.38053866203301479</c:v>
                </c:pt>
                <c:pt idx="15">
                  <c:v>0.38777292576419214</c:v>
                </c:pt>
                <c:pt idx="16">
                  <c:v>0.45175718849840257</c:v>
                </c:pt>
                <c:pt idx="17">
                  <c:v>0.42433414043583534</c:v>
                </c:pt>
                <c:pt idx="18">
                  <c:v>0.44143613890523836</c:v>
                </c:pt>
                <c:pt idx="19">
                  <c:v>0.2240789973414356</c:v>
                </c:pt>
                <c:pt idx="20">
                  <c:v>0.32072368421052627</c:v>
                </c:pt>
                <c:pt idx="21">
                  <c:v>0.30139103554868624</c:v>
                </c:pt>
                <c:pt idx="22">
                  <c:v>0.27684964200477324</c:v>
                </c:pt>
                <c:pt idx="23">
                  <c:v>0.30035514967021815</c:v>
                </c:pt>
                <c:pt idx="24">
                  <c:v>0.27783155856727976</c:v>
                </c:pt>
                <c:pt idx="25">
                  <c:v>0.28229426433915211</c:v>
                </c:pt>
                <c:pt idx="26">
                  <c:v>0.29946236559139788</c:v>
                </c:pt>
                <c:pt idx="27">
                  <c:v>0.29724208375893768</c:v>
                </c:pt>
                <c:pt idx="28">
                  <c:v>0.24836929252383341</c:v>
                </c:pt>
                <c:pt idx="29">
                  <c:v>0.30445752733389403</c:v>
                </c:pt>
                <c:pt idx="30">
                  <c:v>0.28966942148760327</c:v>
                </c:pt>
                <c:pt idx="31">
                  <c:v>0.32469935245143383</c:v>
                </c:pt>
                <c:pt idx="32">
                  <c:v>0.43055074471770005</c:v>
                </c:pt>
                <c:pt idx="33">
                  <c:v>0.42957746478873243</c:v>
                </c:pt>
                <c:pt idx="34">
                  <c:v>0.4310829817158931</c:v>
                </c:pt>
                <c:pt idx="35">
                  <c:v>0.47655028660760812</c:v>
                </c:pt>
                <c:pt idx="36">
                  <c:v>0.48287024548152147</c:v>
                </c:pt>
                <c:pt idx="37">
                  <c:v>0.47200642914545943</c:v>
                </c:pt>
                <c:pt idx="38">
                  <c:v>0.46264674493062963</c:v>
                </c:pt>
                <c:pt idx="39">
                  <c:v>0.45892718320808495</c:v>
                </c:pt>
                <c:pt idx="40">
                  <c:v>0.50175656127299018</c:v>
                </c:pt>
                <c:pt idx="41">
                  <c:v>0.5171102661596958</c:v>
                </c:pt>
                <c:pt idx="42">
                  <c:v>0.47883742052679384</c:v>
                </c:pt>
                <c:pt idx="43">
                  <c:v>0.46824385805277524</c:v>
                </c:pt>
                <c:pt idx="44">
                  <c:v>0.40435878962536026</c:v>
                </c:pt>
                <c:pt idx="45">
                  <c:v>0.37520042757883482</c:v>
                </c:pt>
                <c:pt idx="46">
                  <c:v>0.40046411403944965</c:v>
                </c:pt>
                <c:pt idx="47">
                  <c:v>0.38826815642458101</c:v>
                </c:pt>
                <c:pt idx="48">
                  <c:v>0.40006569223189353</c:v>
                </c:pt>
                <c:pt idx="49">
                  <c:v>0.37195658550894695</c:v>
                </c:pt>
              </c:numCache>
            </c:numRef>
          </c:val>
          <c:smooth val="0"/>
          <c:extLst>
            <c:ext xmlns:c16="http://schemas.microsoft.com/office/drawing/2014/chart" uri="{C3380CC4-5D6E-409C-BE32-E72D297353CC}">
              <c16:uniqueId val="{00000002-9EB7-49D0-82DB-B07BED43DC9A}"/>
            </c:ext>
          </c:extLst>
        </c:ser>
        <c:ser>
          <c:idx val="11"/>
          <c:order val="3"/>
          <c:tx>
            <c:strRef>
              <c:f>'Table 2. Foreign'!$A$93</c:f>
              <c:strCache>
                <c:ptCount val="1"/>
                <c:pt idx="0">
                  <c:v>Lithuania</c:v>
                </c:pt>
              </c:strCache>
            </c:strRef>
          </c:tx>
          <c:spPr>
            <a:ln w="38100">
              <a:solidFill>
                <a:srgbClr val="F1BE48"/>
              </a:solidFill>
              <a:prstDash val="solid"/>
            </a:ln>
            <a:effectLst/>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Foreign'!$B$93:$BZ$93</c:f>
              <c:numCache>
                <c:formatCode>0%</c:formatCode>
                <c:ptCount val="77"/>
                <c:pt idx="0">
                  <c:v>0.73303997066373316</c:v>
                </c:pt>
                <c:pt idx="1">
                  <c:v>0.69555555555555548</c:v>
                </c:pt>
                <c:pt idx="2">
                  <c:v>0.69296296296296289</c:v>
                </c:pt>
                <c:pt idx="3">
                  <c:v>0.68030018761726074</c:v>
                </c:pt>
                <c:pt idx="4">
                  <c:v>0.7138024357239513</c:v>
                </c:pt>
                <c:pt idx="5">
                  <c:v>0.70878746594005448</c:v>
                </c:pt>
                <c:pt idx="6">
                  <c:v>0.71605362667583372</c:v>
                </c:pt>
                <c:pt idx="7">
                  <c:v>0.68038585209003222</c:v>
                </c:pt>
                <c:pt idx="8">
                  <c:v>0.71784971784971785</c:v>
                </c:pt>
                <c:pt idx="9">
                  <c:v>0.6982089552238806</c:v>
                </c:pt>
                <c:pt idx="10">
                  <c:v>0.70172257479601086</c:v>
                </c:pt>
                <c:pt idx="11">
                  <c:v>0.73895689196381054</c:v>
                </c:pt>
                <c:pt idx="12">
                  <c:v>0.71766561514195581</c:v>
                </c:pt>
                <c:pt idx="13">
                  <c:v>0.72179656538969617</c:v>
                </c:pt>
                <c:pt idx="14">
                  <c:v>0.70158901158093179</c:v>
                </c:pt>
                <c:pt idx="15">
                  <c:v>0.74288402728769698</c:v>
                </c:pt>
                <c:pt idx="16">
                  <c:v>0.79101765316718597</c:v>
                </c:pt>
                <c:pt idx="17">
                  <c:v>0.78139298423995929</c:v>
                </c:pt>
                <c:pt idx="18">
                  <c:v>0.77150127226463106</c:v>
                </c:pt>
                <c:pt idx="19">
                  <c:v>0.76058041112454655</c:v>
                </c:pt>
                <c:pt idx="20">
                  <c:v>0.68306244653550041</c:v>
                </c:pt>
                <c:pt idx="21">
                  <c:v>0.68269772684576358</c:v>
                </c:pt>
                <c:pt idx="22">
                  <c:v>0.66527802934251046</c:v>
                </c:pt>
                <c:pt idx="23">
                  <c:v>0.74327978368061076</c:v>
                </c:pt>
                <c:pt idx="24">
                  <c:v>0.77530518819938965</c:v>
                </c:pt>
                <c:pt idx="25">
                  <c:v>0.83331157812296053</c:v>
                </c:pt>
                <c:pt idx="26">
                  <c:v>0.80237489397794737</c:v>
                </c:pt>
                <c:pt idx="27">
                  <c:v>0.80372926504419417</c:v>
                </c:pt>
                <c:pt idx="28">
                  <c:v>0.78684420166154534</c:v>
                </c:pt>
                <c:pt idx="29">
                  <c:v>0.78013698630136985</c:v>
                </c:pt>
                <c:pt idx="30">
                  <c:v>0.79643794953761837</c:v>
                </c:pt>
                <c:pt idx="31">
                  <c:v>0.8227152667723191</c:v>
                </c:pt>
                <c:pt idx="32">
                  <c:v>0.8085926741944367</c:v>
                </c:pt>
                <c:pt idx="33">
                  <c:v>0.86375520480294377</c:v>
                </c:pt>
                <c:pt idx="34">
                  <c:v>0.85101493680582141</c:v>
                </c:pt>
                <c:pt idx="35">
                  <c:v>0.83308171353085492</c:v>
                </c:pt>
                <c:pt idx="36">
                  <c:v>0.82060559893353646</c:v>
                </c:pt>
                <c:pt idx="37">
                  <c:v>0.80976863753213379</c:v>
                </c:pt>
                <c:pt idx="38">
                  <c:v>0.79314976494291467</c:v>
                </c:pt>
                <c:pt idx="39">
                  <c:v>0.76675526865388266</c:v>
                </c:pt>
                <c:pt idx="40">
                  <c:v>0.77122106218792541</c:v>
                </c:pt>
                <c:pt idx="41">
                  <c:v>0.78212758043518693</c:v>
                </c:pt>
                <c:pt idx="42">
                  <c:v>0.82782820248900535</c:v>
                </c:pt>
                <c:pt idx="43">
                  <c:v>0.8589459321166637</c:v>
                </c:pt>
                <c:pt idx="44">
                  <c:v>0.8857832667842882</c:v>
                </c:pt>
                <c:pt idx="45">
                  <c:v>0.87530470654415904</c:v>
                </c:pt>
                <c:pt idx="46">
                  <c:v>0.85265678239248555</c:v>
                </c:pt>
                <c:pt idx="47">
                  <c:v>0.87621707901037504</c:v>
                </c:pt>
                <c:pt idx="48">
                  <c:v>0.9119718309859155</c:v>
                </c:pt>
                <c:pt idx="49">
                  <c:v>0.80763035184400167</c:v>
                </c:pt>
              </c:numCache>
            </c:numRef>
          </c:val>
          <c:smooth val="0"/>
          <c:extLst>
            <c:ext xmlns:c16="http://schemas.microsoft.com/office/drawing/2014/chart" uri="{C3380CC4-5D6E-409C-BE32-E72D297353CC}">
              <c16:uniqueId val="{00000003-9EB7-49D0-82DB-B07BED43DC9A}"/>
            </c:ext>
          </c:extLst>
        </c:ser>
        <c:ser>
          <c:idx val="16"/>
          <c:order val="4"/>
          <c:tx>
            <c:strRef>
              <c:f>'Table 2. Foreign'!$A$98</c:f>
              <c:strCache>
                <c:ptCount val="1"/>
                <c:pt idx="0">
                  <c:v>Poland</c:v>
                </c:pt>
              </c:strCache>
            </c:strRef>
          </c:tx>
          <c:spPr>
            <a:ln w="38100">
              <a:solidFill>
                <a:schemeClr val="tx1"/>
              </a:solidFill>
              <a:prstDash val="solid"/>
            </a:ln>
            <a:effectLst/>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Foreign'!$B$98:$BZ$98</c:f>
              <c:numCache>
                <c:formatCode>0%</c:formatCode>
                <c:ptCount val="77"/>
                <c:pt idx="0">
                  <c:v>0.31959972034003514</c:v>
                </c:pt>
                <c:pt idx="1">
                  <c:v>0.33617646309135402</c:v>
                </c:pt>
                <c:pt idx="2">
                  <c:v>0.33119387026686653</c:v>
                </c:pt>
                <c:pt idx="3">
                  <c:v>0.33535004321521178</c:v>
                </c:pt>
                <c:pt idx="4">
                  <c:v>0.35783439925736515</c:v>
                </c:pt>
                <c:pt idx="5">
                  <c:v>0.39665659563707023</c:v>
                </c:pt>
                <c:pt idx="6">
                  <c:v>0.39483056478405315</c:v>
                </c:pt>
                <c:pt idx="7">
                  <c:v>0.38382404095258371</c:v>
                </c:pt>
                <c:pt idx="8">
                  <c:v>0.39608481527508277</c:v>
                </c:pt>
                <c:pt idx="9">
                  <c:v>0.38012538242108379</c:v>
                </c:pt>
                <c:pt idx="10">
                  <c:v>0.3730593042548872</c:v>
                </c:pt>
                <c:pt idx="11">
                  <c:v>0.36600111220588272</c:v>
                </c:pt>
                <c:pt idx="12">
                  <c:v>0.37800376310366457</c:v>
                </c:pt>
                <c:pt idx="13">
                  <c:v>0.37147701260562782</c:v>
                </c:pt>
                <c:pt idx="14">
                  <c:v>0.35649977575823838</c:v>
                </c:pt>
                <c:pt idx="15">
                  <c:v>0.34588531310655041</c:v>
                </c:pt>
                <c:pt idx="16">
                  <c:v>0.33259653407895395</c:v>
                </c:pt>
                <c:pt idx="17">
                  <c:v>0.32329070313279934</c:v>
                </c:pt>
                <c:pt idx="18">
                  <c:v>0.31955412307481579</c:v>
                </c:pt>
                <c:pt idx="19">
                  <c:v>0.31849342322165508</c:v>
                </c:pt>
                <c:pt idx="20">
                  <c:v>0.32846542611799306</c:v>
                </c:pt>
                <c:pt idx="21">
                  <c:v>0.3327452125424622</c:v>
                </c:pt>
                <c:pt idx="22">
                  <c:v>0.34506121560777797</c:v>
                </c:pt>
                <c:pt idx="23">
                  <c:v>0.35769449360747818</c:v>
                </c:pt>
                <c:pt idx="24">
                  <c:v>0.37566977705668703</c:v>
                </c:pt>
                <c:pt idx="25">
                  <c:v>0.39658068040848793</c:v>
                </c:pt>
                <c:pt idx="26">
                  <c:v>0.41531344982502022</c:v>
                </c:pt>
                <c:pt idx="27">
                  <c:v>0.42067043125393205</c:v>
                </c:pt>
                <c:pt idx="28">
                  <c:v>0.42263830690075854</c:v>
                </c:pt>
                <c:pt idx="29">
                  <c:v>0.44830232500894129</c:v>
                </c:pt>
                <c:pt idx="30">
                  <c:v>0.48056612746344612</c:v>
                </c:pt>
                <c:pt idx="31">
                  <c:v>0.48159863255046659</c:v>
                </c:pt>
                <c:pt idx="32">
                  <c:v>0.47823152069095642</c:v>
                </c:pt>
                <c:pt idx="33">
                  <c:v>0.49769825284811459</c:v>
                </c:pt>
                <c:pt idx="34">
                  <c:v>0.5129408777746961</c:v>
                </c:pt>
                <c:pt idx="35">
                  <c:v>0.52788330669637873</c:v>
                </c:pt>
                <c:pt idx="36">
                  <c:v>0.52328389923242524</c:v>
                </c:pt>
                <c:pt idx="37">
                  <c:v>0.51414559224226353</c:v>
                </c:pt>
                <c:pt idx="38">
                  <c:v>0.50629648741484368</c:v>
                </c:pt>
                <c:pt idx="39">
                  <c:v>0.49522967988485389</c:v>
                </c:pt>
                <c:pt idx="40">
                  <c:v>0.58293395039679463</c:v>
                </c:pt>
                <c:pt idx="41">
                  <c:v>0.59008550969663798</c:v>
                </c:pt>
                <c:pt idx="42">
                  <c:v>0.58453708023620465</c:v>
                </c:pt>
                <c:pt idx="43">
                  <c:v>0.57477790898221648</c:v>
                </c:pt>
                <c:pt idx="44">
                  <c:v>0.57521547051754562</c:v>
                </c:pt>
                <c:pt idx="45">
                  <c:v>0.57107831647908958</c:v>
                </c:pt>
                <c:pt idx="46">
                  <c:v>0.56346282465722897</c:v>
                </c:pt>
                <c:pt idx="47">
                  <c:v>0.57251166543381982</c:v>
                </c:pt>
                <c:pt idx="48">
                  <c:v>0.52234287657001521</c:v>
                </c:pt>
                <c:pt idx="49">
                  <c:v>0.53040569295885809</c:v>
                </c:pt>
              </c:numCache>
            </c:numRef>
          </c:val>
          <c:smooth val="0"/>
          <c:extLst>
            <c:ext xmlns:c16="http://schemas.microsoft.com/office/drawing/2014/chart" uri="{C3380CC4-5D6E-409C-BE32-E72D297353CC}">
              <c16:uniqueId val="{00000004-9EB7-49D0-82DB-B07BED43DC9A}"/>
            </c:ext>
          </c:extLst>
        </c:ser>
        <c:ser>
          <c:idx val="17"/>
          <c:order val="5"/>
          <c:tx>
            <c:strRef>
              <c:f>'Table 2. Foreign'!$A$99</c:f>
              <c:strCache>
                <c:ptCount val="1"/>
                <c:pt idx="0">
                  <c:v>Romania</c:v>
                </c:pt>
              </c:strCache>
            </c:strRef>
          </c:tx>
          <c:spPr>
            <a:ln w="38100">
              <a:solidFill>
                <a:srgbClr val="96BA79"/>
              </a:solidFill>
              <a:prstDash val="solid"/>
            </a:ln>
            <a:effectLst/>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Foreign'!$B$99:$BZ$99</c:f>
              <c:numCache>
                <c:formatCode>0%</c:formatCode>
                <c:ptCount val="77"/>
                <c:pt idx="0">
                  <c:v>0.57588742833979967</c:v>
                </c:pt>
                <c:pt idx="1">
                  <c:v>0.53879567790628224</c:v>
                </c:pt>
                <c:pt idx="2">
                  <c:v>0.5240716696961828</c:v>
                </c:pt>
                <c:pt idx="3">
                  <c:v>0.52848464948284357</c:v>
                </c:pt>
                <c:pt idx="4">
                  <c:v>0.60954770461788843</c:v>
                </c:pt>
                <c:pt idx="5">
                  <c:v>0.68784780639316689</c:v>
                </c:pt>
                <c:pt idx="6">
                  <c:v>0.69941926440157531</c:v>
                </c:pt>
                <c:pt idx="7">
                  <c:v>0.68258446779995763</c:v>
                </c:pt>
                <c:pt idx="8">
                  <c:v>0.67768052516411381</c:v>
                </c:pt>
                <c:pt idx="9">
                  <c:v>0.73938299709553335</c:v>
                </c:pt>
                <c:pt idx="10">
                  <c:v>0.73786715224447785</c:v>
                </c:pt>
                <c:pt idx="11">
                  <c:v>0.73915203709837696</c:v>
                </c:pt>
                <c:pt idx="12">
                  <c:v>0.5534880826435995</c:v>
                </c:pt>
                <c:pt idx="13">
                  <c:v>0.48418657565415252</c:v>
                </c:pt>
                <c:pt idx="14">
                  <c:v>0.51989844119036366</c:v>
                </c:pt>
                <c:pt idx="15">
                  <c:v>0.50863257763803849</c:v>
                </c:pt>
                <c:pt idx="16">
                  <c:v>0.53383239354462375</c:v>
                </c:pt>
                <c:pt idx="17">
                  <c:v>0.50128510678069071</c:v>
                </c:pt>
                <c:pt idx="18">
                  <c:v>0.51554076227087342</c:v>
                </c:pt>
                <c:pt idx="19">
                  <c:v>0.37571277719112989</c:v>
                </c:pt>
                <c:pt idx="20">
                  <c:v>0.26086656706125733</c:v>
                </c:pt>
                <c:pt idx="21">
                  <c:v>0.22523003858711785</c:v>
                </c:pt>
                <c:pt idx="22">
                  <c:v>0.23257593702738652</c:v>
                </c:pt>
                <c:pt idx="23">
                  <c:v>0.23390083880076407</c:v>
                </c:pt>
                <c:pt idx="24">
                  <c:v>0.28603678088199347</c:v>
                </c:pt>
                <c:pt idx="25">
                  <c:v>0.26577580816182267</c:v>
                </c:pt>
                <c:pt idx="26">
                  <c:v>0.2278791946308725</c:v>
                </c:pt>
                <c:pt idx="27">
                  <c:v>0.22244096880430683</c:v>
                </c:pt>
                <c:pt idx="28">
                  <c:v>0.24274494066387661</c:v>
                </c:pt>
                <c:pt idx="29">
                  <c:v>0.30441222326161521</c:v>
                </c:pt>
                <c:pt idx="30">
                  <c:v>0.27873658959152392</c:v>
                </c:pt>
                <c:pt idx="31">
                  <c:v>0.24736179960943369</c:v>
                </c:pt>
                <c:pt idx="32">
                  <c:v>0.27148846960167722</c:v>
                </c:pt>
                <c:pt idx="33">
                  <c:v>0.24675136583442628</c:v>
                </c:pt>
                <c:pt idx="34">
                  <c:v>0.28850475089881872</c:v>
                </c:pt>
                <c:pt idx="35">
                  <c:v>0.31019893713468616</c:v>
                </c:pt>
                <c:pt idx="36">
                  <c:v>0.39565110093504069</c:v>
                </c:pt>
                <c:pt idx="37">
                  <c:v>0.4025801098687864</c:v>
                </c:pt>
                <c:pt idx="38">
                  <c:v>0.42038273998544273</c:v>
                </c:pt>
                <c:pt idx="39">
                  <c:v>0.41228312113145826</c:v>
                </c:pt>
                <c:pt idx="40">
                  <c:v>0.41024509655776847</c:v>
                </c:pt>
                <c:pt idx="41">
                  <c:v>0.42934023132042937</c:v>
                </c:pt>
                <c:pt idx="42">
                  <c:v>0.42488533115194715</c:v>
                </c:pt>
                <c:pt idx="43">
                  <c:v>0.44486408587188786</c:v>
                </c:pt>
                <c:pt idx="44">
                  <c:v>0.42877747215922191</c:v>
                </c:pt>
                <c:pt idx="45">
                  <c:v>0.39998237040873108</c:v>
                </c:pt>
                <c:pt idx="46">
                  <c:v>0.40200541406552126</c:v>
                </c:pt>
                <c:pt idx="47">
                  <c:v>0.42780796108701669</c:v>
                </c:pt>
                <c:pt idx="48">
                  <c:v>0.43118296749454982</c:v>
                </c:pt>
                <c:pt idx="49">
                  <c:v>0.41773806375490774</c:v>
                </c:pt>
              </c:numCache>
            </c:numRef>
          </c:val>
          <c:smooth val="0"/>
          <c:extLst>
            <c:ext xmlns:c16="http://schemas.microsoft.com/office/drawing/2014/chart" uri="{C3380CC4-5D6E-409C-BE32-E72D297353CC}">
              <c16:uniqueId val="{00000005-9EB7-49D0-82DB-B07BED43DC9A}"/>
            </c:ext>
          </c:extLst>
        </c:ser>
        <c:dLbls>
          <c:showLegendKey val="0"/>
          <c:showVal val="0"/>
          <c:showCatName val="0"/>
          <c:showSerName val="0"/>
          <c:showPercent val="0"/>
          <c:showBubbleSize val="0"/>
        </c:dLbls>
        <c:smooth val="0"/>
        <c:axId val="1190177024"/>
        <c:axId val="1192587264"/>
      </c:lineChart>
      <c:dateAx>
        <c:axId val="1190177024"/>
        <c:scaling>
          <c:orientation val="minMax"/>
        </c:scaling>
        <c:delete val="0"/>
        <c:axPos val="b"/>
        <c:numFmt formatCode="yyyy"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192587264"/>
        <c:crosses val="autoZero"/>
        <c:auto val="1"/>
        <c:lblOffset val="100"/>
        <c:baseTimeUnit val="months"/>
        <c:majorUnit val="12"/>
        <c:majorTimeUnit val="months"/>
        <c:minorUnit val="12"/>
        <c:minorTimeUnit val="months"/>
      </c:dateAx>
      <c:valAx>
        <c:axId val="1192587264"/>
        <c:scaling>
          <c:orientation val="minMax"/>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190177024"/>
        <c:crosses val="autoZero"/>
        <c:crossBetween val="midCat"/>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344" l="0.70000000000000062" r="0.70000000000000062" t="0.75000000000000344" header="0.30000000000000032" footer="0.30000000000000032"/>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6"/>
          <c:order val="0"/>
          <c:tx>
            <c:strRef>
              <c:f>'Table 2. Foreign'!$A$88</c:f>
              <c:strCache>
                <c:ptCount val="1"/>
                <c:pt idx="0">
                  <c:v>Egypt</c:v>
                </c:pt>
              </c:strCache>
            </c:strRef>
          </c:tx>
          <c:spPr>
            <a:ln w="38100">
              <a:solidFill>
                <a:srgbClr val="0072CE"/>
              </a:solidFill>
              <a:prstDash val="solid"/>
            </a:ln>
            <a:effectLst/>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Foreign'!$B$88:$BZ$88</c:f>
              <c:numCache>
                <c:formatCode>0%</c:formatCode>
                <c:ptCount val="77"/>
                <c:pt idx="0">
                  <c:v>1.2016222479721899E-2</c:v>
                </c:pt>
                <c:pt idx="1">
                  <c:v>1.0029000849074288E-2</c:v>
                </c:pt>
                <c:pt idx="2">
                  <c:v>9.8254313990864504E-3</c:v>
                </c:pt>
                <c:pt idx="3">
                  <c:v>9.216316923877187E-3</c:v>
                </c:pt>
                <c:pt idx="4">
                  <c:v>8.160547060682909E-3</c:v>
                </c:pt>
                <c:pt idx="5">
                  <c:v>9.6273442421697056E-3</c:v>
                </c:pt>
                <c:pt idx="6">
                  <c:v>3.627828056871607E-2</c:v>
                </c:pt>
                <c:pt idx="7">
                  <c:v>4.4985674639171559E-2</c:v>
                </c:pt>
                <c:pt idx="8">
                  <c:v>5.2005359178259332E-2</c:v>
                </c:pt>
                <c:pt idx="9">
                  <c:v>4.6492836016506389E-2</c:v>
                </c:pt>
                <c:pt idx="10">
                  <c:v>4.307625751285158E-2</c:v>
                </c:pt>
                <c:pt idx="11">
                  <c:v>6.3763929013619478E-2</c:v>
                </c:pt>
                <c:pt idx="12">
                  <c:v>7.8792717910834004E-2</c:v>
                </c:pt>
                <c:pt idx="13">
                  <c:v>8.8457692389523626E-2</c:v>
                </c:pt>
                <c:pt idx="14">
                  <c:v>8.8359493919505053E-2</c:v>
                </c:pt>
                <c:pt idx="15">
                  <c:v>9.8519653882096256E-2</c:v>
                </c:pt>
                <c:pt idx="16">
                  <c:v>9.2082095722203508E-2</c:v>
                </c:pt>
                <c:pt idx="17">
                  <c:v>9.3807074906602395E-2</c:v>
                </c:pt>
                <c:pt idx="18">
                  <c:v>8.6993898516540283E-2</c:v>
                </c:pt>
                <c:pt idx="19">
                  <c:v>5.2601018426933356E-2</c:v>
                </c:pt>
                <c:pt idx="20">
                  <c:v>2.9780366952587102E-2</c:v>
                </c:pt>
                <c:pt idx="21">
                  <c:v>2.5968807002631111E-2</c:v>
                </c:pt>
                <c:pt idx="22">
                  <c:v>3.2142680023804798E-2</c:v>
                </c:pt>
                <c:pt idx="23">
                  <c:v>3.1913042557279912E-2</c:v>
                </c:pt>
                <c:pt idx="24">
                  <c:v>6.9467533478116322E-2</c:v>
                </c:pt>
                <c:pt idx="25">
                  <c:v>7.7591583041077813E-2</c:v>
                </c:pt>
                <c:pt idx="26">
                  <c:v>0.11013887773942362</c:v>
                </c:pt>
                <c:pt idx="27">
                  <c:v>9.8455174526976996E-2</c:v>
                </c:pt>
                <c:pt idx="28">
                  <c:v>5.8708036672673734E-2</c:v>
                </c:pt>
                <c:pt idx="29">
                  <c:v>4.8352745930255001E-2</c:v>
                </c:pt>
                <c:pt idx="30">
                  <c:v>3.6400861060414617E-2</c:v>
                </c:pt>
                <c:pt idx="31">
                  <c:v>2.5444166722961563E-2</c:v>
                </c:pt>
                <c:pt idx="32">
                  <c:v>1.7699268924339595E-2</c:v>
                </c:pt>
                <c:pt idx="33">
                  <c:v>1.7869777504897232E-2</c:v>
                </c:pt>
                <c:pt idx="34">
                  <c:v>1.671909268211242E-2</c:v>
                </c:pt>
                <c:pt idx="35">
                  <c:v>1.6181018236788247E-2</c:v>
                </c:pt>
                <c:pt idx="36">
                  <c:v>1.6886577706947369E-2</c:v>
                </c:pt>
                <c:pt idx="37">
                  <c:v>3.057454148403806E-2</c:v>
                </c:pt>
                <c:pt idx="38">
                  <c:v>3.4565334214873913E-2</c:v>
                </c:pt>
                <c:pt idx="39">
                  <c:v>3.3362443670729054E-2</c:v>
                </c:pt>
                <c:pt idx="40">
                  <c:v>3.1234731574702433E-2</c:v>
                </c:pt>
                <c:pt idx="41">
                  <c:v>3.0790562023379792E-2</c:v>
                </c:pt>
                <c:pt idx="42">
                  <c:v>3.0838420201387801E-2</c:v>
                </c:pt>
                <c:pt idx="43">
                  <c:v>1.6878700168921627E-2</c:v>
                </c:pt>
                <c:pt idx="44">
                  <c:v>1.7099490039274273E-2</c:v>
                </c:pt>
                <c:pt idx="45">
                  <c:v>2.3304931653482363E-2</c:v>
                </c:pt>
                <c:pt idx="46">
                  <c:v>1.6649101183139517E-2</c:v>
                </c:pt>
                <c:pt idx="47">
                  <c:v>1.5845990787588322E-2</c:v>
                </c:pt>
                <c:pt idx="48">
                  <c:v>1.5145901994274581E-2</c:v>
                </c:pt>
                <c:pt idx="49">
                  <c:v>1.5161880901907883E-2</c:v>
                </c:pt>
              </c:numCache>
            </c:numRef>
          </c:val>
          <c:smooth val="0"/>
          <c:extLst>
            <c:ext xmlns:c16="http://schemas.microsoft.com/office/drawing/2014/chart" uri="{C3380CC4-5D6E-409C-BE32-E72D297353CC}">
              <c16:uniqueId val="{00000000-55C2-4478-ACEB-35FB9041B6DC}"/>
            </c:ext>
          </c:extLst>
        </c:ser>
        <c:ser>
          <c:idx val="18"/>
          <c:order val="1"/>
          <c:tx>
            <c:strRef>
              <c:f>'Table 2. Foreign'!$A$100</c:f>
              <c:strCache>
                <c:ptCount val="1"/>
                <c:pt idx="0">
                  <c:v>Russia</c:v>
                </c:pt>
              </c:strCache>
            </c:strRef>
          </c:tx>
          <c:spPr>
            <a:ln w="38100">
              <a:solidFill>
                <a:srgbClr val="3A7728"/>
              </a:solidFill>
              <a:prstDash val="solid"/>
            </a:ln>
            <a:effectLst/>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Foreign'!$B$100:$BZ$100</c:f>
              <c:numCache>
                <c:formatCode>0%</c:formatCode>
                <c:ptCount val="77"/>
                <c:pt idx="0">
                  <c:v>0.50311340163906415</c:v>
                </c:pt>
                <c:pt idx="1">
                  <c:v>0.48817298910743318</c:v>
                </c:pt>
                <c:pt idx="2">
                  <c:v>0.48718004744832766</c:v>
                </c:pt>
                <c:pt idx="3">
                  <c:v>0.4739668954239839</c:v>
                </c:pt>
                <c:pt idx="4">
                  <c:v>0.45497295254013503</c:v>
                </c:pt>
                <c:pt idx="5">
                  <c:v>0.46972037350014595</c:v>
                </c:pt>
                <c:pt idx="6">
                  <c:v>0.44595997933886539</c:v>
                </c:pt>
                <c:pt idx="7">
                  <c:v>0.44410583971696926</c:v>
                </c:pt>
                <c:pt idx="8">
                  <c:v>0.41645310973798216</c:v>
                </c:pt>
                <c:pt idx="9">
                  <c:v>0.37389822952490132</c:v>
                </c:pt>
                <c:pt idx="10">
                  <c:v>0.37372650134093327</c:v>
                </c:pt>
                <c:pt idx="11">
                  <c:v>0.35958277014351719</c:v>
                </c:pt>
                <c:pt idx="12">
                  <c:v>0.33985496947052035</c:v>
                </c:pt>
                <c:pt idx="13">
                  <c:v>0.30863865137302349</c:v>
                </c:pt>
                <c:pt idx="14">
                  <c:v>0.28676280214322336</c:v>
                </c:pt>
                <c:pt idx="15">
                  <c:v>0.2718090649294892</c:v>
                </c:pt>
                <c:pt idx="16">
                  <c:v>0.25378328504674391</c:v>
                </c:pt>
                <c:pt idx="17">
                  <c:v>0.22769246290228487</c:v>
                </c:pt>
                <c:pt idx="18">
                  <c:v>0.22006019882569899</c:v>
                </c:pt>
                <c:pt idx="19">
                  <c:v>0.20568486422688895</c:v>
                </c:pt>
                <c:pt idx="20">
                  <c:v>0.20993600304046858</c:v>
                </c:pt>
                <c:pt idx="21">
                  <c:v>0.22502825557767758</c:v>
                </c:pt>
                <c:pt idx="22">
                  <c:v>0.21387378075580052</c:v>
                </c:pt>
                <c:pt idx="23">
                  <c:v>0.216318058396681</c:v>
                </c:pt>
                <c:pt idx="24">
                  <c:v>0.21498056006951649</c:v>
                </c:pt>
                <c:pt idx="25">
                  <c:v>0.25261951973661184</c:v>
                </c:pt>
                <c:pt idx="26">
                  <c:v>0.22591642447675145</c:v>
                </c:pt>
                <c:pt idx="27">
                  <c:v>0.20814319913727217</c:v>
                </c:pt>
                <c:pt idx="28">
                  <c:v>0.19238112244847763</c:v>
                </c:pt>
                <c:pt idx="29">
                  <c:v>0.18582239098980377</c:v>
                </c:pt>
                <c:pt idx="30">
                  <c:v>0.17903967966000486</c:v>
                </c:pt>
                <c:pt idx="31">
                  <c:v>0.18532499813363651</c:v>
                </c:pt>
                <c:pt idx="32">
                  <c:v>0.18106261972837451</c:v>
                </c:pt>
                <c:pt idx="33">
                  <c:v>0.21901439286658192</c:v>
                </c:pt>
                <c:pt idx="34">
                  <c:v>0.23892547375592088</c:v>
                </c:pt>
                <c:pt idx="35">
                  <c:v>0.26778930696884606</c:v>
                </c:pt>
                <c:pt idx="36">
                  <c:v>0.30178336223831043</c:v>
                </c:pt>
                <c:pt idx="37">
                  <c:v>0.29778597706920124</c:v>
                </c:pt>
                <c:pt idx="38">
                  <c:v>0.31391302364673379</c:v>
                </c:pt>
                <c:pt idx="39">
                  <c:v>0.30375577405861098</c:v>
                </c:pt>
                <c:pt idx="40">
                  <c:v>0.27706298289319403</c:v>
                </c:pt>
                <c:pt idx="41">
                  <c:v>0.28147624486341616</c:v>
                </c:pt>
                <c:pt idx="42">
                  <c:v>0.27420161158410855</c:v>
                </c:pt>
                <c:pt idx="43">
                  <c:v>0.26004088800369307</c:v>
                </c:pt>
                <c:pt idx="44">
                  <c:v>0.21514493615976985</c:v>
                </c:pt>
                <c:pt idx="45">
                  <c:v>0.22888904135374721</c:v>
                </c:pt>
                <c:pt idx="46">
                  <c:v>0.23138510973687401</c:v>
                </c:pt>
                <c:pt idx="47">
                  <c:v>0.23136337055414738</c:v>
                </c:pt>
                <c:pt idx="48">
                  <c:v>0.23002184535429199</c:v>
                </c:pt>
                <c:pt idx="49">
                  <c:v>0.24502740404330089</c:v>
                </c:pt>
              </c:numCache>
            </c:numRef>
          </c:val>
          <c:smooth val="0"/>
          <c:extLst>
            <c:ext xmlns:c16="http://schemas.microsoft.com/office/drawing/2014/chart" uri="{C3380CC4-5D6E-409C-BE32-E72D297353CC}">
              <c16:uniqueId val="{00000001-55C2-4478-ACEB-35FB9041B6DC}"/>
            </c:ext>
          </c:extLst>
        </c:ser>
        <c:ser>
          <c:idx val="19"/>
          <c:order val="2"/>
          <c:tx>
            <c:strRef>
              <c:f>'Table 2. Foreign'!$A$101</c:f>
              <c:strCache>
                <c:ptCount val="1"/>
                <c:pt idx="0">
                  <c:v>South Africa</c:v>
                </c:pt>
              </c:strCache>
            </c:strRef>
          </c:tx>
          <c:spPr>
            <a:ln w="38100">
              <a:solidFill>
                <a:srgbClr val="A6192E"/>
              </a:solidFill>
              <a:prstDash val="solid"/>
            </a:ln>
            <a:effectLst/>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Foreign'!$B$101:$BZ$101</c:f>
              <c:numCache>
                <c:formatCode>0%</c:formatCode>
                <c:ptCount val="77"/>
                <c:pt idx="0">
                  <c:v>0.16057974141806478</c:v>
                </c:pt>
                <c:pt idx="1">
                  <c:v>0.14800647438789452</c:v>
                </c:pt>
                <c:pt idx="2">
                  <c:v>0.17021447027362316</c:v>
                </c:pt>
                <c:pt idx="3">
                  <c:v>0.14394230247381359</c:v>
                </c:pt>
                <c:pt idx="4">
                  <c:v>0.16286450047684495</c:v>
                </c:pt>
                <c:pt idx="5">
                  <c:v>0.17481115720388832</c:v>
                </c:pt>
                <c:pt idx="6">
                  <c:v>0.15634668110565397</c:v>
                </c:pt>
                <c:pt idx="7">
                  <c:v>0.15568605146092218</c:v>
                </c:pt>
                <c:pt idx="8">
                  <c:v>0.14987696869493669</c:v>
                </c:pt>
                <c:pt idx="9">
                  <c:v>0.17165530591462463</c:v>
                </c:pt>
                <c:pt idx="10">
                  <c:v>0.18344042754965478</c:v>
                </c:pt>
                <c:pt idx="11">
                  <c:v>0.17221272547813526</c:v>
                </c:pt>
                <c:pt idx="12">
                  <c:v>0.18572736104911344</c:v>
                </c:pt>
                <c:pt idx="13">
                  <c:v>0.1951665839365225</c:v>
                </c:pt>
                <c:pt idx="14">
                  <c:v>0.18292383921775279</c:v>
                </c:pt>
                <c:pt idx="15">
                  <c:v>0.17871278859491768</c:v>
                </c:pt>
                <c:pt idx="16">
                  <c:v>0.2008792602339074</c:v>
                </c:pt>
                <c:pt idx="17">
                  <c:v>0.19621566675843374</c:v>
                </c:pt>
                <c:pt idx="18">
                  <c:v>0.21865198095310237</c:v>
                </c:pt>
                <c:pt idx="19">
                  <c:v>0.20964207812809837</c:v>
                </c:pt>
                <c:pt idx="20">
                  <c:v>0.20559947930260911</c:v>
                </c:pt>
                <c:pt idx="21">
                  <c:v>0.191267677029862</c:v>
                </c:pt>
                <c:pt idx="22">
                  <c:v>0.1907348554103275</c:v>
                </c:pt>
                <c:pt idx="23">
                  <c:v>0.18886879809290597</c:v>
                </c:pt>
                <c:pt idx="24">
                  <c:v>0.21884068371032578</c:v>
                </c:pt>
                <c:pt idx="25">
                  <c:v>0.23529110028212363</c:v>
                </c:pt>
                <c:pt idx="26">
                  <c:v>0.25354731995171892</c:v>
                </c:pt>
                <c:pt idx="27">
                  <c:v>0.23534899069062015</c:v>
                </c:pt>
                <c:pt idx="28">
                  <c:v>0.24912016139302559</c:v>
                </c:pt>
                <c:pt idx="29">
                  <c:v>0.27767891429610858</c:v>
                </c:pt>
                <c:pt idx="30">
                  <c:v>0.2940926414808625</c:v>
                </c:pt>
                <c:pt idx="31">
                  <c:v>0.29232535985070929</c:v>
                </c:pt>
                <c:pt idx="32">
                  <c:v>0.30315837728661371</c:v>
                </c:pt>
                <c:pt idx="33">
                  <c:v>0.3191816013755196</c:v>
                </c:pt>
                <c:pt idx="34">
                  <c:v>0.3338365913775822</c:v>
                </c:pt>
                <c:pt idx="35">
                  <c:v>0.35135874404753409</c:v>
                </c:pt>
                <c:pt idx="36">
                  <c:v>0.36826776487590807</c:v>
                </c:pt>
                <c:pt idx="37">
                  <c:v>0.34995307013823806</c:v>
                </c:pt>
                <c:pt idx="38">
                  <c:v>0.36858210920238044</c:v>
                </c:pt>
                <c:pt idx="39">
                  <c:v>0.35857034628011342</c:v>
                </c:pt>
                <c:pt idx="40">
                  <c:v>0.35781529991939703</c:v>
                </c:pt>
                <c:pt idx="41">
                  <c:v>0.36671603572362022</c:v>
                </c:pt>
                <c:pt idx="42">
                  <c:v>0.36935116137255597</c:v>
                </c:pt>
                <c:pt idx="43">
                  <c:v>0.35643783208402663</c:v>
                </c:pt>
                <c:pt idx="44">
                  <c:v>0.35760385273331685</c:v>
                </c:pt>
                <c:pt idx="45">
                  <c:v>0.35188418221785189</c:v>
                </c:pt>
                <c:pt idx="46">
                  <c:v>0.34891647563057399</c:v>
                </c:pt>
                <c:pt idx="47">
                  <c:v>0.34620553521488173</c:v>
                </c:pt>
                <c:pt idx="48">
                  <c:v>0.35830635300345892</c:v>
                </c:pt>
                <c:pt idx="49">
                  <c:v>0.38156289722799008</c:v>
                </c:pt>
              </c:numCache>
            </c:numRef>
          </c:val>
          <c:smooth val="0"/>
          <c:extLst>
            <c:ext xmlns:c16="http://schemas.microsoft.com/office/drawing/2014/chart" uri="{C3380CC4-5D6E-409C-BE32-E72D297353CC}">
              <c16:uniqueId val="{00000002-55C2-4478-ACEB-35FB9041B6DC}"/>
            </c:ext>
          </c:extLst>
        </c:ser>
        <c:ser>
          <c:idx val="21"/>
          <c:order val="3"/>
          <c:tx>
            <c:strRef>
              <c:f>'Table 2. Foreign'!$A$103</c:f>
              <c:strCache>
                <c:ptCount val="1"/>
                <c:pt idx="0">
                  <c:v>Turkey</c:v>
                </c:pt>
              </c:strCache>
            </c:strRef>
          </c:tx>
          <c:spPr>
            <a:ln w="38100">
              <a:solidFill>
                <a:srgbClr val="F1BE48"/>
              </a:solidFill>
              <a:prstDash val="solid"/>
            </a:ln>
            <a:effectLst/>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Foreign'!$B$103:$BZ$103</c:f>
              <c:numCache>
                <c:formatCode>0%</c:formatCode>
                <c:ptCount val="77"/>
                <c:pt idx="0">
                  <c:v>0.13298337707786526</c:v>
                </c:pt>
                <c:pt idx="1">
                  <c:v>0.14490639898859117</c:v>
                </c:pt>
                <c:pt idx="2">
                  <c:v>0.15406775159714947</c:v>
                </c:pt>
                <c:pt idx="3">
                  <c:v>0.15285325102522859</c:v>
                </c:pt>
                <c:pt idx="4">
                  <c:v>0.15981773988959516</c:v>
                </c:pt>
                <c:pt idx="5">
                  <c:v>0.16651995825909177</c:v>
                </c:pt>
                <c:pt idx="6">
                  <c:v>0.17637689489684974</c:v>
                </c:pt>
                <c:pt idx="7">
                  <c:v>0.1913910397376212</c:v>
                </c:pt>
                <c:pt idx="8">
                  <c:v>0.19510657765427497</c:v>
                </c:pt>
                <c:pt idx="9">
                  <c:v>0.18535828597556991</c:v>
                </c:pt>
                <c:pt idx="10">
                  <c:v>0.20272173777587757</c:v>
                </c:pt>
                <c:pt idx="11">
                  <c:v>0.22858629536076192</c:v>
                </c:pt>
                <c:pt idx="12">
                  <c:v>0.23161314876498362</c:v>
                </c:pt>
                <c:pt idx="13">
                  <c:v>0.24299572552831672</c:v>
                </c:pt>
                <c:pt idx="14">
                  <c:v>0.22688730218712916</c:v>
                </c:pt>
                <c:pt idx="15">
                  <c:v>0.21580545055212813</c:v>
                </c:pt>
                <c:pt idx="16">
                  <c:v>0.21416288535005332</c:v>
                </c:pt>
                <c:pt idx="17">
                  <c:v>0.20486335903321365</c:v>
                </c:pt>
                <c:pt idx="18">
                  <c:v>0.2110100944739226</c:v>
                </c:pt>
                <c:pt idx="19">
                  <c:v>0.20737400283017399</c:v>
                </c:pt>
                <c:pt idx="20">
                  <c:v>0.18899969692158927</c:v>
                </c:pt>
                <c:pt idx="21">
                  <c:v>0.18560900089080865</c:v>
                </c:pt>
                <c:pt idx="22">
                  <c:v>0.18370237257120314</c:v>
                </c:pt>
                <c:pt idx="23">
                  <c:v>0.17515090704339614</c:v>
                </c:pt>
                <c:pt idx="24">
                  <c:v>0.1795225607025156</c:v>
                </c:pt>
                <c:pt idx="25">
                  <c:v>0.20120452915390369</c:v>
                </c:pt>
                <c:pt idx="26">
                  <c:v>0.2051464136942667</c:v>
                </c:pt>
                <c:pt idx="27">
                  <c:v>0.20966205910510616</c:v>
                </c:pt>
                <c:pt idx="28">
                  <c:v>0.24054939855909124</c:v>
                </c:pt>
                <c:pt idx="29">
                  <c:v>0.26009169182600916</c:v>
                </c:pt>
                <c:pt idx="30">
                  <c:v>0.26156130424211521</c:v>
                </c:pt>
                <c:pt idx="31">
                  <c:v>0.27980154006398333</c:v>
                </c:pt>
                <c:pt idx="32">
                  <c:v>0.28038102658281855</c:v>
                </c:pt>
                <c:pt idx="33">
                  <c:v>0.29133152136421958</c:v>
                </c:pt>
                <c:pt idx="34">
                  <c:v>0.32687134668861023</c:v>
                </c:pt>
                <c:pt idx="35">
                  <c:v>0.34638681951673078</c:v>
                </c:pt>
                <c:pt idx="36">
                  <c:v>0.35249421056753222</c:v>
                </c:pt>
                <c:pt idx="37">
                  <c:v>0.36544450705209686</c:v>
                </c:pt>
                <c:pt idx="38">
                  <c:v>0.35955855573530282</c:v>
                </c:pt>
                <c:pt idx="39">
                  <c:v>0.35528486707311496</c:v>
                </c:pt>
                <c:pt idx="40">
                  <c:v>0.34179438902692438</c:v>
                </c:pt>
                <c:pt idx="41">
                  <c:v>0.36004133527707549</c:v>
                </c:pt>
                <c:pt idx="42">
                  <c:v>0.35605321052536237</c:v>
                </c:pt>
                <c:pt idx="43">
                  <c:v>0.3724600383345375</c:v>
                </c:pt>
                <c:pt idx="44">
                  <c:v>0.37112065722899817</c:v>
                </c:pt>
                <c:pt idx="45">
                  <c:v>0.35716650549269668</c:v>
                </c:pt>
                <c:pt idx="46">
                  <c:v>0.34762881765342762</c:v>
                </c:pt>
                <c:pt idx="47">
                  <c:v>0.32975287702473016</c:v>
                </c:pt>
                <c:pt idx="48">
                  <c:v>0.33250826684839319</c:v>
                </c:pt>
                <c:pt idx="49">
                  <c:v>0.34342761891491591</c:v>
                </c:pt>
              </c:numCache>
            </c:numRef>
          </c:val>
          <c:smooth val="0"/>
          <c:extLst>
            <c:ext xmlns:c16="http://schemas.microsoft.com/office/drawing/2014/chart" uri="{C3380CC4-5D6E-409C-BE32-E72D297353CC}">
              <c16:uniqueId val="{00000003-55C2-4478-ACEB-35FB9041B6DC}"/>
            </c:ext>
          </c:extLst>
        </c:ser>
        <c:ser>
          <c:idx val="22"/>
          <c:order val="4"/>
          <c:tx>
            <c:strRef>
              <c:f>'Table 2. Foreign'!$A$104</c:f>
              <c:strCache>
                <c:ptCount val="1"/>
                <c:pt idx="0">
                  <c:v>Ukraine</c:v>
                </c:pt>
              </c:strCache>
            </c:strRef>
          </c:tx>
          <c:spPr>
            <a:ln w="38100">
              <a:solidFill>
                <a:schemeClr val="tx1"/>
              </a:solidFill>
              <a:prstDash val="solid"/>
            </a:ln>
            <a:effectLst/>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Foreign'!$B$104:$BZ$104</c:f>
              <c:numCache>
                <c:formatCode>0%</c:formatCode>
                <c:ptCount val="77"/>
                <c:pt idx="0">
                  <c:v>0.64862941754481074</c:v>
                </c:pt>
                <c:pt idx="1">
                  <c:v>0.65084138676758796</c:v>
                </c:pt>
                <c:pt idx="2">
                  <c:v>0.67282882554715728</c:v>
                </c:pt>
                <c:pt idx="3">
                  <c:v>0.69521588997432338</c:v>
                </c:pt>
                <c:pt idx="4">
                  <c:v>0.71510233095400288</c:v>
                </c:pt>
                <c:pt idx="5">
                  <c:v>0.77739547172129886</c:v>
                </c:pt>
                <c:pt idx="6">
                  <c:v>0.83335639180962928</c:v>
                </c:pt>
                <c:pt idx="7">
                  <c:v>0.87810048089091364</c:v>
                </c:pt>
                <c:pt idx="8">
                  <c:v>0.84592366006117836</c:v>
                </c:pt>
                <c:pt idx="9">
                  <c:v>0.82820933251349316</c:v>
                </c:pt>
                <c:pt idx="10">
                  <c:v>0.82325275789328078</c:v>
                </c:pt>
                <c:pt idx="11">
                  <c:v>0.86417791898331997</c:v>
                </c:pt>
                <c:pt idx="12">
                  <c:v>0.86530931871574002</c:v>
                </c:pt>
                <c:pt idx="13">
                  <c:v>0.87393540311828266</c:v>
                </c:pt>
                <c:pt idx="14">
                  <c:v>0.83917456545881852</c:v>
                </c:pt>
                <c:pt idx="15">
                  <c:v>0.84123845687195287</c:v>
                </c:pt>
                <c:pt idx="16">
                  <c:v>0.85811170212765975</c:v>
                </c:pt>
                <c:pt idx="17">
                  <c:v>0.84033283254362645</c:v>
                </c:pt>
                <c:pt idx="18">
                  <c:v>0.82431486176506108</c:v>
                </c:pt>
                <c:pt idx="19">
                  <c:v>0.62005984578202322</c:v>
                </c:pt>
                <c:pt idx="20">
                  <c:v>0.59320598794283008</c:v>
                </c:pt>
                <c:pt idx="21">
                  <c:v>0.56088647132566982</c:v>
                </c:pt>
                <c:pt idx="22">
                  <c:v>0.39392127383311693</c:v>
                </c:pt>
                <c:pt idx="23">
                  <c:v>0.34611343749530976</c:v>
                </c:pt>
                <c:pt idx="24">
                  <c:v>0.31614348285556676</c:v>
                </c:pt>
                <c:pt idx="25">
                  <c:v>0.31221129071583431</c:v>
                </c:pt>
                <c:pt idx="26">
                  <c:v>0.36095215820794679</c:v>
                </c:pt>
                <c:pt idx="27">
                  <c:v>0.36563830477511966</c:v>
                </c:pt>
                <c:pt idx="28">
                  <c:v>0.37148526103501117</c:v>
                </c:pt>
                <c:pt idx="29">
                  <c:v>0.37392218364859942</c:v>
                </c:pt>
                <c:pt idx="30">
                  <c:v>0.37904015670910873</c:v>
                </c:pt>
                <c:pt idx="31">
                  <c:v>0.34290961899880401</c:v>
                </c:pt>
                <c:pt idx="32">
                  <c:v>0.32229796697850949</c:v>
                </c:pt>
                <c:pt idx="33">
                  <c:v>0.2877706130631652</c:v>
                </c:pt>
                <c:pt idx="34">
                  <c:v>0.36350138073630017</c:v>
                </c:pt>
                <c:pt idx="35">
                  <c:v>0.38575695730331006</c:v>
                </c:pt>
                <c:pt idx="36">
                  <c:v>0.3702196020187018</c:v>
                </c:pt>
                <c:pt idx="37">
                  <c:v>0.35602624320118736</c:v>
                </c:pt>
                <c:pt idx="38">
                  <c:v>0.34372389745659621</c:v>
                </c:pt>
                <c:pt idx="39">
                  <c:v>0.39027584678313082</c:v>
                </c:pt>
                <c:pt idx="40">
                  <c:v>0.44034765664202319</c:v>
                </c:pt>
                <c:pt idx="41">
                  <c:v>0.44464339411169734</c:v>
                </c:pt>
                <c:pt idx="42">
                  <c:v>0.40371385388152903</c:v>
                </c:pt>
                <c:pt idx="43">
                  <c:v>0.44256963652881093</c:v>
                </c:pt>
                <c:pt idx="44">
                  <c:v>0.49197285429494236</c:v>
                </c:pt>
                <c:pt idx="45">
                  <c:v>0.47788889761458447</c:v>
                </c:pt>
                <c:pt idx="46">
                  <c:v>0.4779802236591279</c:v>
                </c:pt>
                <c:pt idx="47">
                  <c:v>0.48757091818082798</c:v>
                </c:pt>
                <c:pt idx="48">
                  <c:v>0.50233161867217924</c:v>
                </c:pt>
                <c:pt idx="49">
                  <c:v>0.47038035322003408</c:v>
                </c:pt>
              </c:numCache>
            </c:numRef>
          </c:val>
          <c:smooth val="0"/>
          <c:extLst>
            <c:ext xmlns:c16="http://schemas.microsoft.com/office/drawing/2014/chart" uri="{C3380CC4-5D6E-409C-BE32-E72D297353CC}">
              <c16:uniqueId val="{00000004-55C2-4478-ACEB-35FB9041B6DC}"/>
            </c:ext>
          </c:extLst>
        </c:ser>
        <c:dLbls>
          <c:showLegendKey val="0"/>
          <c:showVal val="0"/>
          <c:showCatName val="0"/>
          <c:showSerName val="0"/>
          <c:showPercent val="0"/>
          <c:showBubbleSize val="0"/>
        </c:dLbls>
        <c:smooth val="0"/>
        <c:axId val="1194917248"/>
        <c:axId val="1195070592"/>
      </c:lineChart>
      <c:dateAx>
        <c:axId val="1194917248"/>
        <c:scaling>
          <c:orientation val="minMax"/>
        </c:scaling>
        <c:delete val="0"/>
        <c:axPos val="b"/>
        <c:numFmt formatCode="yyyy"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195070592"/>
        <c:crosses val="autoZero"/>
        <c:auto val="1"/>
        <c:lblOffset val="100"/>
        <c:baseTimeUnit val="months"/>
        <c:majorUnit val="12"/>
        <c:majorTimeUnit val="months"/>
        <c:minorUnit val="12"/>
        <c:minorTimeUnit val="months"/>
      </c:dateAx>
      <c:valAx>
        <c:axId val="1195070592"/>
        <c:scaling>
          <c:orientation val="minMax"/>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194917248"/>
        <c:crosses val="autoZero"/>
        <c:crossBetween val="midCat"/>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25400">
      <a:noFill/>
    </a:ln>
  </c:spPr>
  <c:printSettings>
    <c:headerFooter/>
    <c:pageMargins b="0.75000000000000344" l="0.70000000000000062" r="0.70000000000000062" t="0.75000000000000344" header="0.30000000000000032" footer="0.30000000000000032"/>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percentStacked"/>
        <c:varyColors val="0"/>
        <c:ser>
          <c:idx val="0"/>
          <c:order val="0"/>
          <c:tx>
            <c:strRef>
              <c:f>FX!$B$59</c:f>
              <c:strCache>
                <c:ptCount val="1"/>
                <c:pt idx="0">
                  <c:v>Domestic central bank</c:v>
                </c:pt>
              </c:strCache>
            </c:strRef>
          </c:tx>
          <c:spPr>
            <a:solidFill>
              <a:srgbClr val="00B050"/>
            </a:solidFill>
            <a:ln>
              <a:solidFill>
                <a:srgbClr val="000000"/>
              </a:solidFill>
              <a:prstDash val="solid"/>
            </a:ln>
            <a:effectLst/>
          </c:spPr>
          <c:invertIfNegative val="0"/>
          <c:cat>
            <c:strRef>
              <c:f>FX!$A$60:$A$83</c:f>
              <c:strCache>
                <c:ptCount val="24"/>
                <c:pt idx="0">
                  <c:v>Argentina</c:v>
                </c:pt>
                <c:pt idx="1">
                  <c:v>Brazil</c:v>
                </c:pt>
                <c:pt idx="2">
                  <c:v>Bulgaria</c:v>
                </c:pt>
                <c:pt idx="3">
                  <c:v>Chile</c:v>
                </c:pt>
                <c:pt idx="4">
                  <c:v>China</c:v>
                </c:pt>
                <c:pt idx="5">
                  <c:v>Colombia</c:v>
                </c:pt>
                <c:pt idx="6">
                  <c:v>Egypt</c:v>
                </c:pt>
                <c:pt idx="7">
                  <c:v>Hungary</c:v>
                </c:pt>
                <c:pt idx="8">
                  <c:v>India</c:v>
                </c:pt>
                <c:pt idx="9">
                  <c:v>Indonesia</c:v>
                </c:pt>
                <c:pt idx="10">
                  <c:v>Latvia</c:v>
                </c:pt>
                <c:pt idx="11">
                  <c:v>Lithuania</c:v>
                </c:pt>
                <c:pt idx="12">
                  <c:v>Malaysia</c:v>
                </c:pt>
                <c:pt idx="13">
                  <c:v>Mexico</c:v>
                </c:pt>
                <c:pt idx="14">
                  <c:v>Peru</c:v>
                </c:pt>
                <c:pt idx="15">
                  <c:v>Philippines</c:v>
                </c:pt>
                <c:pt idx="16">
                  <c:v>Poland</c:v>
                </c:pt>
                <c:pt idx="17">
                  <c:v>Romania</c:v>
                </c:pt>
                <c:pt idx="18">
                  <c:v>Russia</c:v>
                </c:pt>
                <c:pt idx="19">
                  <c:v>South Africa</c:v>
                </c:pt>
                <c:pt idx="20">
                  <c:v>Thailand</c:v>
                </c:pt>
                <c:pt idx="21">
                  <c:v>Turkey</c:v>
                </c:pt>
                <c:pt idx="22">
                  <c:v>Ukraine</c:v>
                </c:pt>
                <c:pt idx="23">
                  <c:v>Uruguay</c:v>
                </c:pt>
              </c:strCache>
            </c:strRef>
          </c:cat>
          <c:val>
            <c:numRef>
              <c:f>FX!$B$60:$B$83</c:f>
              <c:numCache>
                <c:formatCode>0</c:formatCode>
                <c:ptCount val="24"/>
                <c:pt idx="0">
                  <c:v>35.827499275445689</c:v>
                </c:pt>
                <c:pt idx="1">
                  <c:v>30.216429674614059</c:v>
                </c:pt>
                <c:pt idx="2">
                  <c:v>0</c:v>
                </c:pt>
                <c:pt idx="3">
                  <c:v>0</c:v>
                </c:pt>
                <c:pt idx="4">
                  <c:v>4.9167754134768922</c:v>
                </c:pt>
                <c:pt idx="5">
                  <c:v>3.6210321890978037</c:v>
                </c:pt>
                <c:pt idx="6">
                  <c:v>27.09162997489797</c:v>
                </c:pt>
                <c:pt idx="7">
                  <c:v>0.15130510106235096</c:v>
                </c:pt>
                <c:pt idx="8">
                  <c:v>7.8627820424185559</c:v>
                </c:pt>
                <c:pt idx="9">
                  <c:v>11.736509089399554</c:v>
                </c:pt>
                <c:pt idx="10">
                  <c:v>6.6422976501305495</c:v>
                </c:pt>
                <c:pt idx="11">
                  <c:v>7.9561128526645764</c:v>
                </c:pt>
                <c:pt idx="12">
                  <c:v>0.46261437741676131</c:v>
                </c:pt>
                <c:pt idx="13">
                  <c:v>0</c:v>
                </c:pt>
                <c:pt idx="14">
                  <c:v>2.5658012533572068</c:v>
                </c:pt>
                <c:pt idx="15">
                  <c:v>8.4702222222222225</c:v>
                </c:pt>
                <c:pt idx="16">
                  <c:v>0</c:v>
                </c:pt>
                <c:pt idx="17">
                  <c:v>0</c:v>
                </c:pt>
                <c:pt idx="18">
                  <c:v>2.5268268295400813</c:v>
                </c:pt>
                <c:pt idx="19">
                  <c:v>1.908652485486426</c:v>
                </c:pt>
                <c:pt idx="20">
                  <c:v>4.4966922657190658</c:v>
                </c:pt>
                <c:pt idx="21">
                  <c:v>1.9467589111144534</c:v>
                </c:pt>
                <c:pt idx="22">
                  <c:v>27.919496799646303</c:v>
                </c:pt>
                <c:pt idx="23">
                  <c:v>19.162539236521756</c:v>
                </c:pt>
              </c:numCache>
            </c:numRef>
          </c:val>
          <c:extLst>
            <c:ext xmlns:c16="http://schemas.microsoft.com/office/drawing/2014/chart" uri="{C3380CC4-5D6E-409C-BE32-E72D297353CC}">
              <c16:uniqueId val="{00000000-4CB1-4E9E-8101-9F199FC5128F}"/>
            </c:ext>
          </c:extLst>
        </c:ser>
        <c:ser>
          <c:idx val="1"/>
          <c:order val="1"/>
          <c:tx>
            <c:strRef>
              <c:f>FX!$C$59</c:f>
              <c:strCache>
                <c:ptCount val="1"/>
                <c:pt idx="0">
                  <c:v>Domestic banks</c:v>
                </c:pt>
              </c:strCache>
            </c:strRef>
          </c:tx>
          <c:spPr>
            <a:solidFill>
              <a:schemeClr val="accent1"/>
            </a:solidFill>
            <a:ln>
              <a:solidFill>
                <a:srgbClr val="000000"/>
              </a:solidFill>
              <a:prstDash val="solid"/>
            </a:ln>
            <a:effectLst/>
          </c:spPr>
          <c:invertIfNegative val="0"/>
          <c:cat>
            <c:strRef>
              <c:f>FX!$A$60:$A$83</c:f>
              <c:strCache>
                <c:ptCount val="24"/>
                <c:pt idx="0">
                  <c:v>Argentina</c:v>
                </c:pt>
                <c:pt idx="1">
                  <c:v>Brazil</c:v>
                </c:pt>
                <c:pt idx="2">
                  <c:v>Bulgaria</c:v>
                </c:pt>
                <c:pt idx="3">
                  <c:v>Chile</c:v>
                </c:pt>
                <c:pt idx="4">
                  <c:v>China</c:v>
                </c:pt>
                <c:pt idx="5">
                  <c:v>Colombia</c:v>
                </c:pt>
                <c:pt idx="6">
                  <c:v>Egypt</c:v>
                </c:pt>
                <c:pt idx="7">
                  <c:v>Hungary</c:v>
                </c:pt>
                <c:pt idx="8">
                  <c:v>India</c:v>
                </c:pt>
                <c:pt idx="9">
                  <c:v>Indonesia</c:v>
                </c:pt>
                <c:pt idx="10">
                  <c:v>Latvia</c:v>
                </c:pt>
                <c:pt idx="11">
                  <c:v>Lithuania</c:v>
                </c:pt>
                <c:pt idx="12">
                  <c:v>Malaysia</c:v>
                </c:pt>
                <c:pt idx="13">
                  <c:v>Mexico</c:v>
                </c:pt>
                <c:pt idx="14">
                  <c:v>Peru</c:v>
                </c:pt>
                <c:pt idx="15">
                  <c:v>Philippines</c:v>
                </c:pt>
                <c:pt idx="16">
                  <c:v>Poland</c:v>
                </c:pt>
                <c:pt idx="17">
                  <c:v>Romania</c:v>
                </c:pt>
                <c:pt idx="18">
                  <c:v>Russia</c:v>
                </c:pt>
                <c:pt idx="19">
                  <c:v>South Africa</c:v>
                </c:pt>
                <c:pt idx="20">
                  <c:v>Thailand</c:v>
                </c:pt>
                <c:pt idx="21">
                  <c:v>Turkey</c:v>
                </c:pt>
                <c:pt idx="22">
                  <c:v>Ukraine</c:v>
                </c:pt>
                <c:pt idx="23">
                  <c:v>Uruguay</c:v>
                </c:pt>
              </c:strCache>
            </c:strRef>
          </c:cat>
          <c:val>
            <c:numRef>
              <c:f>FX!$C$60:$C$83</c:f>
              <c:numCache>
                <c:formatCode>0</c:formatCode>
                <c:ptCount val="24"/>
                <c:pt idx="0">
                  <c:v>18.319820456170653</c:v>
                </c:pt>
                <c:pt idx="1">
                  <c:v>18.904962118533287</c:v>
                </c:pt>
                <c:pt idx="2">
                  <c:v>38.952543013802234</c:v>
                </c:pt>
                <c:pt idx="3">
                  <c:v>15.21005592126631</c:v>
                </c:pt>
                <c:pt idx="4">
                  <c:v>83.491527631218119</c:v>
                </c:pt>
                <c:pt idx="5">
                  <c:v>16.531852699184718</c:v>
                </c:pt>
                <c:pt idx="6">
                  <c:v>55.66747419095546</c:v>
                </c:pt>
                <c:pt idx="7">
                  <c:v>29.732610305953965</c:v>
                </c:pt>
                <c:pt idx="8">
                  <c:v>29.632728236156709</c:v>
                </c:pt>
                <c:pt idx="9">
                  <c:v>16.263696072460153</c:v>
                </c:pt>
                <c:pt idx="10">
                  <c:v>11.06005221932115</c:v>
                </c:pt>
                <c:pt idx="11">
                  <c:v>7.9874608150470223</c:v>
                </c:pt>
                <c:pt idx="12">
                  <c:v>27.638497173266636</c:v>
                </c:pt>
                <c:pt idx="13">
                  <c:v>7.7637445595928378</c:v>
                </c:pt>
                <c:pt idx="14">
                  <c:v>15.068039391226499</c:v>
                </c:pt>
                <c:pt idx="15">
                  <c:v>38.595555555555556</c:v>
                </c:pt>
                <c:pt idx="16">
                  <c:v>30.486832093856613</c:v>
                </c:pt>
                <c:pt idx="17">
                  <c:v>33.727481651716211</c:v>
                </c:pt>
                <c:pt idx="18">
                  <c:v>38.40309965455657</c:v>
                </c:pt>
                <c:pt idx="19">
                  <c:v>23.042315330217765</c:v>
                </c:pt>
                <c:pt idx="20">
                  <c:v>22.571239171510644</c:v>
                </c:pt>
                <c:pt idx="21">
                  <c:v>47.325763272672582</c:v>
                </c:pt>
                <c:pt idx="22">
                  <c:v>9.8345059776144765</c:v>
                </c:pt>
                <c:pt idx="23">
                  <c:v>6.0972062199176076</c:v>
                </c:pt>
              </c:numCache>
            </c:numRef>
          </c:val>
          <c:extLst>
            <c:ext xmlns:c16="http://schemas.microsoft.com/office/drawing/2014/chart" uri="{C3380CC4-5D6E-409C-BE32-E72D297353CC}">
              <c16:uniqueId val="{00000001-4CB1-4E9E-8101-9F199FC5128F}"/>
            </c:ext>
          </c:extLst>
        </c:ser>
        <c:ser>
          <c:idx val="2"/>
          <c:order val="2"/>
          <c:tx>
            <c:strRef>
              <c:f>FX!$D$59</c:f>
              <c:strCache>
                <c:ptCount val="1"/>
                <c:pt idx="0">
                  <c:v>Domestic nonbanks</c:v>
                </c:pt>
              </c:strCache>
            </c:strRef>
          </c:tx>
          <c:spPr>
            <a:solidFill>
              <a:schemeClr val="accent1">
                <a:lumMod val="40000"/>
                <a:lumOff val="60000"/>
              </a:schemeClr>
            </a:solidFill>
            <a:ln>
              <a:solidFill>
                <a:srgbClr val="000000"/>
              </a:solidFill>
              <a:prstDash val="solid"/>
            </a:ln>
            <a:effectLst/>
          </c:spPr>
          <c:invertIfNegative val="0"/>
          <c:cat>
            <c:strRef>
              <c:f>FX!$A$60:$A$83</c:f>
              <c:strCache>
                <c:ptCount val="24"/>
                <c:pt idx="0">
                  <c:v>Argentina</c:v>
                </c:pt>
                <c:pt idx="1">
                  <c:v>Brazil</c:v>
                </c:pt>
                <c:pt idx="2">
                  <c:v>Bulgaria</c:v>
                </c:pt>
                <c:pt idx="3">
                  <c:v>Chile</c:v>
                </c:pt>
                <c:pt idx="4">
                  <c:v>China</c:v>
                </c:pt>
                <c:pt idx="5">
                  <c:v>Colombia</c:v>
                </c:pt>
                <c:pt idx="6">
                  <c:v>Egypt</c:v>
                </c:pt>
                <c:pt idx="7">
                  <c:v>Hungary</c:v>
                </c:pt>
                <c:pt idx="8">
                  <c:v>India</c:v>
                </c:pt>
                <c:pt idx="9">
                  <c:v>Indonesia</c:v>
                </c:pt>
                <c:pt idx="10">
                  <c:v>Latvia</c:v>
                </c:pt>
                <c:pt idx="11">
                  <c:v>Lithuania</c:v>
                </c:pt>
                <c:pt idx="12">
                  <c:v>Malaysia</c:v>
                </c:pt>
                <c:pt idx="13">
                  <c:v>Mexico</c:v>
                </c:pt>
                <c:pt idx="14">
                  <c:v>Peru</c:v>
                </c:pt>
                <c:pt idx="15">
                  <c:v>Philippines</c:v>
                </c:pt>
                <c:pt idx="16">
                  <c:v>Poland</c:v>
                </c:pt>
                <c:pt idx="17">
                  <c:v>Romania</c:v>
                </c:pt>
                <c:pt idx="18">
                  <c:v>Russia</c:v>
                </c:pt>
                <c:pt idx="19">
                  <c:v>South Africa</c:v>
                </c:pt>
                <c:pt idx="20">
                  <c:v>Thailand</c:v>
                </c:pt>
                <c:pt idx="21">
                  <c:v>Turkey</c:v>
                </c:pt>
                <c:pt idx="22">
                  <c:v>Ukraine</c:v>
                </c:pt>
                <c:pt idx="23">
                  <c:v>Uruguay</c:v>
                </c:pt>
              </c:strCache>
            </c:strRef>
          </c:cat>
          <c:val>
            <c:numRef>
              <c:f>FX!$D$60:$D$83</c:f>
              <c:numCache>
                <c:formatCode>0</c:formatCode>
                <c:ptCount val="24"/>
                <c:pt idx="0">
                  <c:v>6.0321075864841127</c:v>
                </c:pt>
                <c:pt idx="1">
                  <c:v>35.535119918054669</c:v>
                </c:pt>
                <c:pt idx="2">
                  <c:v>12.115711854792966</c:v>
                </c:pt>
                <c:pt idx="3">
                  <c:v>62.084440397676545</c:v>
                </c:pt>
                <c:pt idx="4">
                  <c:v>9.1724397517884846</c:v>
                </c:pt>
                <c:pt idx="5">
                  <c:v>28.51187652802049</c:v>
                </c:pt>
                <c:pt idx="6">
                  <c:v>8.5985802336854746</c:v>
                </c:pt>
                <c:pt idx="7">
                  <c:v>24.811188024108613</c:v>
                </c:pt>
                <c:pt idx="8">
                  <c:v>56.039931121057599</c:v>
                </c:pt>
                <c:pt idx="9">
                  <c:v>9.2149171619207273</c:v>
                </c:pt>
                <c:pt idx="10">
                  <c:v>45.002610966057446</c:v>
                </c:pt>
                <c:pt idx="11">
                  <c:v>13.467084639498433</c:v>
                </c:pt>
                <c:pt idx="12">
                  <c:v>35.611257162546735</c:v>
                </c:pt>
                <c:pt idx="13">
                  <c:v>39.662104049411418</c:v>
                </c:pt>
                <c:pt idx="14">
                  <c:v>11.101163831692032</c:v>
                </c:pt>
                <c:pt idx="15">
                  <c:v>12.332088888888888</c:v>
                </c:pt>
                <c:pt idx="16">
                  <c:v>18.284633761218696</c:v>
                </c:pt>
                <c:pt idx="17">
                  <c:v>14.266439320928164</c:v>
                </c:pt>
                <c:pt idx="18">
                  <c:v>41.848227757749896</c:v>
                </c:pt>
                <c:pt idx="19">
                  <c:v>38.10298010788734</c:v>
                </c:pt>
                <c:pt idx="20">
                  <c:v>58.170892840232149</c:v>
                </c:pt>
                <c:pt idx="21">
                  <c:v>9.6280643705820417</c:v>
                </c:pt>
                <c:pt idx="22">
                  <c:v>2.2918282526435525</c:v>
                </c:pt>
                <c:pt idx="23">
                  <c:v>18.422459994944191</c:v>
                </c:pt>
              </c:numCache>
            </c:numRef>
          </c:val>
          <c:extLst>
            <c:ext xmlns:c16="http://schemas.microsoft.com/office/drawing/2014/chart" uri="{C3380CC4-5D6E-409C-BE32-E72D297353CC}">
              <c16:uniqueId val="{00000002-4CB1-4E9E-8101-9F199FC5128F}"/>
            </c:ext>
          </c:extLst>
        </c:ser>
        <c:ser>
          <c:idx val="3"/>
          <c:order val="3"/>
          <c:tx>
            <c:strRef>
              <c:f>FX!$E$59</c:f>
              <c:strCache>
                <c:ptCount val="1"/>
                <c:pt idx="0">
                  <c:v>Foreign official</c:v>
                </c:pt>
              </c:strCache>
            </c:strRef>
          </c:tx>
          <c:spPr>
            <a:solidFill>
              <a:schemeClr val="accent3">
                <a:lumMod val="60000"/>
                <a:lumOff val="40000"/>
              </a:schemeClr>
            </a:solidFill>
            <a:ln>
              <a:solidFill>
                <a:srgbClr val="000000"/>
              </a:solidFill>
              <a:prstDash val="solid"/>
            </a:ln>
            <a:effectLst/>
          </c:spPr>
          <c:invertIfNegative val="0"/>
          <c:cat>
            <c:strRef>
              <c:f>FX!$A$60:$A$83</c:f>
              <c:strCache>
                <c:ptCount val="24"/>
                <c:pt idx="0">
                  <c:v>Argentina</c:v>
                </c:pt>
                <c:pt idx="1">
                  <c:v>Brazil</c:v>
                </c:pt>
                <c:pt idx="2">
                  <c:v>Bulgaria</c:v>
                </c:pt>
                <c:pt idx="3">
                  <c:v>Chile</c:v>
                </c:pt>
                <c:pt idx="4">
                  <c:v>China</c:v>
                </c:pt>
                <c:pt idx="5">
                  <c:v>Colombia</c:v>
                </c:pt>
                <c:pt idx="6">
                  <c:v>Egypt</c:v>
                </c:pt>
                <c:pt idx="7">
                  <c:v>Hungary</c:v>
                </c:pt>
                <c:pt idx="8">
                  <c:v>India</c:v>
                </c:pt>
                <c:pt idx="9">
                  <c:v>Indonesia</c:v>
                </c:pt>
                <c:pt idx="10">
                  <c:v>Latvia</c:v>
                </c:pt>
                <c:pt idx="11">
                  <c:v>Lithuania</c:v>
                </c:pt>
                <c:pt idx="12">
                  <c:v>Malaysia</c:v>
                </c:pt>
                <c:pt idx="13">
                  <c:v>Mexico</c:v>
                </c:pt>
                <c:pt idx="14">
                  <c:v>Peru</c:v>
                </c:pt>
                <c:pt idx="15">
                  <c:v>Philippines</c:v>
                </c:pt>
                <c:pt idx="16">
                  <c:v>Poland</c:v>
                </c:pt>
                <c:pt idx="17">
                  <c:v>Romania</c:v>
                </c:pt>
                <c:pt idx="18">
                  <c:v>Russia</c:v>
                </c:pt>
                <c:pt idx="19">
                  <c:v>South Africa</c:v>
                </c:pt>
                <c:pt idx="20">
                  <c:v>Thailand</c:v>
                </c:pt>
                <c:pt idx="21">
                  <c:v>Turkey</c:v>
                </c:pt>
                <c:pt idx="22">
                  <c:v>Ukraine</c:v>
                </c:pt>
                <c:pt idx="23">
                  <c:v>Uruguay</c:v>
                </c:pt>
              </c:strCache>
            </c:strRef>
          </c:cat>
          <c:val>
            <c:numRef>
              <c:f>FX!$E$60:$E$83</c:f>
              <c:numCache>
                <c:formatCode>0</c:formatCode>
                <c:ptCount val="24"/>
                <c:pt idx="0">
                  <c:v>12.210524169529688</c:v>
                </c:pt>
                <c:pt idx="1">
                  <c:v>2.9542296978836116</c:v>
                </c:pt>
                <c:pt idx="2">
                  <c:v>18.271885044431837</c:v>
                </c:pt>
                <c:pt idx="3">
                  <c:v>1.1931737486649237</c:v>
                </c:pt>
                <c:pt idx="4">
                  <c:v>2.1858326139610718</c:v>
                </c:pt>
                <c:pt idx="5">
                  <c:v>15.411397502150216</c:v>
                </c:pt>
                <c:pt idx="6">
                  <c:v>7.3888074106352617</c:v>
                </c:pt>
                <c:pt idx="7">
                  <c:v>10.82078887314638</c:v>
                </c:pt>
                <c:pt idx="8">
                  <c:v>4.6395218633872473</c:v>
                </c:pt>
                <c:pt idx="9">
                  <c:v>23.658298875861078</c:v>
                </c:pt>
                <c:pt idx="10">
                  <c:v>10.798955613577025</c:v>
                </c:pt>
                <c:pt idx="11">
                  <c:v>10.865203761755488</c:v>
                </c:pt>
                <c:pt idx="12">
                  <c:v>9.1680598272055551</c:v>
                </c:pt>
                <c:pt idx="13">
                  <c:v>13.151475466776303</c:v>
                </c:pt>
                <c:pt idx="14">
                  <c:v>23.908683974932853</c:v>
                </c:pt>
                <c:pt idx="15">
                  <c:v>18.215888888888891</c:v>
                </c:pt>
                <c:pt idx="16">
                  <c:v>14.050164036357984</c:v>
                </c:pt>
                <c:pt idx="17">
                  <c:v>21.55941878567722</c:v>
                </c:pt>
                <c:pt idx="18">
                  <c:v>1.1784680622942625</c:v>
                </c:pt>
                <c:pt idx="19">
                  <c:v>1.3091156157880088</c:v>
                </c:pt>
                <c:pt idx="20">
                  <c:v>2.0634219153743123</c:v>
                </c:pt>
                <c:pt idx="21">
                  <c:v>11.073695292525192</c:v>
                </c:pt>
                <c:pt idx="22">
                  <c:v>27.316788313087375</c:v>
                </c:pt>
                <c:pt idx="23">
                  <c:v>9.0438039005961546</c:v>
                </c:pt>
              </c:numCache>
            </c:numRef>
          </c:val>
          <c:extLst>
            <c:ext xmlns:c16="http://schemas.microsoft.com/office/drawing/2014/chart" uri="{C3380CC4-5D6E-409C-BE32-E72D297353CC}">
              <c16:uniqueId val="{00000003-4CB1-4E9E-8101-9F199FC5128F}"/>
            </c:ext>
          </c:extLst>
        </c:ser>
        <c:ser>
          <c:idx val="4"/>
          <c:order val="4"/>
          <c:tx>
            <c:strRef>
              <c:f>FX!$F$59</c:f>
              <c:strCache>
                <c:ptCount val="1"/>
                <c:pt idx="0">
                  <c:v>Foreign banks</c:v>
                </c:pt>
              </c:strCache>
            </c:strRef>
          </c:tx>
          <c:spPr>
            <a:solidFill>
              <a:srgbClr val="FF0000"/>
            </a:solidFill>
            <a:ln>
              <a:solidFill>
                <a:srgbClr val="000000"/>
              </a:solidFill>
              <a:prstDash val="solid"/>
            </a:ln>
            <a:effectLst/>
          </c:spPr>
          <c:invertIfNegative val="0"/>
          <c:cat>
            <c:strRef>
              <c:f>FX!$A$60:$A$83</c:f>
              <c:strCache>
                <c:ptCount val="24"/>
                <c:pt idx="0">
                  <c:v>Argentina</c:v>
                </c:pt>
                <c:pt idx="1">
                  <c:v>Brazil</c:v>
                </c:pt>
                <c:pt idx="2">
                  <c:v>Bulgaria</c:v>
                </c:pt>
                <c:pt idx="3">
                  <c:v>Chile</c:v>
                </c:pt>
                <c:pt idx="4">
                  <c:v>China</c:v>
                </c:pt>
                <c:pt idx="5">
                  <c:v>Colombia</c:v>
                </c:pt>
                <c:pt idx="6">
                  <c:v>Egypt</c:v>
                </c:pt>
                <c:pt idx="7">
                  <c:v>Hungary</c:v>
                </c:pt>
                <c:pt idx="8">
                  <c:v>India</c:v>
                </c:pt>
                <c:pt idx="9">
                  <c:v>Indonesia</c:v>
                </c:pt>
                <c:pt idx="10">
                  <c:v>Latvia</c:v>
                </c:pt>
                <c:pt idx="11">
                  <c:v>Lithuania</c:v>
                </c:pt>
                <c:pt idx="12">
                  <c:v>Malaysia</c:v>
                </c:pt>
                <c:pt idx="13">
                  <c:v>Mexico</c:v>
                </c:pt>
                <c:pt idx="14">
                  <c:v>Peru</c:v>
                </c:pt>
                <c:pt idx="15">
                  <c:v>Philippines</c:v>
                </c:pt>
                <c:pt idx="16">
                  <c:v>Poland</c:v>
                </c:pt>
                <c:pt idx="17">
                  <c:v>Romania</c:v>
                </c:pt>
                <c:pt idx="18">
                  <c:v>Russia</c:v>
                </c:pt>
                <c:pt idx="19">
                  <c:v>South Africa</c:v>
                </c:pt>
                <c:pt idx="20">
                  <c:v>Thailand</c:v>
                </c:pt>
                <c:pt idx="21">
                  <c:v>Turkey</c:v>
                </c:pt>
                <c:pt idx="22">
                  <c:v>Ukraine</c:v>
                </c:pt>
                <c:pt idx="23">
                  <c:v>Uruguay</c:v>
                </c:pt>
              </c:strCache>
            </c:strRef>
          </c:cat>
          <c:val>
            <c:numRef>
              <c:f>FX!$F$60:$F$83</c:f>
              <c:numCache>
                <c:formatCode>0</c:formatCode>
                <c:ptCount val="24"/>
                <c:pt idx="0">
                  <c:v>1.1254112482869207</c:v>
                </c:pt>
                <c:pt idx="1">
                  <c:v>3.1608724714320586</c:v>
                </c:pt>
                <c:pt idx="2">
                  <c:v>6.1334845906598607</c:v>
                </c:pt>
                <c:pt idx="3">
                  <c:v>4.3024659864784418</c:v>
                </c:pt>
                <c:pt idx="4">
                  <c:v>4.668556171666767E-2</c:v>
                </c:pt>
                <c:pt idx="5">
                  <c:v>3.9562892134899448</c:v>
                </c:pt>
                <c:pt idx="6">
                  <c:v>6.6320023389259908E-2</c:v>
                </c:pt>
                <c:pt idx="7">
                  <c:v>5.0921963351974604</c:v>
                </c:pt>
                <c:pt idx="8">
                  <c:v>0.36500691552329545</c:v>
                </c:pt>
                <c:pt idx="9">
                  <c:v>4.8660903618390936</c:v>
                </c:pt>
                <c:pt idx="10">
                  <c:v>4.1462140992167109</c:v>
                </c:pt>
                <c:pt idx="11">
                  <c:v>5.4670846394984327</c:v>
                </c:pt>
                <c:pt idx="12">
                  <c:v>2.4360635025970216</c:v>
                </c:pt>
                <c:pt idx="13">
                  <c:v>8.1852432056934674</c:v>
                </c:pt>
                <c:pt idx="14">
                  <c:v>14.610564010743063</c:v>
                </c:pt>
                <c:pt idx="15">
                  <c:v>3.4511555555555553</c:v>
                </c:pt>
                <c:pt idx="16">
                  <c:v>4.6071308772877133</c:v>
                </c:pt>
                <c:pt idx="17">
                  <c:v>6.0894061828156287</c:v>
                </c:pt>
                <c:pt idx="18">
                  <c:v>1.533631794047049</c:v>
                </c:pt>
                <c:pt idx="19">
                  <c:v>4.3524420650073914</c:v>
                </c:pt>
                <c:pt idx="20">
                  <c:v>2.5395597804764756</c:v>
                </c:pt>
                <c:pt idx="21">
                  <c:v>8.2794405173710324</c:v>
                </c:pt>
                <c:pt idx="22">
                  <c:v>0.35715545948997757</c:v>
                </c:pt>
                <c:pt idx="23">
                  <c:v>6.5736973347747059</c:v>
                </c:pt>
              </c:numCache>
            </c:numRef>
          </c:val>
          <c:extLst>
            <c:ext xmlns:c16="http://schemas.microsoft.com/office/drawing/2014/chart" uri="{C3380CC4-5D6E-409C-BE32-E72D297353CC}">
              <c16:uniqueId val="{00000004-4CB1-4E9E-8101-9F199FC5128F}"/>
            </c:ext>
          </c:extLst>
        </c:ser>
        <c:ser>
          <c:idx val="5"/>
          <c:order val="5"/>
          <c:tx>
            <c:strRef>
              <c:f>FX!$G$59</c:f>
              <c:strCache>
                <c:ptCount val="1"/>
                <c:pt idx="0">
                  <c:v>Foreign nonbanks</c:v>
                </c:pt>
              </c:strCache>
            </c:strRef>
          </c:tx>
          <c:spPr>
            <a:solidFill>
              <a:schemeClr val="accent2">
                <a:lumMod val="60000"/>
                <a:lumOff val="40000"/>
              </a:schemeClr>
            </a:solidFill>
            <a:ln>
              <a:solidFill>
                <a:srgbClr val="000000"/>
              </a:solidFill>
              <a:prstDash val="solid"/>
            </a:ln>
            <a:effectLst/>
          </c:spPr>
          <c:invertIfNegative val="0"/>
          <c:cat>
            <c:strRef>
              <c:f>FX!$A$60:$A$83</c:f>
              <c:strCache>
                <c:ptCount val="24"/>
                <c:pt idx="0">
                  <c:v>Argentina</c:v>
                </c:pt>
                <c:pt idx="1">
                  <c:v>Brazil</c:v>
                </c:pt>
                <c:pt idx="2">
                  <c:v>Bulgaria</c:v>
                </c:pt>
                <c:pt idx="3">
                  <c:v>Chile</c:v>
                </c:pt>
                <c:pt idx="4">
                  <c:v>China</c:v>
                </c:pt>
                <c:pt idx="5">
                  <c:v>Colombia</c:v>
                </c:pt>
                <c:pt idx="6">
                  <c:v>Egypt</c:v>
                </c:pt>
                <c:pt idx="7">
                  <c:v>Hungary</c:v>
                </c:pt>
                <c:pt idx="8">
                  <c:v>India</c:v>
                </c:pt>
                <c:pt idx="9">
                  <c:v>Indonesia</c:v>
                </c:pt>
                <c:pt idx="10">
                  <c:v>Latvia</c:v>
                </c:pt>
                <c:pt idx="11">
                  <c:v>Lithuania</c:v>
                </c:pt>
                <c:pt idx="12">
                  <c:v>Malaysia</c:v>
                </c:pt>
                <c:pt idx="13">
                  <c:v>Mexico</c:v>
                </c:pt>
                <c:pt idx="14">
                  <c:v>Peru</c:v>
                </c:pt>
                <c:pt idx="15">
                  <c:v>Philippines</c:v>
                </c:pt>
                <c:pt idx="16">
                  <c:v>Poland</c:v>
                </c:pt>
                <c:pt idx="17">
                  <c:v>Romania</c:v>
                </c:pt>
                <c:pt idx="18">
                  <c:v>Russia</c:v>
                </c:pt>
                <c:pt idx="19">
                  <c:v>South Africa</c:v>
                </c:pt>
                <c:pt idx="20">
                  <c:v>Thailand</c:v>
                </c:pt>
                <c:pt idx="21">
                  <c:v>Turkey</c:v>
                </c:pt>
                <c:pt idx="22">
                  <c:v>Ukraine</c:v>
                </c:pt>
                <c:pt idx="23">
                  <c:v>Uruguay</c:v>
                </c:pt>
              </c:strCache>
            </c:strRef>
          </c:cat>
          <c:val>
            <c:numRef>
              <c:f>FX!$G$60:$G$83</c:f>
              <c:numCache>
                <c:formatCode>0</c:formatCode>
                <c:ptCount val="24"/>
                <c:pt idx="0">
                  <c:v>26.484637264082934</c:v>
                </c:pt>
                <c:pt idx="1">
                  <c:v>9.2283633061931241</c:v>
                </c:pt>
                <c:pt idx="2">
                  <c:v>24.526375496313101</c:v>
                </c:pt>
                <c:pt idx="3">
                  <c:v>17.209863945913767</c:v>
                </c:pt>
                <c:pt idx="4">
                  <c:v>0.18674224686667068</c:v>
                </c:pt>
                <c:pt idx="5">
                  <c:v>31.967551868056827</c:v>
                </c:pt>
                <c:pt idx="6">
                  <c:v>1.1871881664365713</c:v>
                </c:pt>
                <c:pt idx="7">
                  <c:v>29.391915220355223</c:v>
                </c:pt>
                <c:pt idx="8">
                  <c:v>1.460029821456599</c:v>
                </c:pt>
                <c:pt idx="9">
                  <c:v>34.260488438519388</c:v>
                </c:pt>
                <c:pt idx="10">
                  <c:v>22.349869451697131</c:v>
                </c:pt>
                <c:pt idx="11">
                  <c:v>54.263322884012531</c:v>
                </c:pt>
                <c:pt idx="12">
                  <c:v>24.683507956967297</c:v>
                </c:pt>
                <c:pt idx="13">
                  <c:v>31.237432718525977</c:v>
                </c:pt>
                <c:pt idx="14">
                  <c:v>32.744852282900624</c:v>
                </c:pt>
                <c:pt idx="15">
                  <c:v>18.935111111111112</c:v>
                </c:pt>
                <c:pt idx="16">
                  <c:v>32.571239231278994</c:v>
                </c:pt>
                <c:pt idx="17">
                  <c:v>24.357254058862779</c:v>
                </c:pt>
                <c:pt idx="18">
                  <c:v>14.509745901812146</c:v>
                </c:pt>
                <c:pt idx="19">
                  <c:v>31.284494395613066</c:v>
                </c:pt>
                <c:pt idx="20">
                  <c:v>10.158216574296627</c:v>
                </c:pt>
                <c:pt idx="21">
                  <c:v>21.7462776357347</c:v>
                </c:pt>
                <c:pt idx="22">
                  <c:v>32.280294386875056</c:v>
                </c:pt>
                <c:pt idx="23">
                  <c:v>40.700166282823076</c:v>
                </c:pt>
              </c:numCache>
            </c:numRef>
          </c:val>
          <c:extLst>
            <c:ext xmlns:c16="http://schemas.microsoft.com/office/drawing/2014/chart" uri="{C3380CC4-5D6E-409C-BE32-E72D297353CC}">
              <c16:uniqueId val="{00000005-4CB1-4E9E-8101-9F199FC5128F}"/>
            </c:ext>
          </c:extLst>
        </c:ser>
        <c:dLbls>
          <c:showLegendKey val="0"/>
          <c:showVal val="0"/>
          <c:showCatName val="0"/>
          <c:showSerName val="0"/>
          <c:showPercent val="0"/>
          <c:showBubbleSize val="0"/>
        </c:dLbls>
        <c:gapWidth val="150"/>
        <c:overlap val="100"/>
        <c:axId val="1211996416"/>
        <c:axId val="1217982464"/>
      </c:barChart>
      <c:catAx>
        <c:axId val="1211996416"/>
        <c:scaling>
          <c:orientation val="minMax"/>
        </c:scaling>
        <c:delete val="0"/>
        <c:axPos val="b"/>
        <c:numFmt formatCode="#,##0.0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217982464"/>
        <c:crosses val="autoZero"/>
        <c:auto val="1"/>
        <c:lblAlgn val="ctr"/>
        <c:lblOffset val="100"/>
        <c:noMultiLvlLbl val="0"/>
      </c:catAx>
      <c:valAx>
        <c:axId val="1217982464"/>
        <c:scaling>
          <c:orientation val="minMax"/>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211996416"/>
        <c:crosses val="autoZero"/>
        <c:crossBetween val="between"/>
      </c:valAx>
      <c:spPr>
        <a:solidFill>
          <a:srgbClr val="FFFFFF"/>
        </a:solidFill>
        <a:ln w="25400">
          <a:noFill/>
        </a:ln>
      </c:spPr>
    </c:plotArea>
    <c:legend>
      <c:legendPos val="r"/>
      <c:layout>
        <c:manualLayout>
          <c:xMode val="edge"/>
          <c:yMode val="edge"/>
          <c:x val="0.8784501286771168"/>
          <c:y val="6.2435573222191794E-2"/>
          <c:w val="0.11962547261413969"/>
          <c:h val="0.5454862321366325"/>
        </c:manualLayout>
      </c:layout>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289" l="0.70000000000000062" r="0.70000000000000062" t="0.75000000000000289" header="0.30000000000000032" footer="0.30000000000000032"/>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7"/>
          <c:order val="0"/>
          <c:tx>
            <c:strRef>
              <c:f>FX!$L$93</c:f>
              <c:strCache>
                <c:ptCount val="1"/>
                <c:pt idx="0">
                  <c:v>Other</c:v>
                </c:pt>
              </c:strCache>
            </c:strRef>
          </c:tx>
          <c:spPr>
            <a:solidFill>
              <a:srgbClr val="0072CE"/>
            </a:solidFill>
            <a:ln>
              <a:solidFill>
                <a:srgbClr val="000000"/>
              </a:solidFill>
              <a:prstDash val="solid"/>
            </a:ln>
            <a:effectLst/>
          </c:spPr>
          <c:invertIfNegative val="0"/>
          <c:cat>
            <c:numRef>
              <c:f>FX!$M$85:$X$85</c:f>
              <c:numCache>
                <c:formatCode>General</c:formatCode>
                <c:ptCount val="12"/>
                <c:pt idx="0">
                  <c:v>2004</c:v>
                </c:pt>
                <c:pt idx="1">
                  <c:v>2005</c:v>
                </c:pt>
                <c:pt idx="2">
                  <c:v>2006</c:v>
                </c:pt>
                <c:pt idx="3">
                  <c:v>2007</c:v>
                </c:pt>
                <c:pt idx="4">
                  <c:v>2008</c:v>
                </c:pt>
                <c:pt idx="5">
                  <c:v>2009</c:v>
                </c:pt>
                <c:pt idx="6">
                  <c:v>2010</c:v>
                </c:pt>
                <c:pt idx="7">
                  <c:v>2011</c:v>
                </c:pt>
                <c:pt idx="8">
                  <c:v>2012</c:v>
                </c:pt>
                <c:pt idx="9">
                  <c:v>2013</c:v>
                </c:pt>
                <c:pt idx="10">
                  <c:v>2014</c:v>
                </c:pt>
                <c:pt idx="11">
                  <c:v>2015</c:v>
                </c:pt>
              </c:numCache>
            </c:numRef>
          </c:cat>
          <c:val>
            <c:numRef>
              <c:f>FX!$M$93:$X$93</c:f>
              <c:numCache>
                <c:formatCode>0.0</c:formatCode>
                <c:ptCount val="12"/>
                <c:pt idx="0">
                  <c:v>1.1738685248621121</c:v>
                </c:pt>
                <c:pt idx="1">
                  <c:v>0.98384212004869376</c:v>
                </c:pt>
                <c:pt idx="2">
                  <c:v>0.94522492432940197</c:v>
                </c:pt>
                <c:pt idx="3">
                  <c:v>1.0263578883345821</c:v>
                </c:pt>
                <c:pt idx="4">
                  <c:v>1.0595923580437443</c:v>
                </c:pt>
                <c:pt idx="5">
                  <c:v>1.2694688148029989</c:v>
                </c:pt>
                <c:pt idx="6">
                  <c:v>0</c:v>
                </c:pt>
                <c:pt idx="7">
                  <c:v>0</c:v>
                </c:pt>
                <c:pt idx="8">
                  <c:v>0</c:v>
                </c:pt>
                <c:pt idx="9">
                  <c:v>0</c:v>
                </c:pt>
                <c:pt idx="10">
                  <c:v>0</c:v>
                </c:pt>
                <c:pt idx="11">
                  <c:v>0</c:v>
                </c:pt>
              </c:numCache>
            </c:numRef>
          </c:val>
          <c:extLst>
            <c:ext xmlns:c16="http://schemas.microsoft.com/office/drawing/2014/chart" uri="{C3380CC4-5D6E-409C-BE32-E72D297353CC}">
              <c16:uniqueId val="{00000000-EABB-4E19-BC36-02BD9E79FB08}"/>
            </c:ext>
          </c:extLst>
        </c:ser>
        <c:ser>
          <c:idx val="6"/>
          <c:order val="1"/>
          <c:tx>
            <c:strRef>
              <c:f>FX!$L$92</c:f>
              <c:strCache>
                <c:ptCount val="1"/>
                <c:pt idx="0">
                  <c:v>South Africa</c:v>
                </c:pt>
              </c:strCache>
            </c:strRef>
          </c:tx>
          <c:spPr>
            <a:solidFill>
              <a:schemeClr val="accent5"/>
            </a:solidFill>
            <a:ln>
              <a:solidFill>
                <a:srgbClr val="000000"/>
              </a:solidFill>
              <a:prstDash val="solid"/>
            </a:ln>
            <a:effectLst/>
          </c:spPr>
          <c:invertIfNegative val="0"/>
          <c:cat>
            <c:numRef>
              <c:f>FX!$M$85:$X$85</c:f>
              <c:numCache>
                <c:formatCode>General</c:formatCode>
                <c:ptCount val="12"/>
                <c:pt idx="0">
                  <c:v>2004</c:v>
                </c:pt>
                <c:pt idx="1">
                  <c:v>2005</c:v>
                </c:pt>
                <c:pt idx="2">
                  <c:v>2006</c:v>
                </c:pt>
                <c:pt idx="3">
                  <c:v>2007</c:v>
                </c:pt>
                <c:pt idx="4">
                  <c:v>2008</c:v>
                </c:pt>
                <c:pt idx="5">
                  <c:v>2009</c:v>
                </c:pt>
                <c:pt idx="6">
                  <c:v>2010</c:v>
                </c:pt>
                <c:pt idx="7">
                  <c:v>2011</c:v>
                </c:pt>
                <c:pt idx="8">
                  <c:v>2012</c:v>
                </c:pt>
                <c:pt idx="9">
                  <c:v>2013</c:v>
                </c:pt>
                <c:pt idx="10">
                  <c:v>2014</c:v>
                </c:pt>
                <c:pt idx="11">
                  <c:v>2015</c:v>
                </c:pt>
              </c:numCache>
            </c:numRef>
          </c:cat>
          <c:val>
            <c:numRef>
              <c:f>FX!$M$92:$X$92</c:f>
              <c:numCache>
                <c:formatCode>0.0</c:formatCode>
                <c:ptCount val="12"/>
                <c:pt idx="0">
                  <c:v>0</c:v>
                </c:pt>
                <c:pt idx="1">
                  <c:v>0</c:v>
                </c:pt>
                <c:pt idx="2">
                  <c:v>0</c:v>
                </c:pt>
                <c:pt idx="3">
                  <c:v>0</c:v>
                </c:pt>
                <c:pt idx="4">
                  <c:v>0</c:v>
                </c:pt>
                <c:pt idx="5">
                  <c:v>0</c:v>
                </c:pt>
                <c:pt idx="6">
                  <c:v>0</c:v>
                </c:pt>
                <c:pt idx="7">
                  <c:v>0</c:v>
                </c:pt>
                <c:pt idx="8">
                  <c:v>0.71754997853231606</c:v>
                </c:pt>
                <c:pt idx="9">
                  <c:v>1.1763696508069665</c:v>
                </c:pt>
                <c:pt idx="10">
                  <c:v>1.2866012140679912</c:v>
                </c:pt>
                <c:pt idx="11">
                  <c:v>1.2866516564811836</c:v>
                </c:pt>
              </c:numCache>
            </c:numRef>
          </c:val>
          <c:extLst>
            <c:ext xmlns:c16="http://schemas.microsoft.com/office/drawing/2014/chart" uri="{C3380CC4-5D6E-409C-BE32-E72D297353CC}">
              <c16:uniqueId val="{00000001-EABB-4E19-BC36-02BD9E79FB08}"/>
            </c:ext>
          </c:extLst>
        </c:ser>
        <c:ser>
          <c:idx val="5"/>
          <c:order val="2"/>
          <c:tx>
            <c:strRef>
              <c:f>FX!$L$91</c:f>
              <c:strCache>
                <c:ptCount val="1"/>
                <c:pt idx="0">
                  <c:v>Poland</c:v>
                </c:pt>
              </c:strCache>
            </c:strRef>
          </c:tx>
          <c:spPr>
            <a:pattFill prst="pct25">
              <a:fgClr>
                <a:srgbClr val="A6192E"/>
              </a:fgClr>
              <a:bgClr>
                <a:srgbClr val="A6192E"/>
              </a:bgClr>
            </a:pattFill>
            <a:ln>
              <a:solidFill>
                <a:srgbClr val="000000"/>
              </a:solidFill>
              <a:prstDash val="solid"/>
            </a:ln>
            <a:effectLst/>
          </c:spPr>
          <c:invertIfNegative val="0"/>
          <c:cat>
            <c:numRef>
              <c:f>FX!$M$85:$X$85</c:f>
              <c:numCache>
                <c:formatCode>General</c:formatCode>
                <c:ptCount val="12"/>
                <c:pt idx="0">
                  <c:v>2004</c:v>
                </c:pt>
                <c:pt idx="1">
                  <c:v>2005</c:v>
                </c:pt>
                <c:pt idx="2">
                  <c:v>2006</c:v>
                </c:pt>
                <c:pt idx="3">
                  <c:v>2007</c:v>
                </c:pt>
                <c:pt idx="4">
                  <c:v>2008</c:v>
                </c:pt>
                <c:pt idx="5">
                  <c:v>2009</c:v>
                </c:pt>
                <c:pt idx="6">
                  <c:v>2010</c:v>
                </c:pt>
                <c:pt idx="7">
                  <c:v>2011</c:v>
                </c:pt>
                <c:pt idx="8">
                  <c:v>2012</c:v>
                </c:pt>
                <c:pt idx="9">
                  <c:v>2013</c:v>
                </c:pt>
                <c:pt idx="10">
                  <c:v>2014</c:v>
                </c:pt>
                <c:pt idx="11">
                  <c:v>2015</c:v>
                </c:pt>
              </c:numCache>
            </c:numRef>
          </c:cat>
          <c:val>
            <c:numRef>
              <c:f>FX!$M$91:$X$91</c:f>
              <c:numCache>
                <c:formatCode>0.0</c:formatCode>
                <c:ptCount val="12"/>
                <c:pt idx="0">
                  <c:v>0</c:v>
                </c:pt>
                <c:pt idx="1">
                  <c:v>1.3785913592739094</c:v>
                </c:pt>
                <c:pt idx="2">
                  <c:v>1.4224360075588387</c:v>
                </c:pt>
                <c:pt idx="3">
                  <c:v>0.30636550308008215</c:v>
                </c:pt>
                <c:pt idx="4">
                  <c:v>0</c:v>
                </c:pt>
                <c:pt idx="5">
                  <c:v>0</c:v>
                </c:pt>
                <c:pt idx="6">
                  <c:v>0</c:v>
                </c:pt>
                <c:pt idx="7">
                  <c:v>0.67653771873354007</c:v>
                </c:pt>
                <c:pt idx="8">
                  <c:v>6.6892502258355924</c:v>
                </c:pt>
                <c:pt idx="9">
                  <c:v>10.9667994687915</c:v>
                </c:pt>
                <c:pt idx="10">
                  <c:v>11.994753649635037</c:v>
                </c:pt>
                <c:pt idx="11">
                  <c:v>11.994821973289586</c:v>
                </c:pt>
              </c:numCache>
            </c:numRef>
          </c:val>
          <c:extLst>
            <c:ext xmlns:c16="http://schemas.microsoft.com/office/drawing/2014/chart" uri="{C3380CC4-5D6E-409C-BE32-E72D297353CC}">
              <c16:uniqueId val="{00000002-EABB-4E19-BC36-02BD9E79FB08}"/>
            </c:ext>
          </c:extLst>
        </c:ser>
        <c:ser>
          <c:idx val="4"/>
          <c:order val="3"/>
          <c:tx>
            <c:strRef>
              <c:f>FX!$L$90</c:f>
              <c:strCache>
                <c:ptCount val="1"/>
                <c:pt idx="0">
                  <c:v>Mexico</c:v>
                </c:pt>
              </c:strCache>
            </c:strRef>
          </c:tx>
          <c:spPr>
            <a:pattFill prst="pct5">
              <a:fgClr>
                <a:srgbClr val="F1BE48"/>
              </a:fgClr>
              <a:bgClr>
                <a:srgbClr val="F1BE48"/>
              </a:bgClr>
            </a:pattFill>
            <a:ln>
              <a:solidFill>
                <a:srgbClr val="000000"/>
              </a:solidFill>
              <a:prstDash val="solid"/>
            </a:ln>
            <a:effectLst/>
          </c:spPr>
          <c:invertIfNegative val="0"/>
          <c:cat>
            <c:numRef>
              <c:f>FX!$M$85:$X$85</c:f>
              <c:numCache>
                <c:formatCode>General</c:formatCode>
                <c:ptCount val="12"/>
                <c:pt idx="0">
                  <c:v>2004</c:v>
                </c:pt>
                <c:pt idx="1">
                  <c:v>2005</c:v>
                </c:pt>
                <c:pt idx="2">
                  <c:v>2006</c:v>
                </c:pt>
                <c:pt idx="3">
                  <c:v>2007</c:v>
                </c:pt>
                <c:pt idx="4">
                  <c:v>2008</c:v>
                </c:pt>
                <c:pt idx="5">
                  <c:v>2009</c:v>
                </c:pt>
                <c:pt idx="6">
                  <c:v>2010</c:v>
                </c:pt>
                <c:pt idx="7">
                  <c:v>2011</c:v>
                </c:pt>
                <c:pt idx="8">
                  <c:v>2012</c:v>
                </c:pt>
                <c:pt idx="9">
                  <c:v>2013</c:v>
                </c:pt>
                <c:pt idx="10">
                  <c:v>2014</c:v>
                </c:pt>
                <c:pt idx="11">
                  <c:v>2015</c:v>
                </c:pt>
              </c:numCache>
            </c:numRef>
          </c:cat>
          <c:val>
            <c:numRef>
              <c:f>FX!$M$90:$X$90</c:f>
              <c:numCache>
                <c:formatCode>0.0</c:formatCode>
                <c:ptCount val="12"/>
                <c:pt idx="0">
                  <c:v>0</c:v>
                </c:pt>
                <c:pt idx="1">
                  <c:v>0</c:v>
                </c:pt>
                <c:pt idx="2">
                  <c:v>0</c:v>
                </c:pt>
                <c:pt idx="3">
                  <c:v>0.26890725368574114</c:v>
                </c:pt>
                <c:pt idx="4">
                  <c:v>0.20888885606021437</c:v>
                </c:pt>
                <c:pt idx="5">
                  <c:v>0</c:v>
                </c:pt>
                <c:pt idx="6">
                  <c:v>0.15489071060362058</c:v>
                </c:pt>
                <c:pt idx="7">
                  <c:v>0.23816331198536139</c:v>
                </c:pt>
                <c:pt idx="8">
                  <c:v>11.359943428567037</c:v>
                </c:pt>
                <c:pt idx="9">
                  <c:v>18.623867242763737</c:v>
                </c:pt>
                <c:pt idx="10">
                  <c:v>20.369751324908279</c:v>
                </c:pt>
                <c:pt idx="11">
                  <c:v>20.369743992096012</c:v>
                </c:pt>
              </c:numCache>
            </c:numRef>
          </c:val>
          <c:extLst>
            <c:ext xmlns:c16="http://schemas.microsoft.com/office/drawing/2014/chart" uri="{C3380CC4-5D6E-409C-BE32-E72D297353CC}">
              <c16:uniqueId val="{00000003-EABB-4E19-BC36-02BD9E79FB08}"/>
            </c:ext>
          </c:extLst>
        </c:ser>
        <c:ser>
          <c:idx val="3"/>
          <c:order val="4"/>
          <c:tx>
            <c:strRef>
              <c:f>FX!$L$89</c:f>
              <c:strCache>
                <c:ptCount val="1"/>
                <c:pt idx="0">
                  <c:v>Malaysia</c:v>
                </c:pt>
              </c:strCache>
            </c:strRef>
          </c:tx>
          <c:spPr>
            <a:pattFill prst="wdDnDiag">
              <a:fgClr>
                <a:srgbClr val="A6A8AC"/>
              </a:fgClr>
              <a:bgClr>
                <a:srgbClr val="FFFFFF"/>
              </a:bgClr>
            </a:pattFill>
            <a:ln>
              <a:solidFill>
                <a:srgbClr val="000000"/>
              </a:solidFill>
              <a:prstDash val="solid"/>
            </a:ln>
            <a:effectLst/>
          </c:spPr>
          <c:invertIfNegative val="0"/>
          <c:cat>
            <c:numRef>
              <c:f>FX!$M$85:$X$85</c:f>
              <c:numCache>
                <c:formatCode>General</c:formatCode>
                <c:ptCount val="12"/>
                <c:pt idx="0">
                  <c:v>2004</c:v>
                </c:pt>
                <c:pt idx="1">
                  <c:v>2005</c:v>
                </c:pt>
                <c:pt idx="2">
                  <c:v>2006</c:v>
                </c:pt>
                <c:pt idx="3">
                  <c:v>2007</c:v>
                </c:pt>
                <c:pt idx="4">
                  <c:v>2008</c:v>
                </c:pt>
                <c:pt idx="5">
                  <c:v>2009</c:v>
                </c:pt>
                <c:pt idx="6">
                  <c:v>2010</c:v>
                </c:pt>
                <c:pt idx="7">
                  <c:v>2011</c:v>
                </c:pt>
                <c:pt idx="8">
                  <c:v>2012</c:v>
                </c:pt>
                <c:pt idx="9">
                  <c:v>2013</c:v>
                </c:pt>
                <c:pt idx="10">
                  <c:v>2014</c:v>
                </c:pt>
                <c:pt idx="11">
                  <c:v>2015</c:v>
                </c:pt>
              </c:numCache>
            </c:numRef>
          </c:cat>
          <c:val>
            <c:numRef>
              <c:f>FX!$M$89:$X$89</c:f>
              <c:numCache>
                <c:formatCode>0.0</c:formatCode>
                <c:ptCount val="12"/>
                <c:pt idx="0">
                  <c:v>0</c:v>
                </c:pt>
                <c:pt idx="1">
                  <c:v>0</c:v>
                </c:pt>
                <c:pt idx="2">
                  <c:v>0</c:v>
                </c:pt>
                <c:pt idx="3">
                  <c:v>0</c:v>
                </c:pt>
                <c:pt idx="4">
                  <c:v>0</c:v>
                </c:pt>
                <c:pt idx="5">
                  <c:v>0</c:v>
                </c:pt>
                <c:pt idx="6">
                  <c:v>0</c:v>
                </c:pt>
                <c:pt idx="7">
                  <c:v>0</c:v>
                </c:pt>
                <c:pt idx="8">
                  <c:v>7.0442246382735227</c:v>
                </c:pt>
                <c:pt idx="9">
                  <c:v>11.548682005180558</c:v>
                </c:pt>
                <c:pt idx="10">
                  <c:v>12.631187410586552</c:v>
                </c:pt>
                <c:pt idx="11">
                  <c:v>12.631174277726002</c:v>
                </c:pt>
              </c:numCache>
            </c:numRef>
          </c:val>
          <c:extLst>
            <c:ext xmlns:c16="http://schemas.microsoft.com/office/drawing/2014/chart" uri="{C3380CC4-5D6E-409C-BE32-E72D297353CC}">
              <c16:uniqueId val="{00000004-EABB-4E19-BC36-02BD9E79FB08}"/>
            </c:ext>
          </c:extLst>
        </c:ser>
        <c:ser>
          <c:idx val="2"/>
          <c:order val="5"/>
          <c:tx>
            <c:strRef>
              <c:f>FX!$L$88</c:f>
              <c:strCache>
                <c:ptCount val="1"/>
                <c:pt idx="0">
                  <c:v>Indonesia</c:v>
                </c:pt>
              </c:strCache>
            </c:strRef>
          </c:tx>
          <c:spPr>
            <a:pattFill prst="wdUpDiag">
              <a:fgClr>
                <a:srgbClr val="96BA79"/>
              </a:fgClr>
              <a:bgClr>
                <a:srgbClr val="96BA79"/>
              </a:bgClr>
            </a:pattFill>
            <a:ln>
              <a:solidFill>
                <a:srgbClr val="000000"/>
              </a:solidFill>
              <a:prstDash val="solid"/>
            </a:ln>
            <a:effectLst/>
          </c:spPr>
          <c:invertIfNegative val="0"/>
          <c:cat>
            <c:numRef>
              <c:f>FX!$M$85:$X$85</c:f>
              <c:numCache>
                <c:formatCode>General</c:formatCode>
                <c:ptCount val="12"/>
                <c:pt idx="0">
                  <c:v>2004</c:v>
                </c:pt>
                <c:pt idx="1">
                  <c:v>2005</c:v>
                </c:pt>
                <c:pt idx="2">
                  <c:v>2006</c:v>
                </c:pt>
                <c:pt idx="3">
                  <c:v>2007</c:v>
                </c:pt>
                <c:pt idx="4">
                  <c:v>2008</c:v>
                </c:pt>
                <c:pt idx="5">
                  <c:v>2009</c:v>
                </c:pt>
                <c:pt idx="6">
                  <c:v>2010</c:v>
                </c:pt>
                <c:pt idx="7">
                  <c:v>2011</c:v>
                </c:pt>
                <c:pt idx="8">
                  <c:v>2012</c:v>
                </c:pt>
                <c:pt idx="9">
                  <c:v>2013</c:v>
                </c:pt>
                <c:pt idx="10">
                  <c:v>2014</c:v>
                </c:pt>
                <c:pt idx="11">
                  <c:v>2015</c:v>
                </c:pt>
              </c:numCache>
            </c:numRef>
          </c:cat>
          <c:val>
            <c:numRef>
              <c:f>FX!$M$88:$X$88</c:f>
              <c:numCache>
                <c:formatCode>0.0</c:formatCode>
                <c:ptCount val="12"/>
                <c:pt idx="0">
                  <c:v>0</c:v>
                </c:pt>
                <c:pt idx="1">
                  <c:v>0</c:v>
                </c:pt>
                <c:pt idx="2">
                  <c:v>0</c:v>
                </c:pt>
                <c:pt idx="3">
                  <c:v>0</c:v>
                </c:pt>
                <c:pt idx="4">
                  <c:v>0</c:v>
                </c:pt>
                <c:pt idx="5">
                  <c:v>0</c:v>
                </c:pt>
                <c:pt idx="6">
                  <c:v>0</c:v>
                </c:pt>
                <c:pt idx="7">
                  <c:v>0</c:v>
                </c:pt>
                <c:pt idx="8">
                  <c:v>1.0892904860392969</c:v>
                </c:pt>
                <c:pt idx="9">
                  <c:v>1.7858222167528097</c:v>
                </c:pt>
                <c:pt idx="10">
                  <c:v>1.9532358520900324</c:v>
                </c:pt>
                <c:pt idx="11">
                  <c:v>1.9532358825661471</c:v>
                </c:pt>
              </c:numCache>
            </c:numRef>
          </c:val>
          <c:extLst>
            <c:ext xmlns:c16="http://schemas.microsoft.com/office/drawing/2014/chart" uri="{C3380CC4-5D6E-409C-BE32-E72D297353CC}">
              <c16:uniqueId val="{00000005-EABB-4E19-BC36-02BD9E79FB08}"/>
            </c:ext>
          </c:extLst>
        </c:ser>
        <c:ser>
          <c:idx val="1"/>
          <c:order val="6"/>
          <c:tx>
            <c:strRef>
              <c:f>FX!$L$87</c:f>
              <c:strCache>
                <c:ptCount val="1"/>
                <c:pt idx="0">
                  <c:v>China</c:v>
                </c:pt>
              </c:strCache>
            </c:strRef>
          </c:tx>
          <c:spPr>
            <a:solidFill>
              <a:schemeClr val="accent2"/>
            </a:solidFill>
            <a:ln>
              <a:solidFill>
                <a:srgbClr val="000000"/>
              </a:solidFill>
              <a:prstDash val="solid"/>
            </a:ln>
            <a:effectLst/>
          </c:spPr>
          <c:invertIfNegative val="0"/>
          <c:cat>
            <c:numRef>
              <c:f>FX!$M$85:$X$85</c:f>
              <c:numCache>
                <c:formatCode>General</c:formatCode>
                <c:ptCount val="12"/>
                <c:pt idx="0">
                  <c:v>2004</c:v>
                </c:pt>
                <c:pt idx="1">
                  <c:v>2005</c:v>
                </c:pt>
                <c:pt idx="2">
                  <c:v>2006</c:v>
                </c:pt>
                <c:pt idx="3">
                  <c:v>2007</c:v>
                </c:pt>
                <c:pt idx="4">
                  <c:v>2008</c:v>
                </c:pt>
                <c:pt idx="5">
                  <c:v>2009</c:v>
                </c:pt>
                <c:pt idx="6">
                  <c:v>2010</c:v>
                </c:pt>
                <c:pt idx="7">
                  <c:v>2011</c:v>
                </c:pt>
                <c:pt idx="8">
                  <c:v>2012</c:v>
                </c:pt>
                <c:pt idx="9">
                  <c:v>2013</c:v>
                </c:pt>
                <c:pt idx="10">
                  <c:v>2014</c:v>
                </c:pt>
                <c:pt idx="11">
                  <c:v>2015</c:v>
                </c:pt>
              </c:numCache>
            </c:numRef>
          </c:cat>
          <c:val>
            <c:numRef>
              <c:f>FX!$M$87:$X$87</c:f>
              <c:numCache>
                <c:formatCode>0.0</c:formatCode>
                <c:ptCount val="12"/>
                <c:pt idx="0">
                  <c:v>0</c:v>
                </c:pt>
                <c:pt idx="1">
                  <c:v>0</c:v>
                </c:pt>
                <c:pt idx="2">
                  <c:v>0</c:v>
                </c:pt>
                <c:pt idx="3">
                  <c:v>0.3134839151266256</c:v>
                </c:pt>
                <c:pt idx="4">
                  <c:v>0</c:v>
                </c:pt>
                <c:pt idx="5">
                  <c:v>0</c:v>
                </c:pt>
                <c:pt idx="6">
                  <c:v>0</c:v>
                </c:pt>
                <c:pt idx="7">
                  <c:v>4.1266465640374541</c:v>
                </c:pt>
                <c:pt idx="8">
                  <c:v>8.1182829888712238</c:v>
                </c:pt>
                <c:pt idx="9">
                  <c:v>20.957882661422484</c:v>
                </c:pt>
                <c:pt idx="10">
                  <c:v>32.525576074521986</c:v>
                </c:pt>
                <c:pt idx="11">
                  <c:v>54.056839186691313</c:v>
                </c:pt>
              </c:numCache>
            </c:numRef>
          </c:val>
          <c:extLst>
            <c:ext xmlns:c16="http://schemas.microsoft.com/office/drawing/2014/chart" uri="{C3380CC4-5D6E-409C-BE32-E72D297353CC}">
              <c16:uniqueId val="{00000006-EABB-4E19-BC36-02BD9E79FB08}"/>
            </c:ext>
          </c:extLst>
        </c:ser>
        <c:ser>
          <c:idx val="0"/>
          <c:order val="7"/>
          <c:tx>
            <c:strRef>
              <c:f>FX!$L$86</c:f>
              <c:strCache>
                <c:ptCount val="1"/>
                <c:pt idx="0">
                  <c:v>Brazil</c:v>
                </c:pt>
              </c:strCache>
            </c:strRef>
          </c:tx>
          <c:spPr>
            <a:pattFill prst="pct75">
              <a:fgClr>
                <a:srgbClr val="B3B3B3"/>
              </a:fgClr>
              <a:bgClr>
                <a:srgbClr val="000000"/>
              </a:bgClr>
            </a:pattFill>
            <a:ln>
              <a:solidFill>
                <a:srgbClr val="000000"/>
              </a:solidFill>
              <a:prstDash val="solid"/>
            </a:ln>
            <a:effectLst/>
          </c:spPr>
          <c:invertIfNegative val="0"/>
          <c:cat>
            <c:numRef>
              <c:f>FX!$M$85:$X$85</c:f>
              <c:numCache>
                <c:formatCode>General</c:formatCode>
                <c:ptCount val="12"/>
                <c:pt idx="0">
                  <c:v>2004</c:v>
                </c:pt>
                <c:pt idx="1">
                  <c:v>2005</c:v>
                </c:pt>
                <c:pt idx="2">
                  <c:v>2006</c:v>
                </c:pt>
                <c:pt idx="3">
                  <c:v>2007</c:v>
                </c:pt>
                <c:pt idx="4">
                  <c:v>2008</c:v>
                </c:pt>
                <c:pt idx="5">
                  <c:v>2009</c:v>
                </c:pt>
                <c:pt idx="6">
                  <c:v>2010</c:v>
                </c:pt>
                <c:pt idx="7">
                  <c:v>2011</c:v>
                </c:pt>
                <c:pt idx="8">
                  <c:v>2012</c:v>
                </c:pt>
                <c:pt idx="9">
                  <c:v>2013</c:v>
                </c:pt>
                <c:pt idx="10">
                  <c:v>2014</c:v>
                </c:pt>
                <c:pt idx="11">
                  <c:v>2015</c:v>
                </c:pt>
              </c:numCache>
            </c:numRef>
          </c:cat>
          <c:val>
            <c:numRef>
              <c:f>FX!$M$86:$X$86</c:f>
              <c:numCache>
                <c:formatCode>0.0</c:formatCode>
                <c:ptCount val="12"/>
                <c:pt idx="0">
                  <c:v>0</c:v>
                </c:pt>
                <c:pt idx="1">
                  <c:v>0</c:v>
                </c:pt>
                <c:pt idx="2">
                  <c:v>0</c:v>
                </c:pt>
                <c:pt idx="3">
                  <c:v>0</c:v>
                </c:pt>
                <c:pt idx="4">
                  <c:v>0</c:v>
                </c:pt>
                <c:pt idx="5">
                  <c:v>0</c:v>
                </c:pt>
                <c:pt idx="6">
                  <c:v>0</c:v>
                </c:pt>
                <c:pt idx="7">
                  <c:v>0</c:v>
                </c:pt>
                <c:pt idx="8">
                  <c:v>2.8711614509593324</c:v>
                </c:pt>
                <c:pt idx="9">
                  <c:v>4.7072818421276237</c:v>
                </c:pt>
                <c:pt idx="10">
                  <c:v>5.1487086815751821</c:v>
                </c:pt>
                <c:pt idx="11">
                  <c:v>5.1485351362425735</c:v>
                </c:pt>
              </c:numCache>
            </c:numRef>
          </c:val>
          <c:extLst>
            <c:ext xmlns:c16="http://schemas.microsoft.com/office/drawing/2014/chart" uri="{C3380CC4-5D6E-409C-BE32-E72D297353CC}">
              <c16:uniqueId val="{00000007-EABB-4E19-BC36-02BD9E79FB08}"/>
            </c:ext>
          </c:extLst>
        </c:ser>
        <c:dLbls>
          <c:showLegendKey val="0"/>
          <c:showVal val="0"/>
          <c:showCatName val="0"/>
          <c:showSerName val="0"/>
          <c:showPercent val="0"/>
          <c:showBubbleSize val="0"/>
        </c:dLbls>
        <c:gapWidth val="150"/>
        <c:overlap val="100"/>
        <c:axId val="1220206976"/>
        <c:axId val="1220208512"/>
      </c:barChart>
      <c:catAx>
        <c:axId val="1220206976"/>
        <c:scaling>
          <c:orientation val="minMax"/>
        </c:scaling>
        <c:delete val="0"/>
        <c:axPos val="b"/>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220208512"/>
        <c:crosses val="autoZero"/>
        <c:auto val="1"/>
        <c:lblAlgn val="ctr"/>
        <c:lblOffset val="100"/>
        <c:noMultiLvlLbl val="0"/>
      </c:catAx>
      <c:valAx>
        <c:axId val="1220208512"/>
        <c:scaling>
          <c:orientation val="minMax"/>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220206976"/>
        <c:crosses val="autoZero"/>
        <c:crossBetween val="between"/>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289" l="0.70000000000000062" r="0.70000000000000062" t="0.75000000000000289" header="0.30000000000000032" footer="0.30000000000000032"/>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1"/>
          <c:order val="0"/>
          <c:tx>
            <c:strRef>
              <c:f>'Table 2. Foreign'!$A$137</c:f>
              <c:strCache>
                <c:ptCount val="1"/>
                <c:pt idx="0">
                  <c:v>Brazil</c:v>
                </c:pt>
              </c:strCache>
            </c:strRef>
          </c:tx>
          <c:spPr>
            <a:ln w="38100">
              <a:solidFill>
                <a:srgbClr val="FF0000"/>
              </a:solidFill>
              <a:prstDash val="solid"/>
            </a:ln>
            <a:effectLst/>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Foreign'!$B$137:$BZ$137</c:f>
              <c:numCache>
                <c:formatCode>0%</c:formatCode>
                <c:ptCount val="77"/>
                <c:pt idx="0">
                  <c:v>0</c:v>
                </c:pt>
                <c:pt idx="1">
                  <c:v>0</c:v>
                </c:pt>
                <c:pt idx="2">
                  <c:v>0</c:v>
                </c:pt>
                <c:pt idx="3">
                  <c:v>0</c:v>
                </c:pt>
                <c:pt idx="4">
                  <c:v>0</c:v>
                </c:pt>
                <c:pt idx="5">
                  <c:v>0</c:v>
                </c:pt>
                <c:pt idx="6">
                  <c:v>0</c:v>
                </c:pt>
                <c:pt idx="7">
                  <c:v>9.8596139612377367E-3</c:v>
                </c:pt>
                <c:pt idx="8">
                  <c:v>2.3508133890705343E-2</c:v>
                </c:pt>
                <c:pt idx="9">
                  <c:v>2.0814880425155002E-2</c:v>
                </c:pt>
                <c:pt idx="10">
                  <c:v>2.3707367421816727E-2</c:v>
                </c:pt>
                <c:pt idx="11">
                  <c:v>2.8813117572554062E-2</c:v>
                </c:pt>
                <c:pt idx="12">
                  <c:v>1.8365187620717087E-2</c:v>
                </c:pt>
                <c:pt idx="13">
                  <c:v>2.7470089348271418E-2</c:v>
                </c:pt>
                <c:pt idx="14">
                  <c:v>4.940237318594675E-2</c:v>
                </c:pt>
                <c:pt idx="15">
                  <c:v>5.1185798341213069E-2</c:v>
                </c:pt>
                <c:pt idx="16">
                  <c:v>5.9221120823790212E-2</c:v>
                </c:pt>
                <c:pt idx="17">
                  <c:v>6.3525723769131473E-2</c:v>
                </c:pt>
                <c:pt idx="18">
                  <c:v>7.5422030071811461E-2</c:v>
                </c:pt>
                <c:pt idx="19">
                  <c:v>7.1677222820900638E-2</c:v>
                </c:pt>
                <c:pt idx="20">
                  <c:v>6.5662875829984993E-2</c:v>
                </c:pt>
                <c:pt idx="21">
                  <c:v>6.6668129234512166E-2</c:v>
                </c:pt>
                <c:pt idx="22">
                  <c:v>7.7609390073808224E-2</c:v>
                </c:pt>
                <c:pt idx="23">
                  <c:v>8.8232034124347922E-2</c:v>
                </c:pt>
                <c:pt idx="24">
                  <c:v>0.1015051607347138</c:v>
                </c:pt>
                <c:pt idx="25">
                  <c:v>0.10614763854425419</c:v>
                </c:pt>
                <c:pt idx="26">
                  <c:v>0.11474284820500455</c:v>
                </c:pt>
                <c:pt idx="27">
                  <c:v>0.11373617466987541</c:v>
                </c:pt>
                <c:pt idx="28">
                  <c:v>0.11375334856125889</c:v>
                </c:pt>
                <c:pt idx="29">
                  <c:v>0.11110051050587437</c:v>
                </c:pt>
                <c:pt idx="30">
                  <c:v>0.11291314320054667</c:v>
                </c:pt>
                <c:pt idx="31">
                  <c:v>0.11347452498820848</c:v>
                </c:pt>
                <c:pt idx="32">
                  <c:v>0.12121621644449775</c:v>
                </c:pt>
                <c:pt idx="33">
                  <c:v>0.12243974975181383</c:v>
                </c:pt>
                <c:pt idx="34">
                  <c:v>0.13418199959692206</c:v>
                </c:pt>
                <c:pt idx="35">
                  <c:v>0.1372122737463016</c:v>
                </c:pt>
                <c:pt idx="36">
                  <c:v>0.1475933201031415</c:v>
                </c:pt>
                <c:pt idx="37">
                  <c:v>0.14524060479357015</c:v>
                </c:pt>
                <c:pt idx="38">
                  <c:v>0.17220971461577053</c:v>
                </c:pt>
                <c:pt idx="39">
                  <c:v>0.16101613016153829</c:v>
                </c:pt>
                <c:pt idx="40">
                  <c:v>0.18149243381630617</c:v>
                </c:pt>
                <c:pt idx="41">
                  <c:v>0.18168646302398536</c:v>
                </c:pt>
                <c:pt idx="42">
                  <c:v>0.19320978153168319</c:v>
                </c:pt>
                <c:pt idx="43">
                  <c:v>0.18637156526505869</c:v>
                </c:pt>
                <c:pt idx="44">
                  <c:v>0.20272291620889735</c:v>
                </c:pt>
                <c:pt idx="45">
                  <c:v>0.2004329074650141</c:v>
                </c:pt>
                <c:pt idx="46">
                  <c:v>0.18849710670055705</c:v>
                </c:pt>
                <c:pt idx="47">
                  <c:v>0.18785210005395878</c:v>
                </c:pt>
                <c:pt idx="48">
                  <c:v>0.16732522244416198</c:v>
                </c:pt>
                <c:pt idx="49">
                  <c:v>0.16407023577542312</c:v>
                </c:pt>
              </c:numCache>
            </c:numRef>
          </c:val>
          <c:smooth val="0"/>
          <c:extLst>
            <c:ext xmlns:c16="http://schemas.microsoft.com/office/drawing/2014/chart" uri="{C3380CC4-5D6E-409C-BE32-E72D297353CC}">
              <c16:uniqueId val="{00000000-72DC-4CC2-A781-87E891949F98}"/>
            </c:ext>
          </c:extLst>
        </c:ser>
        <c:ser>
          <c:idx val="5"/>
          <c:order val="1"/>
          <c:tx>
            <c:strRef>
              <c:f>'Table 2. Foreign'!$A$141</c:f>
              <c:strCache>
                <c:ptCount val="1"/>
                <c:pt idx="0">
                  <c:v>Colombia</c:v>
                </c:pt>
              </c:strCache>
            </c:strRef>
          </c:tx>
          <c:spPr>
            <a:ln w="38100">
              <a:solidFill>
                <a:srgbClr val="F1BE48"/>
              </a:solidFill>
              <a:prstDash val="solid"/>
            </a:ln>
            <a:effectLst/>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Foreign'!$B$141:$BZ$141</c:f>
              <c:numCache>
                <c:formatCode>0%</c:formatCode>
                <c:ptCount val="7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5.604707375371655E-2</c:v>
                </c:pt>
                <c:pt idx="24">
                  <c:v>4.4609568088145708E-2</c:v>
                </c:pt>
                <c:pt idx="25">
                  <c:v>4.5661681145171225E-2</c:v>
                </c:pt>
                <c:pt idx="26">
                  <c:v>6.446931755979235E-2</c:v>
                </c:pt>
                <c:pt idx="27">
                  <c:v>7.1568154021196248E-2</c:v>
                </c:pt>
                <c:pt idx="28">
                  <c:v>7.5687460764401887E-2</c:v>
                </c:pt>
                <c:pt idx="29">
                  <c:v>7.7832398117744186E-2</c:v>
                </c:pt>
                <c:pt idx="30">
                  <c:v>7.3649410055237258E-2</c:v>
                </c:pt>
                <c:pt idx="31">
                  <c:v>7.5122647839298784E-2</c:v>
                </c:pt>
                <c:pt idx="32">
                  <c:v>7.6873417128967086E-2</c:v>
                </c:pt>
                <c:pt idx="33">
                  <c:v>7.5286460525516366E-2</c:v>
                </c:pt>
                <c:pt idx="34">
                  <c:v>8.0193290099348849E-2</c:v>
                </c:pt>
                <c:pt idx="35">
                  <c:v>8.5033843973462489E-2</c:v>
                </c:pt>
                <c:pt idx="36">
                  <c:v>8.7986322717772431E-2</c:v>
                </c:pt>
                <c:pt idx="37">
                  <c:v>9.6033540045065646E-2</c:v>
                </c:pt>
                <c:pt idx="38">
                  <c:v>0.1017789691007135</c:v>
                </c:pt>
                <c:pt idx="39">
                  <c:v>0.10635321725624686</c:v>
                </c:pt>
                <c:pt idx="40">
                  <c:v>0.11727875405837504</c:v>
                </c:pt>
                <c:pt idx="41">
                  <c:v>0.14123359833881985</c:v>
                </c:pt>
                <c:pt idx="42">
                  <c:v>0.1723323446034509</c:v>
                </c:pt>
                <c:pt idx="43">
                  <c:v>0.18723842441463609</c:v>
                </c:pt>
                <c:pt idx="44">
                  <c:v>0.193678779924357</c:v>
                </c:pt>
                <c:pt idx="45">
                  <c:v>0.1866636967813082</c:v>
                </c:pt>
                <c:pt idx="46">
                  <c:v>0.19626031625472212</c:v>
                </c:pt>
                <c:pt idx="47">
                  <c:v>0.20447969348555003</c:v>
                </c:pt>
                <c:pt idx="48">
                  <c:v>0.20049398060804088</c:v>
                </c:pt>
                <c:pt idx="49">
                  <c:v>0.2226738879773599</c:v>
                </c:pt>
              </c:numCache>
            </c:numRef>
          </c:val>
          <c:smooth val="0"/>
          <c:extLst>
            <c:ext xmlns:c16="http://schemas.microsoft.com/office/drawing/2014/chart" uri="{C3380CC4-5D6E-409C-BE32-E72D297353CC}">
              <c16:uniqueId val="{00000001-72DC-4CC2-A781-87E891949F98}"/>
            </c:ext>
          </c:extLst>
        </c:ser>
        <c:ser>
          <c:idx val="2"/>
          <c:order val="2"/>
          <c:tx>
            <c:strRef>
              <c:f>'Table 2. Foreign'!$A$149</c:f>
              <c:strCache>
                <c:ptCount val="1"/>
                <c:pt idx="0">
                  <c:v>Mexico</c:v>
                </c:pt>
              </c:strCache>
            </c:strRef>
          </c:tx>
          <c:spPr>
            <a:ln w="38100"/>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Foreign'!$B$149:$BZ$149</c:f>
              <c:numCache>
                <c:formatCode>0%</c:formatCode>
                <c:ptCount val="77"/>
                <c:pt idx="0">
                  <c:v>6.4252826897184617E-2</c:v>
                </c:pt>
                <c:pt idx="1">
                  <c:v>4.3603626938071231E-2</c:v>
                </c:pt>
                <c:pt idx="2">
                  <c:v>5.1983287721562521E-2</c:v>
                </c:pt>
                <c:pt idx="3">
                  <c:v>7.0811998563489686E-2</c:v>
                </c:pt>
                <c:pt idx="4">
                  <c:v>9.0485732426140483E-2</c:v>
                </c:pt>
                <c:pt idx="5">
                  <c:v>9.5629385850354354E-2</c:v>
                </c:pt>
                <c:pt idx="6">
                  <c:v>8.9642321903611169E-2</c:v>
                </c:pt>
                <c:pt idx="7">
                  <c:v>8.4531062060687098E-2</c:v>
                </c:pt>
                <c:pt idx="8">
                  <c:v>0.1012184711273595</c:v>
                </c:pt>
                <c:pt idx="9">
                  <c:v>0.10539389770001674</c:v>
                </c:pt>
                <c:pt idx="10">
                  <c:v>7.2607754710623848E-2</c:v>
                </c:pt>
                <c:pt idx="11">
                  <c:v>7.5734710485206788E-2</c:v>
                </c:pt>
                <c:pt idx="12">
                  <c:v>8.0203729180692546E-2</c:v>
                </c:pt>
                <c:pt idx="13">
                  <c:v>8.32216413422351E-2</c:v>
                </c:pt>
                <c:pt idx="14">
                  <c:v>9.2566733327976158E-2</c:v>
                </c:pt>
                <c:pt idx="15">
                  <c:v>0.10786754677007601</c:v>
                </c:pt>
                <c:pt idx="16">
                  <c:v>0.12923975826419251</c:v>
                </c:pt>
                <c:pt idx="17">
                  <c:v>0.12727734340976521</c:v>
                </c:pt>
                <c:pt idx="18">
                  <c:v>0.14723707648815104</c:v>
                </c:pt>
                <c:pt idx="19">
                  <c:v>0.11661306888017105</c:v>
                </c:pt>
                <c:pt idx="20">
                  <c:v>0.10540008221421657</c:v>
                </c:pt>
                <c:pt idx="21">
                  <c:v>9.9058025033244734E-2</c:v>
                </c:pt>
                <c:pt idx="22">
                  <c:v>0.10554284036701536</c:v>
                </c:pt>
                <c:pt idx="23">
                  <c:v>0.11634536013153915</c:v>
                </c:pt>
                <c:pt idx="24">
                  <c:v>0.13461903611893236</c:v>
                </c:pt>
                <c:pt idx="25">
                  <c:v>0.14047158495225262</c:v>
                </c:pt>
                <c:pt idx="26">
                  <c:v>0.15837344442452991</c:v>
                </c:pt>
                <c:pt idx="27">
                  <c:v>0.19871557928270023</c:v>
                </c:pt>
                <c:pt idx="28">
                  <c:v>0.23159828113113529</c:v>
                </c:pt>
                <c:pt idx="29">
                  <c:v>0.23572068657330988</c:v>
                </c:pt>
                <c:pt idx="30">
                  <c:v>0.24447095855034126</c:v>
                </c:pt>
                <c:pt idx="31">
                  <c:v>0.26345814429417563</c:v>
                </c:pt>
                <c:pt idx="32">
                  <c:v>0.29304059964946272</c:v>
                </c:pt>
                <c:pt idx="33">
                  <c:v>0.30013499129706639</c:v>
                </c:pt>
                <c:pt idx="34">
                  <c:v>0.32472176585408896</c:v>
                </c:pt>
                <c:pt idx="35">
                  <c:v>0.36527462428622054</c:v>
                </c:pt>
                <c:pt idx="36">
                  <c:v>0.37123929367173175</c:v>
                </c:pt>
                <c:pt idx="37">
                  <c:v>0.36078234132644904</c:v>
                </c:pt>
                <c:pt idx="38">
                  <c:v>0.36102498866047644</c:v>
                </c:pt>
                <c:pt idx="39">
                  <c:v>0.36871407329702038</c:v>
                </c:pt>
                <c:pt idx="40">
                  <c:v>0.36397340868080696</c:v>
                </c:pt>
                <c:pt idx="41">
                  <c:v>0.36924061449492523</c:v>
                </c:pt>
                <c:pt idx="42">
                  <c:v>0.36466764403589308</c:v>
                </c:pt>
                <c:pt idx="43">
                  <c:v>0.37994519822926065</c:v>
                </c:pt>
                <c:pt idx="44">
                  <c:v>0.36518876455735916</c:v>
                </c:pt>
                <c:pt idx="45">
                  <c:v>0.36317356403901802</c:v>
                </c:pt>
                <c:pt idx="46">
                  <c:v>0.36257905806069535</c:v>
                </c:pt>
                <c:pt idx="47">
                  <c:v>0.35790756195424545</c:v>
                </c:pt>
                <c:pt idx="48">
                  <c:v>0.3455110193798443</c:v>
                </c:pt>
                <c:pt idx="49">
                  <c:v>0.33701003993285022</c:v>
                </c:pt>
              </c:numCache>
            </c:numRef>
          </c:val>
          <c:smooth val="0"/>
          <c:extLst>
            <c:ext xmlns:c16="http://schemas.microsoft.com/office/drawing/2014/chart" uri="{C3380CC4-5D6E-409C-BE32-E72D297353CC}">
              <c16:uniqueId val="{00000002-72DC-4CC2-A781-87E891949F98}"/>
            </c:ext>
          </c:extLst>
        </c:ser>
        <c:ser>
          <c:idx val="4"/>
          <c:order val="3"/>
          <c:tx>
            <c:strRef>
              <c:f>'Table 2. Foreign'!$A$150</c:f>
              <c:strCache>
                <c:ptCount val="1"/>
                <c:pt idx="0">
                  <c:v>Peru</c:v>
                </c:pt>
              </c:strCache>
            </c:strRef>
          </c:tx>
          <c:spPr>
            <a:ln w="38100">
              <a:solidFill>
                <a:schemeClr val="tx1"/>
              </a:solidFill>
            </a:ln>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Foreign'!$B$150:$BZ$150</c:f>
              <c:numCache>
                <c:formatCode>0%</c:formatCode>
                <c:ptCount val="77"/>
                <c:pt idx="0">
                  <c:v>0</c:v>
                </c:pt>
                <c:pt idx="1">
                  <c:v>0</c:v>
                </c:pt>
                <c:pt idx="2">
                  <c:v>0</c:v>
                </c:pt>
                <c:pt idx="3">
                  <c:v>0</c:v>
                </c:pt>
                <c:pt idx="4">
                  <c:v>4.803095834281812E-2</c:v>
                </c:pt>
                <c:pt idx="5">
                  <c:v>0.15816233884147449</c:v>
                </c:pt>
                <c:pt idx="6">
                  <c:v>0.28519537699504677</c:v>
                </c:pt>
                <c:pt idx="7">
                  <c:v>0.26052163604030826</c:v>
                </c:pt>
                <c:pt idx="8">
                  <c:v>0.26119045336911723</c:v>
                </c:pt>
                <c:pt idx="9">
                  <c:v>0.24689966178128525</c:v>
                </c:pt>
                <c:pt idx="10">
                  <c:v>0.24534302589731941</c:v>
                </c:pt>
                <c:pt idx="11">
                  <c:v>0.27209676055146748</c:v>
                </c:pt>
                <c:pt idx="12">
                  <c:v>0.27951924638622705</c:v>
                </c:pt>
                <c:pt idx="13">
                  <c:v>0.30737390771117584</c:v>
                </c:pt>
                <c:pt idx="14">
                  <c:v>0.25762900976290098</c:v>
                </c:pt>
                <c:pt idx="15">
                  <c:v>0.26662792540546254</c:v>
                </c:pt>
                <c:pt idx="16">
                  <c:v>0.36100426239733863</c:v>
                </c:pt>
                <c:pt idx="17">
                  <c:v>0.37052600355942256</c:v>
                </c:pt>
                <c:pt idx="18">
                  <c:v>0.32629519002986923</c:v>
                </c:pt>
                <c:pt idx="19">
                  <c:v>0.26750282718207052</c:v>
                </c:pt>
                <c:pt idx="20">
                  <c:v>0.23408153916628496</c:v>
                </c:pt>
                <c:pt idx="21">
                  <c:v>0.20760306097259937</c:v>
                </c:pt>
                <c:pt idx="22">
                  <c:v>0.20325904624970045</c:v>
                </c:pt>
                <c:pt idx="23">
                  <c:v>0.19092530030030028</c:v>
                </c:pt>
                <c:pt idx="24">
                  <c:v>0.16568861177333577</c:v>
                </c:pt>
                <c:pt idx="25">
                  <c:v>0.20086151195347837</c:v>
                </c:pt>
                <c:pt idx="26">
                  <c:v>0.31222130470685389</c:v>
                </c:pt>
                <c:pt idx="27">
                  <c:v>0.424908810325477</c:v>
                </c:pt>
                <c:pt idx="28">
                  <c:v>0.42521008403361349</c:v>
                </c:pt>
                <c:pt idx="29">
                  <c:v>0.42433462735634592</c:v>
                </c:pt>
                <c:pt idx="30">
                  <c:v>0.4478020076150917</c:v>
                </c:pt>
                <c:pt idx="31">
                  <c:v>0.44803173843154687</c:v>
                </c:pt>
                <c:pt idx="32">
                  <c:v>0.49869695312248641</c:v>
                </c:pt>
                <c:pt idx="33">
                  <c:v>0.53242691178348012</c:v>
                </c:pt>
                <c:pt idx="34">
                  <c:v>0.53475567790777701</c:v>
                </c:pt>
                <c:pt idx="35">
                  <c:v>0.5543046768391019</c:v>
                </c:pt>
                <c:pt idx="36">
                  <c:v>0.56479103432173705</c:v>
                </c:pt>
                <c:pt idx="37">
                  <c:v>0.56320284095713202</c:v>
                </c:pt>
                <c:pt idx="38">
                  <c:v>0.56613487214301883</c:v>
                </c:pt>
                <c:pt idx="39">
                  <c:v>0.51079016338593652</c:v>
                </c:pt>
                <c:pt idx="40">
                  <c:v>0.45897294312534509</c:v>
                </c:pt>
                <c:pt idx="41">
                  <c:v>0.42131898572341786</c:v>
                </c:pt>
                <c:pt idx="42">
                  <c:v>0.3868607497101636</c:v>
                </c:pt>
                <c:pt idx="43">
                  <c:v>0.37770006171569637</c:v>
                </c:pt>
                <c:pt idx="44">
                  <c:v>0.39004025006422882</c:v>
                </c:pt>
                <c:pt idx="45">
                  <c:v>0.36941701178719333</c:v>
                </c:pt>
                <c:pt idx="46">
                  <c:v>0.36386624869383494</c:v>
                </c:pt>
                <c:pt idx="47">
                  <c:v>0.35393432146611969</c:v>
                </c:pt>
                <c:pt idx="48">
                  <c:v>0.33710937499999999</c:v>
                </c:pt>
                <c:pt idx="49">
                  <c:v>0.33000774710428354</c:v>
                </c:pt>
              </c:numCache>
            </c:numRef>
          </c:val>
          <c:smooth val="0"/>
          <c:extLst>
            <c:ext xmlns:c16="http://schemas.microsoft.com/office/drawing/2014/chart" uri="{C3380CC4-5D6E-409C-BE32-E72D297353CC}">
              <c16:uniqueId val="{00000003-72DC-4CC2-A781-87E891949F98}"/>
            </c:ext>
          </c:extLst>
        </c:ser>
        <c:dLbls>
          <c:showLegendKey val="0"/>
          <c:showVal val="0"/>
          <c:showCatName val="0"/>
          <c:showSerName val="0"/>
          <c:showPercent val="0"/>
          <c:showBubbleSize val="0"/>
        </c:dLbls>
        <c:smooth val="0"/>
        <c:axId val="1221889024"/>
        <c:axId val="1222939008"/>
      </c:lineChart>
      <c:dateAx>
        <c:axId val="1221889024"/>
        <c:scaling>
          <c:orientation val="minMax"/>
        </c:scaling>
        <c:delete val="0"/>
        <c:axPos val="b"/>
        <c:numFmt formatCode="yyyy"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222939008"/>
        <c:crosses val="autoZero"/>
        <c:auto val="1"/>
        <c:lblOffset val="100"/>
        <c:baseTimeUnit val="months"/>
        <c:majorUnit val="12"/>
        <c:majorTimeUnit val="months"/>
        <c:minorUnit val="12"/>
        <c:minorTimeUnit val="months"/>
      </c:dateAx>
      <c:valAx>
        <c:axId val="1222939008"/>
        <c:scaling>
          <c:orientation val="minMax"/>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221889024"/>
        <c:crosses val="autoZero"/>
        <c:crossBetween val="midCat"/>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344" l="0.70000000000000062" r="0.70000000000000062" t="0.75000000000000344" header="0.30000000000000032" footer="0.30000000000000032"/>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4"/>
          <c:order val="0"/>
          <c:tx>
            <c:strRef>
              <c:f>'Table 2. Foreign'!$A$140</c:f>
              <c:strCache>
                <c:ptCount val="1"/>
                <c:pt idx="0">
                  <c:v>China</c:v>
                </c:pt>
              </c:strCache>
            </c:strRef>
          </c:tx>
          <c:spPr>
            <a:ln w="38100">
              <a:solidFill>
                <a:srgbClr val="0072CE"/>
              </a:solidFill>
              <a:prstDash val="solid"/>
            </a:ln>
            <a:effectLst/>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Foreign'!$B$140:$BZ$140</c:f>
              <c:numCache>
                <c:formatCode>0%</c:formatCode>
                <c:ptCount val="77"/>
                <c:pt idx="0">
                  <c:v>1.1259253699133977E-5</c:v>
                </c:pt>
                <c:pt idx="1">
                  <c:v>3.2109755667371871E-5</c:v>
                </c:pt>
                <c:pt idx="2">
                  <c:v>1.7420561817326472E-4</c:v>
                </c:pt>
                <c:pt idx="3">
                  <c:v>5.8579569547725181E-4</c:v>
                </c:pt>
                <c:pt idx="4">
                  <c:v>7.3695412228974588E-4</c:v>
                </c:pt>
                <c:pt idx="5">
                  <c:v>5.4111839389786847E-4</c:v>
                </c:pt>
                <c:pt idx="6">
                  <c:v>3.7495520054189109E-4</c:v>
                </c:pt>
                <c:pt idx="7">
                  <c:v>3.5577766068323543E-4</c:v>
                </c:pt>
                <c:pt idx="8">
                  <c:v>3.6719345579663219E-4</c:v>
                </c:pt>
                <c:pt idx="9">
                  <c:v>3.6773816437366284E-4</c:v>
                </c:pt>
                <c:pt idx="10">
                  <c:v>3.5265741146557454E-4</c:v>
                </c:pt>
                <c:pt idx="11">
                  <c:v>2.4573995476848956E-4</c:v>
                </c:pt>
                <c:pt idx="12">
                  <c:v>2.466243938309812E-4</c:v>
                </c:pt>
                <c:pt idx="13">
                  <c:v>2.1356152815587767E-4</c:v>
                </c:pt>
                <c:pt idx="14">
                  <c:v>1.872317635588798E-4</c:v>
                </c:pt>
                <c:pt idx="15">
                  <c:v>1.4371656668914041E-4</c:v>
                </c:pt>
                <c:pt idx="16">
                  <c:v>1.4347186772023637E-4</c:v>
                </c:pt>
                <c:pt idx="17">
                  <c:v>1.4049368629888542E-4</c:v>
                </c:pt>
                <c:pt idx="18">
                  <c:v>1.3921798119071696E-4</c:v>
                </c:pt>
                <c:pt idx="19">
                  <c:v>1.4157133744196465E-4</c:v>
                </c:pt>
                <c:pt idx="20">
                  <c:v>1.3585277215475168E-4</c:v>
                </c:pt>
                <c:pt idx="21">
                  <c:v>1.2271642558371555E-4</c:v>
                </c:pt>
                <c:pt idx="22">
                  <c:v>1.1823959866970946E-4</c:v>
                </c:pt>
                <c:pt idx="23">
                  <c:v>1.1813803210166621E-4</c:v>
                </c:pt>
                <c:pt idx="24">
                  <c:v>1.1866116304891383E-4</c:v>
                </c:pt>
                <c:pt idx="25">
                  <c:v>2.574000254155487E-4</c:v>
                </c:pt>
                <c:pt idx="26">
                  <c:v>2.4649316537727099E-4</c:v>
                </c:pt>
                <c:pt idx="27">
                  <c:v>2.842631421391179E-4</c:v>
                </c:pt>
                <c:pt idx="28">
                  <c:v>6.7950891028052565E-4</c:v>
                </c:pt>
                <c:pt idx="29">
                  <c:v>6.8104772870422007E-4</c:v>
                </c:pt>
                <c:pt idx="30">
                  <c:v>2.202391038019082E-3</c:v>
                </c:pt>
                <c:pt idx="31">
                  <c:v>2.2092418737879346E-3</c:v>
                </c:pt>
                <c:pt idx="32">
                  <c:v>1.9216189896058447E-3</c:v>
                </c:pt>
                <c:pt idx="33">
                  <c:v>2.583690119003472E-3</c:v>
                </c:pt>
                <c:pt idx="34">
                  <c:v>2.6279220332975257E-3</c:v>
                </c:pt>
                <c:pt idx="35">
                  <c:v>6.2911084431621937E-3</c:v>
                </c:pt>
                <c:pt idx="36">
                  <c:v>5.9941115994132819E-3</c:v>
                </c:pt>
                <c:pt idx="37">
                  <c:v>7.8172191826005929E-3</c:v>
                </c:pt>
                <c:pt idx="38">
                  <c:v>1.324316267634968E-2</c:v>
                </c:pt>
                <c:pt idx="39">
                  <c:v>1.7487648943911902E-2</c:v>
                </c:pt>
                <c:pt idx="40">
                  <c:v>1.9402596249775667E-2</c:v>
                </c:pt>
                <c:pt idx="41">
                  <c:v>2.0444774919765343E-2</c:v>
                </c:pt>
                <c:pt idx="42">
                  <c:v>2.4212987860220657E-2</c:v>
                </c:pt>
                <c:pt idx="43">
                  <c:v>2.5892592503818947E-2</c:v>
                </c:pt>
                <c:pt idx="44">
                  <c:v>2.7514269144179072E-2</c:v>
                </c:pt>
                <c:pt idx="45">
                  <c:v>2.6688088097528106E-2</c:v>
                </c:pt>
                <c:pt idx="46">
                  <c:v>2.5755783583209745E-2</c:v>
                </c:pt>
                <c:pt idx="47">
                  <c:v>2.6182862074907089E-2</c:v>
                </c:pt>
                <c:pt idx="48">
                  <c:v>2.9566875335624316E-2</c:v>
                </c:pt>
                <c:pt idx="49">
                  <c:v>3.1802139916543952E-2</c:v>
                </c:pt>
              </c:numCache>
            </c:numRef>
          </c:val>
          <c:smooth val="0"/>
          <c:extLst>
            <c:ext xmlns:c16="http://schemas.microsoft.com/office/drawing/2014/chart" uri="{C3380CC4-5D6E-409C-BE32-E72D297353CC}">
              <c16:uniqueId val="{00000000-3113-4902-89FB-E8FD4BE15025}"/>
            </c:ext>
          </c:extLst>
        </c:ser>
        <c:ser>
          <c:idx val="8"/>
          <c:order val="1"/>
          <c:tx>
            <c:strRef>
              <c:f>'Table 2. Foreign'!$A$144</c:f>
              <c:strCache>
                <c:ptCount val="1"/>
                <c:pt idx="0">
                  <c:v>India</c:v>
                </c:pt>
              </c:strCache>
            </c:strRef>
          </c:tx>
          <c:spPr>
            <a:ln w="38100">
              <a:solidFill>
                <a:srgbClr val="3A7728"/>
              </a:solidFill>
              <a:prstDash val="solid"/>
            </a:ln>
            <a:effectLst/>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Foreign'!$B$144:$BZ$144</c:f>
              <c:numCache>
                <c:formatCode>0%</c:formatCode>
                <c:ptCount val="77"/>
                <c:pt idx="0">
                  <c:v>1.4991640893284829E-3</c:v>
                </c:pt>
                <c:pt idx="1">
                  <c:v>1.5592168248743828E-3</c:v>
                </c:pt>
                <c:pt idx="2">
                  <c:v>1.4355115817597753E-3</c:v>
                </c:pt>
                <c:pt idx="3">
                  <c:v>1.3276340531615605E-3</c:v>
                </c:pt>
                <c:pt idx="4">
                  <c:v>1.2868694388585083E-3</c:v>
                </c:pt>
                <c:pt idx="5">
                  <c:v>1.1989837156599901E-3</c:v>
                </c:pt>
                <c:pt idx="6">
                  <c:v>1.1757998861779155E-3</c:v>
                </c:pt>
                <c:pt idx="7">
                  <c:v>1.2039119004222021E-3</c:v>
                </c:pt>
                <c:pt idx="8">
                  <c:v>1.1716709202094816E-3</c:v>
                </c:pt>
                <c:pt idx="9">
                  <c:v>1.5824997449392676E-3</c:v>
                </c:pt>
                <c:pt idx="10">
                  <c:v>2.2359631702473372E-3</c:v>
                </c:pt>
                <c:pt idx="11">
                  <c:v>3.461360969370937E-3</c:v>
                </c:pt>
                <c:pt idx="12">
                  <c:v>2.7081112514991839E-3</c:v>
                </c:pt>
                <c:pt idx="13">
                  <c:v>3.7984717108128442E-3</c:v>
                </c:pt>
                <c:pt idx="14">
                  <c:v>5.4601116298767238E-3</c:v>
                </c:pt>
                <c:pt idx="15">
                  <c:v>7.1371894612689297E-3</c:v>
                </c:pt>
                <c:pt idx="16">
                  <c:v>8.1839859120514322E-3</c:v>
                </c:pt>
                <c:pt idx="17">
                  <c:v>7.3236144695105207E-3</c:v>
                </c:pt>
                <c:pt idx="18">
                  <c:v>1.1530912952775281E-2</c:v>
                </c:pt>
                <c:pt idx="19">
                  <c:v>8.907776245453641E-3</c:v>
                </c:pt>
                <c:pt idx="20">
                  <c:v>5.8239385107686104E-3</c:v>
                </c:pt>
                <c:pt idx="21">
                  <c:v>7.0125505038777687E-3</c:v>
                </c:pt>
                <c:pt idx="22">
                  <c:v>8.0368632180027461E-3</c:v>
                </c:pt>
                <c:pt idx="23">
                  <c:v>9.6256974605322555E-3</c:v>
                </c:pt>
                <c:pt idx="24">
                  <c:v>1.0463538857991513E-2</c:v>
                </c:pt>
                <c:pt idx="25">
                  <c:v>1.0789255472247756E-2</c:v>
                </c:pt>
                <c:pt idx="26">
                  <c:v>1.0037985967360689E-2</c:v>
                </c:pt>
                <c:pt idx="27">
                  <c:v>1.1734275591909666E-2</c:v>
                </c:pt>
                <c:pt idx="28">
                  <c:v>1.6173618399037089E-2</c:v>
                </c:pt>
                <c:pt idx="29">
                  <c:v>1.4828121812441803E-2</c:v>
                </c:pt>
                <c:pt idx="30">
                  <c:v>1.6338931719669353E-2</c:v>
                </c:pt>
                <c:pt idx="31">
                  <c:v>2.0748844765315973E-2</c:v>
                </c:pt>
                <c:pt idx="32">
                  <c:v>2.0331223578537557E-2</c:v>
                </c:pt>
                <c:pt idx="33">
                  <c:v>1.9417623531257065E-2</c:v>
                </c:pt>
                <c:pt idx="34">
                  <c:v>1.7843634424811086E-2</c:v>
                </c:pt>
                <c:pt idx="35">
                  <c:v>1.9443611516558372E-2</c:v>
                </c:pt>
                <c:pt idx="36">
                  <c:v>2.1741016789370925E-2</c:v>
                </c:pt>
                <c:pt idx="37">
                  <c:v>1.74801575184288E-2</c:v>
                </c:pt>
                <c:pt idx="38">
                  <c:v>1.4117762790041904E-2</c:v>
                </c:pt>
                <c:pt idx="39">
                  <c:v>1.3474716367645986E-2</c:v>
                </c:pt>
                <c:pt idx="40">
                  <c:v>2.2133106001331296E-2</c:v>
                </c:pt>
                <c:pt idx="41">
                  <c:v>2.6245326550751225E-2</c:v>
                </c:pt>
                <c:pt idx="42">
                  <c:v>3.3720409106324026E-2</c:v>
                </c:pt>
                <c:pt idx="43">
                  <c:v>3.5594150529772849E-2</c:v>
                </c:pt>
                <c:pt idx="44">
                  <c:v>3.6392408213296576E-2</c:v>
                </c:pt>
                <c:pt idx="45">
                  <c:v>3.550446107104932E-2</c:v>
                </c:pt>
                <c:pt idx="46">
                  <c:v>3.5863933112650834E-2</c:v>
                </c:pt>
                <c:pt idx="47">
                  <c:v>3.8541964209431921E-2</c:v>
                </c:pt>
                <c:pt idx="48">
                  <c:v>4.0324565424225446E-2</c:v>
                </c:pt>
                <c:pt idx="49">
                  <c:v>3.9254599551687426E-2</c:v>
                </c:pt>
              </c:numCache>
            </c:numRef>
          </c:val>
          <c:smooth val="0"/>
          <c:extLst>
            <c:ext xmlns:c16="http://schemas.microsoft.com/office/drawing/2014/chart" uri="{C3380CC4-5D6E-409C-BE32-E72D297353CC}">
              <c16:uniqueId val="{00000001-3113-4902-89FB-E8FD4BE15025}"/>
            </c:ext>
          </c:extLst>
        </c:ser>
        <c:ser>
          <c:idx val="9"/>
          <c:order val="2"/>
          <c:tx>
            <c:strRef>
              <c:f>'Table 2. Foreign'!$A$145</c:f>
              <c:strCache>
                <c:ptCount val="1"/>
                <c:pt idx="0">
                  <c:v>Indonesia</c:v>
                </c:pt>
              </c:strCache>
            </c:strRef>
          </c:tx>
          <c:spPr>
            <a:ln w="38100">
              <a:solidFill>
                <a:srgbClr val="A6192E"/>
              </a:solidFill>
              <a:prstDash val="solid"/>
            </a:ln>
            <a:effectLst/>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Foreign'!$B$145:$BZ$145</c:f>
              <c:numCache>
                <c:formatCode>0%</c:formatCode>
                <c:ptCount val="77"/>
                <c:pt idx="0">
                  <c:v>2.1682031209764641E-2</c:v>
                </c:pt>
                <c:pt idx="1">
                  <c:v>1.634198853466836E-2</c:v>
                </c:pt>
                <c:pt idx="2">
                  <c:v>1.7670886075949369E-2</c:v>
                </c:pt>
                <c:pt idx="3">
                  <c:v>2.6897069872276483E-2</c:v>
                </c:pt>
                <c:pt idx="4">
                  <c:v>4.3086785251156078E-2</c:v>
                </c:pt>
                <c:pt idx="5">
                  <c:v>3.5778661201511151E-2</c:v>
                </c:pt>
                <c:pt idx="6">
                  <c:v>6.0236220472440948E-2</c:v>
                </c:pt>
                <c:pt idx="7">
                  <c:v>7.7756102440976388E-2</c:v>
                </c:pt>
                <c:pt idx="8">
                  <c:v>0.1149341874781042</c:v>
                </c:pt>
                <c:pt idx="9">
                  <c:v>0.11876058827862211</c:v>
                </c:pt>
                <c:pt idx="10">
                  <c:v>0.129423398394274</c:v>
                </c:pt>
                <c:pt idx="11">
                  <c:v>0.13115223880597016</c:v>
                </c:pt>
                <c:pt idx="12">
                  <c:v>0.14497971833553622</c:v>
                </c:pt>
                <c:pt idx="13">
                  <c:v>0.17980739633261511</c:v>
                </c:pt>
                <c:pt idx="14">
                  <c:v>0.16847653521305644</c:v>
                </c:pt>
                <c:pt idx="15">
                  <c:v>0.16360020931449504</c:v>
                </c:pt>
                <c:pt idx="16">
                  <c:v>0.16199839486356341</c:v>
                </c:pt>
                <c:pt idx="17">
                  <c:v>0.18088153316802183</c:v>
                </c:pt>
                <c:pt idx="18">
                  <c:v>0.19473878530551966</c:v>
                </c:pt>
                <c:pt idx="19">
                  <c:v>0.16665715535772033</c:v>
                </c:pt>
                <c:pt idx="20">
                  <c:v>0.1460322686862035</c:v>
                </c:pt>
                <c:pt idx="21">
                  <c:v>0.15752941814435226</c:v>
                </c:pt>
                <c:pt idx="22">
                  <c:v>0.16431957981564058</c:v>
                </c:pt>
                <c:pt idx="23">
                  <c:v>0.18564675547915771</c:v>
                </c:pt>
                <c:pt idx="24">
                  <c:v>0.22331242834985501</c:v>
                </c:pt>
                <c:pt idx="25">
                  <c:v>0.26085346811969801</c:v>
                </c:pt>
                <c:pt idx="26">
                  <c:v>0.28253859986358282</c:v>
                </c:pt>
                <c:pt idx="27">
                  <c:v>0.30529779635376864</c:v>
                </c:pt>
                <c:pt idx="28">
                  <c:v>0.31347883421493233</c:v>
                </c:pt>
                <c:pt idx="29">
                  <c:v>0.34005759518400069</c:v>
                </c:pt>
                <c:pt idx="30">
                  <c:v>0.31309578500057428</c:v>
                </c:pt>
                <c:pt idx="31">
                  <c:v>0.30798358231644118</c:v>
                </c:pt>
                <c:pt idx="32">
                  <c:v>0.29545872886481367</c:v>
                </c:pt>
                <c:pt idx="33">
                  <c:v>0.28365226623524353</c:v>
                </c:pt>
                <c:pt idx="34">
                  <c:v>0.29648129921259841</c:v>
                </c:pt>
                <c:pt idx="35">
                  <c:v>0.3297938483670011</c:v>
                </c:pt>
                <c:pt idx="36">
                  <c:v>0.32587751880397436</c:v>
                </c:pt>
                <c:pt idx="37">
                  <c:v>0.31846574602424282</c:v>
                </c:pt>
                <c:pt idx="38">
                  <c:v>0.31196572131599604</c:v>
                </c:pt>
                <c:pt idx="39">
                  <c:v>0.32537553378548101</c:v>
                </c:pt>
                <c:pt idx="40">
                  <c:v>0.33626041724928685</c:v>
                </c:pt>
                <c:pt idx="41">
                  <c:v>0.35623834645599711</c:v>
                </c:pt>
                <c:pt idx="42">
                  <c:v>0.37332310591217199</c:v>
                </c:pt>
                <c:pt idx="43">
                  <c:v>0.38129359648252836</c:v>
                </c:pt>
                <c:pt idx="44">
                  <c:v>0.38612321810201533</c:v>
                </c:pt>
                <c:pt idx="45">
                  <c:v>0.39628288964413938</c:v>
                </c:pt>
                <c:pt idx="46">
                  <c:v>0.37588066733217945</c:v>
                </c:pt>
                <c:pt idx="47">
                  <c:v>0.38206382323767829</c:v>
                </c:pt>
                <c:pt idx="48">
                  <c:v>0.38478338158362535</c:v>
                </c:pt>
                <c:pt idx="49">
                  <c:v>0.39104350730181864</c:v>
                </c:pt>
              </c:numCache>
            </c:numRef>
          </c:val>
          <c:smooth val="0"/>
          <c:extLst>
            <c:ext xmlns:c16="http://schemas.microsoft.com/office/drawing/2014/chart" uri="{C3380CC4-5D6E-409C-BE32-E72D297353CC}">
              <c16:uniqueId val="{00000002-3113-4902-89FB-E8FD4BE15025}"/>
            </c:ext>
          </c:extLst>
        </c:ser>
        <c:ser>
          <c:idx val="12"/>
          <c:order val="3"/>
          <c:tx>
            <c:strRef>
              <c:f>'Table 2. Foreign'!$A$94</c:f>
              <c:strCache>
                <c:ptCount val="1"/>
                <c:pt idx="0">
                  <c:v>Malaysia</c:v>
                </c:pt>
              </c:strCache>
            </c:strRef>
          </c:tx>
          <c:spPr>
            <a:ln w="38100">
              <a:solidFill>
                <a:srgbClr val="F1BE48"/>
              </a:solidFill>
              <a:prstDash val="solid"/>
            </a:ln>
            <a:effectLst/>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Foreign'!$B$148:$BZ$148</c:f>
              <c:numCache>
                <c:formatCode>0%</c:formatCode>
                <c:ptCount val="77"/>
                <c:pt idx="0">
                  <c:v>2.2286952987400081E-2</c:v>
                </c:pt>
                <c:pt idx="1">
                  <c:v>2.1416314677930304E-2</c:v>
                </c:pt>
                <c:pt idx="2">
                  <c:v>2.215636114057528E-2</c:v>
                </c:pt>
                <c:pt idx="3">
                  <c:v>7.6485664898372774E-2</c:v>
                </c:pt>
                <c:pt idx="4">
                  <c:v>9.0648558439316337E-2</c:v>
                </c:pt>
                <c:pt idx="5">
                  <c:v>0.10738509209846787</c:v>
                </c:pt>
                <c:pt idx="6">
                  <c:v>8.1587142698253803E-2</c:v>
                </c:pt>
                <c:pt idx="7">
                  <c:v>5.0939214273840523E-2</c:v>
                </c:pt>
                <c:pt idx="8">
                  <c:v>5.596260874263792E-2</c:v>
                </c:pt>
                <c:pt idx="9">
                  <c:v>6.6740828892223311E-2</c:v>
                </c:pt>
                <c:pt idx="10">
                  <c:v>8.2478307200487141E-2</c:v>
                </c:pt>
                <c:pt idx="11">
                  <c:v>8.4007668247401884E-2</c:v>
                </c:pt>
                <c:pt idx="12">
                  <c:v>9.4915909530253251E-2</c:v>
                </c:pt>
                <c:pt idx="13">
                  <c:v>0.12179734953064607</c:v>
                </c:pt>
                <c:pt idx="14">
                  <c:v>0.11540806549952094</c:v>
                </c:pt>
                <c:pt idx="15">
                  <c:v>0.14175073654138023</c:v>
                </c:pt>
                <c:pt idx="16">
                  <c:v>0.19624098647437813</c:v>
                </c:pt>
                <c:pt idx="17">
                  <c:v>0.19157512149303713</c:v>
                </c:pt>
                <c:pt idx="18">
                  <c:v>0.161583326915828</c:v>
                </c:pt>
                <c:pt idx="19">
                  <c:v>0.1136094175066476</c:v>
                </c:pt>
                <c:pt idx="20">
                  <c:v>0.10193142239853981</c:v>
                </c:pt>
                <c:pt idx="21">
                  <c:v>0.10013717421124829</c:v>
                </c:pt>
                <c:pt idx="22">
                  <c:v>0.11701389454480299</c:v>
                </c:pt>
                <c:pt idx="23">
                  <c:v>0.13475479062030135</c:v>
                </c:pt>
                <c:pt idx="24">
                  <c:v>0.1752994605138834</c:v>
                </c:pt>
                <c:pt idx="25">
                  <c:v>0.18345792925206217</c:v>
                </c:pt>
                <c:pt idx="26">
                  <c:v>0.20637232830998226</c:v>
                </c:pt>
                <c:pt idx="27">
                  <c:v>0.21628947011790217</c:v>
                </c:pt>
                <c:pt idx="28">
                  <c:v>0.22364420313859198</c:v>
                </c:pt>
                <c:pt idx="29">
                  <c:v>0.25011501099584899</c:v>
                </c:pt>
                <c:pt idx="30">
                  <c:v>0.25089893931794716</c:v>
                </c:pt>
                <c:pt idx="31">
                  <c:v>0.2659725074164675</c:v>
                </c:pt>
                <c:pt idx="32">
                  <c:v>0.27302328891157279</c:v>
                </c:pt>
                <c:pt idx="33">
                  <c:v>0.2714295992517447</c:v>
                </c:pt>
                <c:pt idx="34">
                  <c:v>0.2877659198529931</c:v>
                </c:pt>
                <c:pt idx="35">
                  <c:v>0.30095233765938584</c:v>
                </c:pt>
                <c:pt idx="36">
                  <c:v>0.31491245957992253</c:v>
                </c:pt>
                <c:pt idx="37">
                  <c:v>0.30951649151718474</c:v>
                </c:pt>
                <c:pt idx="38">
                  <c:v>0.28315511853298453</c:v>
                </c:pt>
                <c:pt idx="39">
                  <c:v>0.29398312910488805</c:v>
                </c:pt>
                <c:pt idx="40">
                  <c:v>0.2902579224738242</c:v>
                </c:pt>
                <c:pt idx="41">
                  <c:v>0.30642588785709224</c:v>
                </c:pt>
                <c:pt idx="42">
                  <c:v>0.30713335118278889</c:v>
                </c:pt>
                <c:pt idx="43">
                  <c:v>0.29141672377813543</c:v>
                </c:pt>
                <c:pt idx="44">
                  <c:v>0.30196586866067665</c:v>
                </c:pt>
                <c:pt idx="45">
                  <c:v>0.32240118129755907</c:v>
                </c:pt>
                <c:pt idx="46">
                  <c:v>0.30264436266065869</c:v>
                </c:pt>
                <c:pt idx="47">
                  <c:v>0.31491705785816165</c:v>
                </c:pt>
                <c:pt idx="48">
                  <c:v>0.32882676562448693</c:v>
                </c:pt>
                <c:pt idx="49">
                  <c:v>0.3434128759425108</c:v>
                </c:pt>
              </c:numCache>
            </c:numRef>
          </c:val>
          <c:smooth val="0"/>
          <c:extLst>
            <c:ext xmlns:c16="http://schemas.microsoft.com/office/drawing/2014/chart" uri="{C3380CC4-5D6E-409C-BE32-E72D297353CC}">
              <c16:uniqueId val="{00000003-3113-4902-89FB-E8FD4BE15025}"/>
            </c:ext>
          </c:extLst>
        </c:ser>
        <c:ser>
          <c:idx val="15"/>
          <c:order val="4"/>
          <c:tx>
            <c:strRef>
              <c:f>'Table 2. Foreign'!$A$151</c:f>
              <c:strCache>
                <c:ptCount val="1"/>
                <c:pt idx="0">
                  <c:v>Philippines</c:v>
                </c:pt>
              </c:strCache>
            </c:strRef>
          </c:tx>
          <c:spPr>
            <a:ln w="38100">
              <a:solidFill>
                <a:schemeClr val="tx1"/>
              </a:solidFill>
              <a:prstDash val="solid"/>
            </a:ln>
            <a:effectLst/>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Foreign'!$B$151:$BZ$151</c:f>
              <c:numCache>
                <c:formatCode>0%</c:formatCode>
                <c:ptCount val="7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9.107878773603556E-3</c:v>
                </c:pt>
                <c:pt idx="21">
                  <c:v>1.2264207543837561E-2</c:v>
                </c:pt>
                <c:pt idx="22">
                  <c:v>1.3854340801793524E-2</c:v>
                </c:pt>
                <c:pt idx="23">
                  <c:v>2.0495442319156724E-2</c:v>
                </c:pt>
                <c:pt idx="24">
                  <c:v>2.3920359367198486E-2</c:v>
                </c:pt>
                <c:pt idx="25">
                  <c:v>2.9574997139225394E-2</c:v>
                </c:pt>
                <c:pt idx="26">
                  <c:v>4.6039115976986573E-2</c:v>
                </c:pt>
                <c:pt idx="27">
                  <c:v>9.2116166949847936E-2</c:v>
                </c:pt>
                <c:pt idx="28">
                  <c:v>0.12631496561343988</c:v>
                </c:pt>
                <c:pt idx="29">
                  <c:v>0.1310264317821451</c:v>
                </c:pt>
                <c:pt idx="30">
                  <c:v>0.14157888489581097</c:v>
                </c:pt>
                <c:pt idx="31">
                  <c:v>0.13609918638784693</c:v>
                </c:pt>
                <c:pt idx="32">
                  <c:v>0.12451660874270142</c:v>
                </c:pt>
                <c:pt idx="33">
                  <c:v>0.12057209532472069</c:v>
                </c:pt>
                <c:pt idx="34">
                  <c:v>0.12346590271709261</c:v>
                </c:pt>
                <c:pt idx="35">
                  <c:v>0.13621991243318882</c:v>
                </c:pt>
                <c:pt idx="36">
                  <c:v>0.14351890481019977</c:v>
                </c:pt>
                <c:pt idx="37">
                  <c:v>0.14633216344604924</c:v>
                </c:pt>
                <c:pt idx="38">
                  <c:v>0.14415891345319651</c:v>
                </c:pt>
                <c:pt idx="39">
                  <c:v>0.14443515150995598</c:v>
                </c:pt>
                <c:pt idx="40">
                  <c:v>0.12104820599482811</c:v>
                </c:pt>
                <c:pt idx="41">
                  <c:v>0.11364985552893615</c:v>
                </c:pt>
                <c:pt idx="42">
                  <c:v>0.11698073852802544</c:v>
                </c:pt>
                <c:pt idx="43">
                  <c:v>0.11987497398563614</c:v>
                </c:pt>
                <c:pt idx="44">
                  <c:v>0.11965131149978243</c:v>
                </c:pt>
                <c:pt idx="45">
                  <c:v>0.11888076000491832</c:v>
                </c:pt>
                <c:pt idx="46">
                  <c:v>0.12390062955836133</c:v>
                </c:pt>
                <c:pt idx="47">
                  <c:v>0.12716650934578716</c:v>
                </c:pt>
                <c:pt idx="48">
                  <c:v>8.1469984632873568E-2</c:v>
                </c:pt>
                <c:pt idx="49">
                  <c:v>8.3646951930276089E-2</c:v>
                </c:pt>
              </c:numCache>
            </c:numRef>
          </c:val>
          <c:smooth val="0"/>
          <c:extLst>
            <c:ext xmlns:c16="http://schemas.microsoft.com/office/drawing/2014/chart" uri="{C3380CC4-5D6E-409C-BE32-E72D297353CC}">
              <c16:uniqueId val="{00000004-3113-4902-89FB-E8FD4BE15025}"/>
            </c:ext>
          </c:extLst>
        </c:ser>
        <c:ser>
          <c:idx val="20"/>
          <c:order val="5"/>
          <c:tx>
            <c:strRef>
              <c:f>'Table 2. Foreign'!$A$156</c:f>
              <c:strCache>
                <c:ptCount val="1"/>
                <c:pt idx="0">
                  <c:v>Thailand</c:v>
                </c:pt>
              </c:strCache>
            </c:strRef>
          </c:tx>
          <c:spPr>
            <a:ln w="38100">
              <a:solidFill>
                <a:srgbClr val="96BA79"/>
              </a:solidFill>
              <a:prstDash val="solid"/>
            </a:ln>
            <a:effectLst/>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Foreign'!$B$156:$BZ$156</c:f>
              <c:numCache>
                <c:formatCode>0%</c:formatCode>
                <c:ptCount val="77"/>
                <c:pt idx="0">
                  <c:v>1.9204724293394867E-2</c:v>
                </c:pt>
                <c:pt idx="1">
                  <c:v>2.0650758162880246E-2</c:v>
                </c:pt>
                <c:pt idx="2">
                  <c:v>1.9746391504618818E-2</c:v>
                </c:pt>
                <c:pt idx="3">
                  <c:v>1.9483430633810785E-2</c:v>
                </c:pt>
                <c:pt idx="4">
                  <c:v>2.303899771808867E-2</c:v>
                </c:pt>
                <c:pt idx="5">
                  <c:v>2.5273585637951568E-2</c:v>
                </c:pt>
                <c:pt idx="6">
                  <c:v>2.0857732018019701E-2</c:v>
                </c:pt>
                <c:pt idx="7">
                  <c:v>2.9031908488090022E-2</c:v>
                </c:pt>
                <c:pt idx="8">
                  <c:v>2.9048990508436845E-2</c:v>
                </c:pt>
                <c:pt idx="9">
                  <c:v>4.3054544936571376E-2</c:v>
                </c:pt>
                <c:pt idx="10">
                  <c:v>2.7484804657728495E-2</c:v>
                </c:pt>
                <c:pt idx="11">
                  <c:v>2.7254501601488207E-2</c:v>
                </c:pt>
                <c:pt idx="12">
                  <c:v>1.2919264406249506E-2</c:v>
                </c:pt>
                <c:pt idx="13">
                  <c:v>7.0239135598797889E-3</c:v>
                </c:pt>
                <c:pt idx="14">
                  <c:v>4.9472146216343422E-3</c:v>
                </c:pt>
                <c:pt idx="15">
                  <c:v>8.5868838950831153E-3</c:v>
                </c:pt>
                <c:pt idx="16">
                  <c:v>1.7627994535409301E-2</c:v>
                </c:pt>
                <c:pt idx="17">
                  <c:v>2.5808699826923312E-2</c:v>
                </c:pt>
                <c:pt idx="18">
                  <c:v>3.0817572089138452E-2</c:v>
                </c:pt>
                <c:pt idx="19">
                  <c:v>2.8768243876425726E-2</c:v>
                </c:pt>
                <c:pt idx="20">
                  <c:v>2.4340272761024108E-2</c:v>
                </c:pt>
                <c:pt idx="21">
                  <c:v>2.4427299766798288E-2</c:v>
                </c:pt>
                <c:pt idx="22">
                  <c:v>3.3492728497091104E-2</c:v>
                </c:pt>
                <c:pt idx="23">
                  <c:v>3.7066970587064811E-2</c:v>
                </c:pt>
                <c:pt idx="24">
                  <c:v>4.4827300118782387E-2</c:v>
                </c:pt>
                <c:pt idx="25">
                  <c:v>4.8270694913015576E-2</c:v>
                </c:pt>
                <c:pt idx="26">
                  <c:v>6.8874139029936818E-2</c:v>
                </c:pt>
                <c:pt idx="27">
                  <c:v>7.3441886061256303E-2</c:v>
                </c:pt>
                <c:pt idx="28">
                  <c:v>8.5063437479260942E-2</c:v>
                </c:pt>
                <c:pt idx="29">
                  <c:v>8.9098220968436989E-2</c:v>
                </c:pt>
                <c:pt idx="30">
                  <c:v>0.10201798390980778</c:v>
                </c:pt>
                <c:pt idx="31">
                  <c:v>0.1150509322218449</c:v>
                </c:pt>
                <c:pt idx="32">
                  <c:v>0.12154467168417564</c:v>
                </c:pt>
                <c:pt idx="33">
                  <c:v>0.13154629759261852</c:v>
                </c:pt>
                <c:pt idx="34">
                  <c:v>0.15030231984411857</c:v>
                </c:pt>
                <c:pt idx="35">
                  <c:v>0.16370671693620401</c:v>
                </c:pt>
                <c:pt idx="36">
                  <c:v>0.17635671489013899</c:v>
                </c:pt>
                <c:pt idx="37">
                  <c:v>0.17900733234495758</c:v>
                </c:pt>
                <c:pt idx="38">
                  <c:v>0.17034353240744998</c:v>
                </c:pt>
                <c:pt idx="39">
                  <c:v>0.1740892787161242</c:v>
                </c:pt>
                <c:pt idx="40">
                  <c:v>0.16166716364090258</c:v>
                </c:pt>
                <c:pt idx="41">
                  <c:v>0.15867594473915714</c:v>
                </c:pt>
                <c:pt idx="42">
                  <c:v>0.17632365361724772</c:v>
                </c:pt>
                <c:pt idx="43">
                  <c:v>0.18299390284992689</c:v>
                </c:pt>
                <c:pt idx="44">
                  <c:v>0.17346584602176884</c:v>
                </c:pt>
                <c:pt idx="45">
                  <c:v>0.16474029684327077</c:v>
                </c:pt>
                <c:pt idx="46">
                  <c:v>0.15346322897987699</c:v>
                </c:pt>
                <c:pt idx="47">
                  <c:v>0.14226352034242737</c:v>
                </c:pt>
                <c:pt idx="48">
                  <c:v>0.13659270964034556</c:v>
                </c:pt>
                <c:pt idx="49">
                  <c:v>0.14476945563636279</c:v>
                </c:pt>
              </c:numCache>
            </c:numRef>
          </c:val>
          <c:smooth val="0"/>
          <c:extLst>
            <c:ext xmlns:c16="http://schemas.microsoft.com/office/drawing/2014/chart" uri="{C3380CC4-5D6E-409C-BE32-E72D297353CC}">
              <c16:uniqueId val="{00000005-3113-4902-89FB-E8FD4BE15025}"/>
            </c:ext>
          </c:extLst>
        </c:ser>
        <c:dLbls>
          <c:showLegendKey val="0"/>
          <c:showVal val="0"/>
          <c:showCatName val="0"/>
          <c:showSerName val="0"/>
          <c:showPercent val="0"/>
          <c:showBubbleSize val="0"/>
        </c:dLbls>
        <c:smooth val="0"/>
        <c:axId val="1224238592"/>
        <c:axId val="1228927360"/>
      </c:lineChart>
      <c:dateAx>
        <c:axId val="1224238592"/>
        <c:scaling>
          <c:orientation val="minMax"/>
        </c:scaling>
        <c:delete val="0"/>
        <c:axPos val="b"/>
        <c:numFmt formatCode="yyyy"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228927360"/>
        <c:crosses val="autoZero"/>
        <c:auto val="1"/>
        <c:lblOffset val="100"/>
        <c:baseTimeUnit val="months"/>
        <c:majorUnit val="12"/>
        <c:majorTimeUnit val="months"/>
        <c:minorUnit val="12"/>
        <c:minorTimeUnit val="months"/>
      </c:dateAx>
      <c:valAx>
        <c:axId val="1228927360"/>
        <c:scaling>
          <c:orientation val="minMax"/>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224238592"/>
        <c:crosses val="autoZero"/>
        <c:crossBetween val="midCat"/>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366" l="0.70000000000000062" r="0.70000000000000062" t="0.75000000000000366" header="0.30000000000000032" footer="0.30000000000000032"/>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7"/>
          <c:order val="0"/>
          <c:tx>
            <c:strRef>
              <c:f>'Table 2. Foreign'!$A$143</c:f>
              <c:strCache>
                <c:ptCount val="1"/>
                <c:pt idx="0">
                  <c:v>Hungary</c:v>
                </c:pt>
              </c:strCache>
            </c:strRef>
          </c:tx>
          <c:spPr>
            <a:ln w="38100">
              <a:solidFill>
                <a:srgbClr val="3A7728"/>
              </a:solidFill>
              <a:prstDash val="solid"/>
            </a:ln>
            <a:effectLst/>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Foreign'!$B$143:$BZ$143</c:f>
              <c:numCache>
                <c:formatCode>0%</c:formatCode>
                <c:ptCount val="77"/>
                <c:pt idx="0">
                  <c:v>0.29386102996268393</c:v>
                </c:pt>
                <c:pt idx="1">
                  <c:v>0.26881389644592807</c:v>
                </c:pt>
                <c:pt idx="2">
                  <c:v>0.28635637109793177</c:v>
                </c:pt>
                <c:pt idx="3">
                  <c:v>0.29170506858883544</c:v>
                </c:pt>
                <c:pt idx="4">
                  <c:v>0.29148718919686512</c:v>
                </c:pt>
                <c:pt idx="5">
                  <c:v>0.28336190447878851</c:v>
                </c:pt>
                <c:pt idx="6">
                  <c:v>0.28660530042932725</c:v>
                </c:pt>
                <c:pt idx="7">
                  <c:v>0.27733934980579394</c:v>
                </c:pt>
                <c:pt idx="8">
                  <c:v>0.28398795264881477</c:v>
                </c:pt>
                <c:pt idx="9">
                  <c:v>0.27429676016350202</c:v>
                </c:pt>
                <c:pt idx="10">
                  <c:v>0.26691906023307155</c:v>
                </c:pt>
                <c:pt idx="11">
                  <c:v>0.28812842847152814</c:v>
                </c:pt>
                <c:pt idx="12">
                  <c:v>0.28985390129034438</c:v>
                </c:pt>
                <c:pt idx="13">
                  <c:v>0.2877146867965486</c:v>
                </c:pt>
                <c:pt idx="14">
                  <c:v>0.29256807832002801</c:v>
                </c:pt>
                <c:pt idx="15">
                  <c:v>0.2957872181988086</c:v>
                </c:pt>
                <c:pt idx="16">
                  <c:v>0.28832338394518248</c:v>
                </c:pt>
                <c:pt idx="17">
                  <c:v>0.27148213322486225</c:v>
                </c:pt>
                <c:pt idx="18">
                  <c:v>0.29433416660552819</c:v>
                </c:pt>
                <c:pt idx="19">
                  <c:v>0.22291161445608376</c:v>
                </c:pt>
                <c:pt idx="20">
                  <c:v>0.22481054164436445</c:v>
                </c:pt>
                <c:pt idx="21">
                  <c:v>0.21041309826582927</c:v>
                </c:pt>
                <c:pt idx="22">
                  <c:v>0.23926282989274983</c:v>
                </c:pt>
                <c:pt idx="23">
                  <c:v>0.2147425008792021</c:v>
                </c:pt>
                <c:pt idx="24">
                  <c:v>0.23306322541868046</c:v>
                </c:pt>
                <c:pt idx="25">
                  <c:v>0.21444634131983278</c:v>
                </c:pt>
                <c:pt idx="26">
                  <c:v>0.22687612737434218</c:v>
                </c:pt>
                <c:pt idx="27">
                  <c:v>0.24265813325157606</c:v>
                </c:pt>
                <c:pt idx="28">
                  <c:v>0.26870359820266482</c:v>
                </c:pt>
                <c:pt idx="29">
                  <c:v>0.35867031008477429</c:v>
                </c:pt>
                <c:pt idx="30">
                  <c:v>0.4007499997470319</c:v>
                </c:pt>
                <c:pt idx="31">
                  <c:v>0.38856270922091779</c:v>
                </c:pt>
                <c:pt idx="32">
                  <c:v>0.40201089489406894</c:v>
                </c:pt>
                <c:pt idx="33">
                  <c:v>0.40268647670994195</c:v>
                </c:pt>
                <c:pt idx="34">
                  <c:v>0.43166039351397634</c:v>
                </c:pt>
                <c:pt idx="35">
                  <c:v>0.43645125309352018</c:v>
                </c:pt>
                <c:pt idx="36">
                  <c:v>0.40747804316730996</c:v>
                </c:pt>
                <c:pt idx="37">
                  <c:v>0.41158356486289988</c:v>
                </c:pt>
                <c:pt idx="38">
                  <c:v>0.38646206625811746</c:v>
                </c:pt>
                <c:pt idx="39">
                  <c:v>0.40363845619797573</c:v>
                </c:pt>
                <c:pt idx="40">
                  <c:v>0.34497041819297997</c:v>
                </c:pt>
                <c:pt idx="41">
                  <c:v>0.34244314526280456</c:v>
                </c:pt>
                <c:pt idx="42">
                  <c:v>0.33838357950969755</c:v>
                </c:pt>
                <c:pt idx="43">
                  <c:v>0.34933929050129564</c:v>
                </c:pt>
                <c:pt idx="44">
                  <c:v>0.33327883621518195</c:v>
                </c:pt>
                <c:pt idx="45">
                  <c:v>0.29489345223354002</c:v>
                </c:pt>
                <c:pt idx="46">
                  <c:v>0.26580874282668004</c:v>
                </c:pt>
                <c:pt idx="47">
                  <c:v>0.25113269901758628</c:v>
                </c:pt>
                <c:pt idx="48">
                  <c:v>0.21955073524179319</c:v>
                </c:pt>
                <c:pt idx="49">
                  <c:v>0.21242305321759727</c:v>
                </c:pt>
              </c:numCache>
            </c:numRef>
          </c:val>
          <c:smooth val="0"/>
          <c:extLst>
            <c:ext xmlns:c16="http://schemas.microsoft.com/office/drawing/2014/chart" uri="{C3380CC4-5D6E-409C-BE32-E72D297353CC}">
              <c16:uniqueId val="{00000000-1D63-44D2-82C2-3F049CC51715}"/>
            </c:ext>
          </c:extLst>
        </c:ser>
        <c:ser>
          <c:idx val="11"/>
          <c:order val="1"/>
          <c:tx>
            <c:strRef>
              <c:f>'Table 2. Foreign'!$A$147</c:f>
              <c:strCache>
                <c:ptCount val="1"/>
                <c:pt idx="0">
                  <c:v>Lithuania</c:v>
                </c:pt>
              </c:strCache>
            </c:strRef>
          </c:tx>
          <c:spPr>
            <a:ln w="38100">
              <a:solidFill>
                <a:srgbClr val="F1BE48"/>
              </a:solidFill>
              <a:prstDash val="solid"/>
            </a:ln>
            <a:effectLst/>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Foreign'!$B$147:$BZ$147</c:f>
              <c:numCache>
                <c:formatCode>0%</c:formatCode>
                <c:ptCount val="77"/>
                <c:pt idx="0">
                  <c:v>0.14361233480176211</c:v>
                </c:pt>
                <c:pt idx="1">
                  <c:v>0.1236749116607774</c:v>
                </c:pt>
                <c:pt idx="2">
                  <c:v>0.10875106202209006</c:v>
                </c:pt>
                <c:pt idx="3">
                  <c:v>9.8088113050706555E-2</c:v>
                </c:pt>
                <c:pt idx="4">
                  <c:v>0.10373066424021839</c:v>
                </c:pt>
                <c:pt idx="5">
                  <c:v>9.6050269299820454E-2</c:v>
                </c:pt>
                <c:pt idx="6">
                  <c:v>9.392265193370164E-2</c:v>
                </c:pt>
                <c:pt idx="7">
                  <c:v>6.0029282576866759E-2</c:v>
                </c:pt>
                <c:pt idx="8">
                  <c:v>2.3746701846965697E-2</c:v>
                </c:pt>
                <c:pt idx="9">
                  <c:v>1.4225941422594143E-2</c:v>
                </c:pt>
                <c:pt idx="10">
                  <c:v>1.278772378516624E-2</c:v>
                </c:pt>
                <c:pt idx="11">
                  <c:v>1.1965811965811967E-2</c:v>
                </c:pt>
                <c:pt idx="12">
                  <c:v>9.3896713615023476E-3</c:v>
                </c:pt>
                <c:pt idx="13">
                  <c:v>9.8261526832955411E-3</c:v>
                </c:pt>
                <c:pt idx="14">
                  <c:v>1.1269722013523666E-2</c:v>
                </c:pt>
                <c:pt idx="15">
                  <c:v>8.2582582582582578E-3</c:v>
                </c:pt>
                <c:pt idx="16">
                  <c:v>7.5685903500473046E-3</c:v>
                </c:pt>
                <c:pt idx="17">
                  <c:v>6.5681444991789826E-3</c:v>
                </c:pt>
                <c:pt idx="18">
                  <c:v>5.9422750424448223E-3</c:v>
                </c:pt>
                <c:pt idx="19">
                  <c:v>1.2613875262789067E-2</c:v>
                </c:pt>
                <c:pt idx="20">
                  <c:v>7.5873362445414858E-2</c:v>
                </c:pt>
                <c:pt idx="21">
                  <c:v>0.12646484375</c:v>
                </c:pt>
                <c:pt idx="22">
                  <c:v>0.13609195402298851</c:v>
                </c:pt>
                <c:pt idx="23">
                  <c:v>0.16341212744090441</c:v>
                </c:pt>
                <c:pt idx="24">
                  <c:v>0.15445026178010471</c:v>
                </c:pt>
                <c:pt idx="25">
                  <c:v>0.13760379596678529</c:v>
                </c:pt>
                <c:pt idx="26">
                  <c:v>0.14302393461762988</c:v>
                </c:pt>
                <c:pt idx="27">
                  <c:v>0.13289401427786932</c:v>
                </c:pt>
                <c:pt idx="28">
                  <c:v>0.12918918918918917</c:v>
                </c:pt>
                <c:pt idx="29">
                  <c:v>0.13472070098576122</c:v>
                </c:pt>
                <c:pt idx="30">
                  <c:v>0.13527851458885942</c:v>
                </c:pt>
                <c:pt idx="31">
                  <c:v>0.13373253493013973</c:v>
                </c:pt>
                <c:pt idx="32">
                  <c:v>0.13336229365768895</c:v>
                </c:pt>
                <c:pt idx="33">
                  <c:v>0.15966386554621848</c:v>
                </c:pt>
                <c:pt idx="34">
                  <c:v>0.16846550915063352</c:v>
                </c:pt>
                <c:pt idx="35">
                  <c:v>0.17134092900964068</c:v>
                </c:pt>
                <c:pt idx="36">
                  <c:v>0.14400278940027894</c:v>
                </c:pt>
                <c:pt idx="37">
                  <c:v>0.13800277392510404</c:v>
                </c:pt>
                <c:pt idx="38">
                  <c:v>0.13680895731280615</c:v>
                </c:pt>
                <c:pt idx="39">
                  <c:v>0.14840182648401828</c:v>
                </c:pt>
                <c:pt idx="40">
                  <c:v>0.14485832537408469</c:v>
                </c:pt>
                <c:pt idx="41">
                  <c:v>0.140625</c:v>
                </c:pt>
                <c:pt idx="42">
                  <c:v>0.151618398637138</c:v>
                </c:pt>
                <c:pt idx="43">
                  <c:v>0.15328467153284672</c:v>
                </c:pt>
                <c:pt idx="44">
                  <c:v>0.15596638655462186</c:v>
                </c:pt>
                <c:pt idx="45">
                  <c:v>0.15240013427324606</c:v>
                </c:pt>
                <c:pt idx="46">
                  <c:v>0.13774271844660196</c:v>
                </c:pt>
                <c:pt idx="47">
                  <c:v>0.12964020559680184</c:v>
                </c:pt>
                <c:pt idx="48">
                  <c:v>0.12806770098730608</c:v>
                </c:pt>
                <c:pt idx="49">
                  <c:v>0.1213903743315508</c:v>
                </c:pt>
              </c:numCache>
            </c:numRef>
          </c:val>
          <c:smooth val="0"/>
          <c:extLst>
            <c:ext xmlns:c16="http://schemas.microsoft.com/office/drawing/2014/chart" uri="{C3380CC4-5D6E-409C-BE32-E72D297353CC}">
              <c16:uniqueId val="{00000001-1D63-44D2-82C2-3F049CC51715}"/>
            </c:ext>
          </c:extLst>
        </c:ser>
        <c:ser>
          <c:idx val="16"/>
          <c:order val="2"/>
          <c:tx>
            <c:strRef>
              <c:f>'Table 2. Foreign'!$A$152</c:f>
              <c:strCache>
                <c:ptCount val="1"/>
                <c:pt idx="0">
                  <c:v>Poland</c:v>
                </c:pt>
              </c:strCache>
            </c:strRef>
          </c:tx>
          <c:spPr>
            <a:ln w="38100">
              <a:solidFill>
                <a:schemeClr val="tx1"/>
              </a:solidFill>
              <a:prstDash val="solid"/>
            </a:ln>
            <a:effectLst/>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Foreign'!$B$152:$BZ$152</c:f>
              <c:numCache>
                <c:formatCode>0%</c:formatCode>
                <c:ptCount val="77"/>
                <c:pt idx="0">
                  <c:v>0.17194264436946469</c:v>
                </c:pt>
                <c:pt idx="1">
                  <c:v>0.19671854174097506</c:v>
                </c:pt>
                <c:pt idx="2">
                  <c:v>0.20132792140902797</c:v>
                </c:pt>
                <c:pt idx="3">
                  <c:v>0.22055253155149104</c:v>
                </c:pt>
                <c:pt idx="4">
                  <c:v>0.22013540074252019</c:v>
                </c:pt>
                <c:pt idx="5">
                  <c:v>0.24091110474055927</c:v>
                </c:pt>
                <c:pt idx="6">
                  <c:v>0.23828951738419762</c:v>
                </c:pt>
                <c:pt idx="7">
                  <c:v>0.22135838150289019</c:v>
                </c:pt>
                <c:pt idx="8">
                  <c:v>0.22457359250234762</c:v>
                </c:pt>
                <c:pt idx="9">
                  <c:v>0.20745541500916279</c:v>
                </c:pt>
                <c:pt idx="10">
                  <c:v>0.21039069430825977</c:v>
                </c:pt>
                <c:pt idx="11">
                  <c:v>0.21247475367874966</c:v>
                </c:pt>
                <c:pt idx="12">
                  <c:v>0.21818146233444519</c:v>
                </c:pt>
                <c:pt idx="13">
                  <c:v>0.20679949550136659</c:v>
                </c:pt>
                <c:pt idx="14">
                  <c:v>0.19581726869701449</c:v>
                </c:pt>
                <c:pt idx="15">
                  <c:v>0.1961276868023793</c:v>
                </c:pt>
                <c:pt idx="16">
                  <c:v>0.18259794879362506</c:v>
                </c:pt>
                <c:pt idx="17">
                  <c:v>0.16689023603766284</c:v>
                </c:pt>
                <c:pt idx="18">
                  <c:v>0.16175489829532252</c:v>
                </c:pt>
                <c:pt idx="19">
                  <c:v>0.13331631338340699</c:v>
                </c:pt>
                <c:pt idx="20">
                  <c:v>0.13619191842360626</c:v>
                </c:pt>
                <c:pt idx="21">
                  <c:v>0.15152548568575527</c:v>
                </c:pt>
                <c:pt idx="22">
                  <c:v>0.16137837580417522</c:v>
                </c:pt>
                <c:pt idx="23">
                  <c:v>0.17697983659006691</c:v>
                </c:pt>
                <c:pt idx="24">
                  <c:v>0.19542459614033914</c:v>
                </c:pt>
                <c:pt idx="25">
                  <c:v>0.21373846421730802</c:v>
                </c:pt>
                <c:pt idx="26">
                  <c:v>0.24820829655781113</c:v>
                </c:pt>
                <c:pt idx="27">
                  <c:v>0.25303427268207612</c:v>
                </c:pt>
                <c:pt idx="28">
                  <c:v>0.26222246414487332</c:v>
                </c:pt>
                <c:pt idx="29">
                  <c:v>0.28977592445602152</c:v>
                </c:pt>
                <c:pt idx="30">
                  <c:v>0.305694981630655</c:v>
                </c:pt>
                <c:pt idx="31">
                  <c:v>0.29988624984201367</c:v>
                </c:pt>
                <c:pt idx="32">
                  <c:v>0.30543303292984902</c:v>
                </c:pt>
                <c:pt idx="33">
                  <c:v>0.32369472095186641</c:v>
                </c:pt>
                <c:pt idx="34">
                  <c:v>0.34522413805978502</c:v>
                </c:pt>
                <c:pt idx="35">
                  <c:v>0.35705194413254931</c:v>
                </c:pt>
                <c:pt idx="36">
                  <c:v>0.36601783211739919</c:v>
                </c:pt>
                <c:pt idx="37">
                  <c:v>0.35153281722856611</c:v>
                </c:pt>
                <c:pt idx="38">
                  <c:v>0.34707015330623342</c:v>
                </c:pt>
                <c:pt idx="39">
                  <c:v>0.33631415647232116</c:v>
                </c:pt>
                <c:pt idx="40">
                  <c:v>0.40213611952630135</c:v>
                </c:pt>
                <c:pt idx="41">
                  <c:v>0.41890053310916059</c:v>
                </c:pt>
                <c:pt idx="42">
                  <c:v>0.41090367436267639</c:v>
                </c:pt>
                <c:pt idx="43">
                  <c:v>0.39847430368757381</c:v>
                </c:pt>
                <c:pt idx="44">
                  <c:v>0.39732041893799369</c:v>
                </c:pt>
                <c:pt idx="45">
                  <c:v>0.39323363569502329</c:v>
                </c:pt>
                <c:pt idx="46">
                  <c:v>0.39003162778148354</c:v>
                </c:pt>
                <c:pt idx="47">
                  <c:v>0.39480995617678222</c:v>
                </c:pt>
                <c:pt idx="48">
                  <c:v>0.34297011779427383</c:v>
                </c:pt>
                <c:pt idx="49">
                  <c:v>0.3440383433783975</c:v>
                </c:pt>
              </c:numCache>
            </c:numRef>
          </c:val>
          <c:smooth val="0"/>
          <c:extLst>
            <c:ext xmlns:c16="http://schemas.microsoft.com/office/drawing/2014/chart" uri="{C3380CC4-5D6E-409C-BE32-E72D297353CC}">
              <c16:uniqueId val="{00000002-1D63-44D2-82C2-3F049CC51715}"/>
            </c:ext>
          </c:extLst>
        </c:ser>
        <c:ser>
          <c:idx val="17"/>
          <c:order val="3"/>
          <c:tx>
            <c:strRef>
              <c:f>'Table 2. Foreign'!$A$99</c:f>
              <c:strCache>
                <c:ptCount val="1"/>
                <c:pt idx="0">
                  <c:v>Romania</c:v>
                </c:pt>
              </c:strCache>
            </c:strRef>
          </c:tx>
          <c:spPr>
            <a:ln w="38100">
              <a:solidFill>
                <a:srgbClr val="C00000"/>
              </a:solidFill>
              <a:prstDash val="solid"/>
            </a:ln>
            <a:effectLst/>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Foreign'!$B$153:$BZ$153</c:f>
              <c:numCache>
                <c:formatCode>0%</c:formatCode>
                <c:ptCount val="7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6.2321181356714349E-2</c:v>
                </c:pt>
                <c:pt idx="27">
                  <c:v>0.10454061380578952</c:v>
                </c:pt>
                <c:pt idx="28">
                  <c:v>0.13634555173069937</c:v>
                </c:pt>
                <c:pt idx="29">
                  <c:v>0.1792952965896234</c:v>
                </c:pt>
                <c:pt idx="30">
                  <c:v>0.16108259029091238</c:v>
                </c:pt>
                <c:pt idx="31">
                  <c:v>0.11671823010915884</c:v>
                </c:pt>
                <c:pt idx="32">
                  <c:v>0.10843416497126745</c:v>
                </c:pt>
                <c:pt idx="33">
                  <c:v>8.1249693582389565E-2</c:v>
                </c:pt>
                <c:pt idx="34">
                  <c:v>5.395227298927871E-2</c:v>
                </c:pt>
                <c:pt idx="35">
                  <c:v>0.10439226618062257</c:v>
                </c:pt>
                <c:pt idx="36">
                  <c:v>0.209853657413271</c:v>
                </c:pt>
                <c:pt idx="37">
                  <c:v>0.22376580082147204</c:v>
                </c:pt>
                <c:pt idx="38">
                  <c:v>0.22299477391501932</c:v>
                </c:pt>
                <c:pt idx="39">
                  <c:v>0.2015491208575724</c:v>
                </c:pt>
                <c:pt idx="40">
                  <c:v>0.17309980743849931</c:v>
                </c:pt>
                <c:pt idx="41">
                  <c:v>0.21304406136197165</c:v>
                </c:pt>
                <c:pt idx="42">
                  <c:v>0.19532495858925686</c:v>
                </c:pt>
                <c:pt idx="43">
                  <c:v>0.19804604588339242</c:v>
                </c:pt>
                <c:pt idx="44">
                  <c:v>0.18109442520743305</c:v>
                </c:pt>
                <c:pt idx="45">
                  <c:v>0.17332710589563202</c:v>
                </c:pt>
                <c:pt idx="46">
                  <c:v>0.18055788161298125</c:v>
                </c:pt>
                <c:pt idx="47">
                  <c:v>0.1738498880110958</c:v>
                </c:pt>
                <c:pt idx="48">
                  <c:v>0.18321654106561935</c:v>
                </c:pt>
                <c:pt idx="49">
                  <c:v>0.17668918918918916</c:v>
                </c:pt>
              </c:numCache>
            </c:numRef>
          </c:val>
          <c:smooth val="0"/>
          <c:extLst>
            <c:ext xmlns:c16="http://schemas.microsoft.com/office/drawing/2014/chart" uri="{C3380CC4-5D6E-409C-BE32-E72D297353CC}">
              <c16:uniqueId val="{00000003-1D63-44D2-82C2-3F049CC51715}"/>
            </c:ext>
          </c:extLst>
        </c:ser>
        <c:dLbls>
          <c:showLegendKey val="0"/>
          <c:showVal val="0"/>
          <c:showCatName val="0"/>
          <c:showSerName val="0"/>
          <c:showPercent val="0"/>
          <c:showBubbleSize val="0"/>
        </c:dLbls>
        <c:smooth val="0"/>
        <c:axId val="1232785408"/>
        <c:axId val="1232786944"/>
      </c:lineChart>
      <c:dateAx>
        <c:axId val="1232785408"/>
        <c:scaling>
          <c:orientation val="minMax"/>
        </c:scaling>
        <c:delete val="0"/>
        <c:axPos val="b"/>
        <c:numFmt formatCode="yyyy"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232786944"/>
        <c:crosses val="autoZero"/>
        <c:auto val="1"/>
        <c:lblOffset val="100"/>
        <c:baseTimeUnit val="months"/>
        <c:majorUnit val="12"/>
        <c:majorTimeUnit val="months"/>
        <c:minorUnit val="12"/>
        <c:minorTimeUnit val="months"/>
      </c:dateAx>
      <c:valAx>
        <c:axId val="1232786944"/>
        <c:scaling>
          <c:orientation val="minMax"/>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232785408"/>
        <c:crosses val="autoZero"/>
        <c:crossBetween val="midCat"/>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9525">
      <a:noFill/>
    </a:ln>
  </c:spPr>
  <c:printSettings>
    <c:headerFooter/>
    <c:pageMargins b="0.75000000000000366" l="0.70000000000000062" r="0.70000000000000062" t="0.75000000000000366" header="0.30000000000000032" footer="0.30000000000000032"/>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18"/>
          <c:order val="0"/>
          <c:tx>
            <c:strRef>
              <c:f>'Table 2. Foreign'!$A$154</c:f>
              <c:strCache>
                <c:ptCount val="1"/>
                <c:pt idx="0">
                  <c:v>Russia</c:v>
                </c:pt>
              </c:strCache>
            </c:strRef>
          </c:tx>
          <c:spPr>
            <a:ln w="38100">
              <a:solidFill>
                <a:srgbClr val="3A7728"/>
              </a:solidFill>
              <a:prstDash val="solid"/>
            </a:ln>
            <a:effectLst/>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Foreign'!$B$154:$BZ$154</c:f>
              <c:numCache>
                <c:formatCode>0%</c:formatCode>
                <c:ptCount val="77"/>
                <c:pt idx="0">
                  <c:v>8.2411971930859609E-3</c:v>
                </c:pt>
                <c:pt idx="1">
                  <c:v>2.130200569182816E-3</c:v>
                </c:pt>
                <c:pt idx="2">
                  <c:v>1.7363271151809734E-3</c:v>
                </c:pt>
                <c:pt idx="3">
                  <c:v>1.7230648884566544E-3</c:v>
                </c:pt>
                <c:pt idx="4">
                  <c:v>1.4354981971350426E-3</c:v>
                </c:pt>
                <c:pt idx="5">
                  <c:v>1.5400911851135908E-3</c:v>
                </c:pt>
                <c:pt idx="6">
                  <c:v>1.4981004945882016E-3</c:v>
                </c:pt>
                <c:pt idx="7">
                  <c:v>1.2512909445308012E-3</c:v>
                </c:pt>
                <c:pt idx="8">
                  <c:v>1.2298837913126822E-3</c:v>
                </c:pt>
                <c:pt idx="9">
                  <c:v>3.732149629982447E-3</c:v>
                </c:pt>
                <c:pt idx="10">
                  <c:v>1.3869841019925338E-2</c:v>
                </c:pt>
                <c:pt idx="11">
                  <c:v>1.3754382142259609E-2</c:v>
                </c:pt>
                <c:pt idx="12">
                  <c:v>1.6034666781295816E-2</c:v>
                </c:pt>
                <c:pt idx="13">
                  <c:v>1.618714175591816E-2</c:v>
                </c:pt>
                <c:pt idx="14">
                  <c:v>7.7458677433417406E-3</c:v>
                </c:pt>
                <c:pt idx="15">
                  <c:v>6.8206859441661445E-3</c:v>
                </c:pt>
                <c:pt idx="16">
                  <c:v>2.4908923151558322E-3</c:v>
                </c:pt>
                <c:pt idx="17">
                  <c:v>3.3016404493549688E-3</c:v>
                </c:pt>
                <c:pt idx="18">
                  <c:v>3.5350018135654701E-3</c:v>
                </c:pt>
                <c:pt idx="19">
                  <c:v>3.0180683096495873E-3</c:v>
                </c:pt>
                <c:pt idx="20">
                  <c:v>1.8743719887666505E-3</c:v>
                </c:pt>
                <c:pt idx="21">
                  <c:v>2.4771630080662704E-3</c:v>
                </c:pt>
                <c:pt idx="22">
                  <c:v>4.3987263798893547E-3</c:v>
                </c:pt>
                <c:pt idx="23">
                  <c:v>1.3351012756618352E-2</c:v>
                </c:pt>
                <c:pt idx="24">
                  <c:v>1.6491228070175439E-2</c:v>
                </c:pt>
                <c:pt idx="25">
                  <c:v>1.5927503623929497E-2</c:v>
                </c:pt>
                <c:pt idx="26">
                  <c:v>1.7056590146688241E-2</c:v>
                </c:pt>
                <c:pt idx="27">
                  <c:v>2.3697275461276875E-2</c:v>
                </c:pt>
                <c:pt idx="28">
                  <c:v>3.7335392654602013E-2</c:v>
                </c:pt>
                <c:pt idx="29">
                  <c:v>5.0666765662488469E-2</c:v>
                </c:pt>
                <c:pt idx="30">
                  <c:v>4.3321241544146606E-2</c:v>
                </c:pt>
                <c:pt idx="31">
                  <c:v>5.3916961681237635E-2</c:v>
                </c:pt>
                <c:pt idx="32">
                  <c:v>6.9463469571448541E-2</c:v>
                </c:pt>
                <c:pt idx="33">
                  <c:v>7.4997780265519773E-2</c:v>
                </c:pt>
                <c:pt idx="34">
                  <c:v>0.12126180191629235</c:v>
                </c:pt>
                <c:pt idx="35">
                  <c:v>0.17948826461116929</c:v>
                </c:pt>
                <c:pt idx="36">
                  <c:v>0.22431435514444129</c:v>
                </c:pt>
                <c:pt idx="37">
                  <c:v>0.21824927000751188</c:v>
                </c:pt>
                <c:pt idx="38">
                  <c:v>0.22279092221352703</c:v>
                </c:pt>
                <c:pt idx="39">
                  <c:v>0.21430900068473291</c:v>
                </c:pt>
                <c:pt idx="40">
                  <c:v>0.19500992395956396</c:v>
                </c:pt>
                <c:pt idx="41">
                  <c:v>0.21957736918008516</c:v>
                </c:pt>
                <c:pt idx="42">
                  <c:v>0.20777427300100576</c:v>
                </c:pt>
                <c:pt idx="43">
                  <c:v>0.16581472297493988</c:v>
                </c:pt>
                <c:pt idx="44">
                  <c:v>0.1615116751052148</c:v>
                </c:pt>
                <c:pt idx="45">
                  <c:v>0.18105526796316032</c:v>
                </c:pt>
                <c:pt idx="46">
                  <c:v>0.18443694244844386</c:v>
                </c:pt>
                <c:pt idx="47">
                  <c:v>0.19269852616876729</c:v>
                </c:pt>
                <c:pt idx="48">
                  <c:v>0.20260494666455034</c:v>
                </c:pt>
                <c:pt idx="49">
                  <c:v>0.23115922461215377</c:v>
                </c:pt>
              </c:numCache>
            </c:numRef>
          </c:val>
          <c:smooth val="0"/>
          <c:extLst>
            <c:ext xmlns:c16="http://schemas.microsoft.com/office/drawing/2014/chart" uri="{C3380CC4-5D6E-409C-BE32-E72D297353CC}">
              <c16:uniqueId val="{00000000-9047-460F-8033-F632A8846465}"/>
            </c:ext>
          </c:extLst>
        </c:ser>
        <c:ser>
          <c:idx val="19"/>
          <c:order val="1"/>
          <c:tx>
            <c:strRef>
              <c:f>'Table 2. Foreign'!$A$155</c:f>
              <c:strCache>
                <c:ptCount val="1"/>
                <c:pt idx="0">
                  <c:v>South Africa</c:v>
                </c:pt>
              </c:strCache>
            </c:strRef>
          </c:tx>
          <c:spPr>
            <a:ln w="38100">
              <a:solidFill>
                <a:srgbClr val="A6192E"/>
              </a:solidFill>
              <a:prstDash val="solid"/>
            </a:ln>
            <a:effectLst/>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Foreign'!$B$155:$BZ$155</c:f>
              <c:numCache>
                <c:formatCode>0%</c:formatCode>
                <c:ptCount val="77"/>
                <c:pt idx="0">
                  <c:v>0</c:v>
                </c:pt>
                <c:pt idx="1">
                  <c:v>0</c:v>
                </c:pt>
                <c:pt idx="2">
                  <c:v>0</c:v>
                </c:pt>
                <c:pt idx="3">
                  <c:v>0</c:v>
                </c:pt>
                <c:pt idx="4">
                  <c:v>0</c:v>
                </c:pt>
                <c:pt idx="5">
                  <c:v>0</c:v>
                </c:pt>
                <c:pt idx="6">
                  <c:v>0</c:v>
                </c:pt>
                <c:pt idx="7">
                  <c:v>0</c:v>
                </c:pt>
                <c:pt idx="8">
                  <c:v>6.5400288263095144E-2</c:v>
                </c:pt>
                <c:pt idx="9">
                  <c:v>7.5249687381385391E-2</c:v>
                </c:pt>
                <c:pt idx="10">
                  <c:v>8.510003188537546E-2</c:v>
                </c:pt>
                <c:pt idx="11">
                  <c:v>8.58993834331159E-2</c:v>
                </c:pt>
                <c:pt idx="12">
                  <c:v>9.5800465637254778E-2</c:v>
                </c:pt>
                <c:pt idx="13">
                  <c:v>0.11629983126662212</c:v>
                </c:pt>
                <c:pt idx="14">
                  <c:v>0.11025021848121062</c:v>
                </c:pt>
                <c:pt idx="15">
                  <c:v>0.1042007154790441</c:v>
                </c:pt>
                <c:pt idx="16">
                  <c:v>0.10570053216993358</c:v>
                </c:pt>
                <c:pt idx="17">
                  <c:v>0.12100091905234472</c:v>
                </c:pt>
                <c:pt idx="18">
                  <c:v>0.1499000297029264</c:v>
                </c:pt>
                <c:pt idx="19">
                  <c:v>0.12837665949474608</c:v>
                </c:pt>
                <c:pt idx="20">
                  <c:v>0.12483387394084509</c:v>
                </c:pt>
                <c:pt idx="21">
                  <c:v>0.12889977708262246</c:v>
                </c:pt>
                <c:pt idx="22">
                  <c:v>0.13329903119277542</c:v>
                </c:pt>
                <c:pt idx="23">
                  <c:v>0.1377002673261925</c:v>
                </c:pt>
                <c:pt idx="24">
                  <c:v>0.1650357693830464</c:v>
                </c:pt>
                <c:pt idx="25">
                  <c:v>0.195900256948569</c:v>
                </c:pt>
                <c:pt idx="26">
                  <c:v>0.23120031081487621</c:v>
                </c:pt>
                <c:pt idx="27">
                  <c:v>0.21768887037311815</c:v>
                </c:pt>
                <c:pt idx="28">
                  <c:v>0.2282004965733731</c:v>
                </c:pt>
                <c:pt idx="29">
                  <c:v>0.26899942592953285</c:v>
                </c:pt>
                <c:pt idx="30">
                  <c:v>0.28349093968482009</c:v>
                </c:pt>
                <c:pt idx="31">
                  <c:v>0.28765266023366415</c:v>
                </c:pt>
                <c:pt idx="32">
                  <c:v>0.2923619722866232</c:v>
                </c:pt>
                <c:pt idx="33">
                  <c:v>0.3198999681658623</c:v>
                </c:pt>
                <c:pt idx="34">
                  <c:v>0.33309972282520667</c:v>
                </c:pt>
                <c:pt idx="35">
                  <c:v>0.35879998244732986</c:v>
                </c:pt>
                <c:pt idx="36">
                  <c:v>0.3801315897134771</c:v>
                </c:pt>
                <c:pt idx="37">
                  <c:v>0.36698735172564573</c:v>
                </c:pt>
                <c:pt idx="38">
                  <c:v>0.37366471569046222</c:v>
                </c:pt>
                <c:pt idx="39">
                  <c:v>0.36391851821388671</c:v>
                </c:pt>
                <c:pt idx="40">
                  <c:v>0.36129365566307003</c:v>
                </c:pt>
                <c:pt idx="41">
                  <c:v>0.38003438296672526</c:v>
                </c:pt>
                <c:pt idx="42">
                  <c:v>0.37399982608987492</c:v>
                </c:pt>
                <c:pt idx="43">
                  <c:v>0.35999976443949111</c:v>
                </c:pt>
                <c:pt idx="44">
                  <c:v>0.34999985708283193</c:v>
                </c:pt>
                <c:pt idx="45">
                  <c:v>0.34300013442389021</c:v>
                </c:pt>
                <c:pt idx="46">
                  <c:v>0.33699991818979025</c:v>
                </c:pt>
                <c:pt idx="47">
                  <c:v>0.32399987946408682</c:v>
                </c:pt>
                <c:pt idx="48">
                  <c:v>0.3409997354658853</c:v>
                </c:pt>
                <c:pt idx="49">
                  <c:v>0.35300005138959928</c:v>
                </c:pt>
              </c:numCache>
            </c:numRef>
          </c:val>
          <c:smooth val="0"/>
          <c:extLst>
            <c:ext xmlns:c16="http://schemas.microsoft.com/office/drawing/2014/chart" uri="{C3380CC4-5D6E-409C-BE32-E72D297353CC}">
              <c16:uniqueId val="{00000001-9047-460F-8033-F632A8846465}"/>
            </c:ext>
          </c:extLst>
        </c:ser>
        <c:ser>
          <c:idx val="21"/>
          <c:order val="2"/>
          <c:tx>
            <c:strRef>
              <c:f>'Table 2. Foreign'!$A$157</c:f>
              <c:strCache>
                <c:ptCount val="1"/>
                <c:pt idx="0">
                  <c:v>Turkey</c:v>
                </c:pt>
              </c:strCache>
            </c:strRef>
          </c:tx>
          <c:spPr>
            <a:ln w="38100">
              <a:solidFill>
                <a:srgbClr val="F1BE48"/>
              </a:solidFill>
              <a:prstDash val="solid"/>
            </a:ln>
            <a:effectLst/>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Foreign'!$B$157:$BZ$157</c:f>
              <c:numCache>
                <c:formatCode>0%</c:formatCode>
                <c:ptCount val="77"/>
                <c:pt idx="0">
                  <c:v>5.0826090645720447E-2</c:v>
                </c:pt>
                <c:pt idx="1">
                  <c:v>5.4581398341268274E-2</c:v>
                </c:pt>
                <c:pt idx="2">
                  <c:v>5.7259286053399049E-2</c:v>
                </c:pt>
                <c:pt idx="3">
                  <c:v>7.2375959355745326E-2</c:v>
                </c:pt>
                <c:pt idx="4">
                  <c:v>7.9981803519364777E-2</c:v>
                </c:pt>
                <c:pt idx="5">
                  <c:v>8.9911333553517436E-2</c:v>
                </c:pt>
                <c:pt idx="6">
                  <c:v>0.10278508750476899</c:v>
                </c:pt>
                <c:pt idx="7">
                  <c:v>0.11784754317096281</c:v>
                </c:pt>
                <c:pt idx="8">
                  <c:v>0.10998058548824874</c:v>
                </c:pt>
                <c:pt idx="9">
                  <c:v>8.4779954598348001E-2</c:v>
                </c:pt>
                <c:pt idx="10">
                  <c:v>0.10579811224252569</c:v>
                </c:pt>
                <c:pt idx="11">
                  <c:v>0.13844557195571955</c:v>
                </c:pt>
                <c:pt idx="12">
                  <c:v>0.15465679293648535</c:v>
                </c:pt>
                <c:pt idx="13">
                  <c:v>0.16705050468702207</c:v>
                </c:pt>
                <c:pt idx="14">
                  <c:v>0.15624632049923468</c:v>
                </c:pt>
                <c:pt idx="15">
                  <c:v>0.14131990504782518</c:v>
                </c:pt>
                <c:pt idx="16">
                  <c:v>0.13698503911943574</c:v>
                </c:pt>
                <c:pt idx="17">
                  <c:v>0.12455771413311971</c:v>
                </c:pt>
                <c:pt idx="18">
                  <c:v>0.13275261747741246</c:v>
                </c:pt>
                <c:pt idx="19">
                  <c:v>0.10957527914992296</c:v>
                </c:pt>
                <c:pt idx="20">
                  <c:v>9.1282189544319256E-2</c:v>
                </c:pt>
                <c:pt idx="21">
                  <c:v>9.2835462494997328E-2</c:v>
                </c:pt>
                <c:pt idx="22">
                  <c:v>9.6486023316019243E-2</c:v>
                </c:pt>
                <c:pt idx="23">
                  <c:v>8.9493889789251269E-2</c:v>
                </c:pt>
                <c:pt idx="24">
                  <c:v>9.4408131400492909E-2</c:v>
                </c:pt>
                <c:pt idx="25">
                  <c:v>0.11112359891862338</c:v>
                </c:pt>
                <c:pt idx="26">
                  <c:v>0.12231850863626169</c:v>
                </c:pt>
                <c:pt idx="27">
                  <c:v>0.12263528978226386</c:v>
                </c:pt>
                <c:pt idx="28">
                  <c:v>0.14685508060169811</c:v>
                </c:pt>
                <c:pt idx="29">
                  <c:v>0.16169587293248419</c:v>
                </c:pt>
                <c:pt idx="30">
                  <c:v>0.1539256027174063</c:v>
                </c:pt>
                <c:pt idx="31">
                  <c:v>0.16866100144096166</c:v>
                </c:pt>
                <c:pt idx="32">
                  <c:v>0.17113865885545076</c:v>
                </c:pt>
                <c:pt idx="33">
                  <c:v>0.18312171049148038</c:v>
                </c:pt>
                <c:pt idx="34">
                  <c:v>0.21544334816534469</c:v>
                </c:pt>
                <c:pt idx="35">
                  <c:v>0.23201618452846004</c:v>
                </c:pt>
                <c:pt idx="36">
                  <c:v>0.24192111279129561</c:v>
                </c:pt>
                <c:pt idx="37">
                  <c:v>0.2448317067809927</c:v>
                </c:pt>
                <c:pt idx="38">
                  <c:v>0.23308477102361586</c:v>
                </c:pt>
                <c:pt idx="39">
                  <c:v>0.21530147119032672</c:v>
                </c:pt>
                <c:pt idx="40">
                  <c:v>0.19549192051814307</c:v>
                </c:pt>
                <c:pt idx="41">
                  <c:v>0.21726568678580963</c:v>
                </c:pt>
                <c:pt idx="42">
                  <c:v>0.20296806561296582</c:v>
                </c:pt>
                <c:pt idx="43">
                  <c:v>0.21800366092767617</c:v>
                </c:pt>
                <c:pt idx="44">
                  <c:v>0.20570248402586108</c:v>
                </c:pt>
                <c:pt idx="45">
                  <c:v>0.19167619632015917</c:v>
                </c:pt>
                <c:pt idx="46">
                  <c:v>0.18204370399954356</c:v>
                </c:pt>
                <c:pt idx="47">
                  <c:v>0.17364651779952922</c:v>
                </c:pt>
                <c:pt idx="48">
                  <c:v>0.18172245238525497</c:v>
                </c:pt>
                <c:pt idx="49">
                  <c:v>0.1848372599935138</c:v>
                </c:pt>
              </c:numCache>
            </c:numRef>
          </c:val>
          <c:smooth val="0"/>
          <c:extLst>
            <c:ext xmlns:c16="http://schemas.microsoft.com/office/drawing/2014/chart" uri="{C3380CC4-5D6E-409C-BE32-E72D297353CC}">
              <c16:uniqueId val="{00000002-9047-460F-8033-F632A8846465}"/>
            </c:ext>
          </c:extLst>
        </c:ser>
        <c:ser>
          <c:idx val="22"/>
          <c:order val="3"/>
          <c:tx>
            <c:strRef>
              <c:f>'Table 2. Foreign'!$A$158</c:f>
              <c:strCache>
                <c:ptCount val="1"/>
                <c:pt idx="0">
                  <c:v>Ukraine</c:v>
                </c:pt>
              </c:strCache>
            </c:strRef>
          </c:tx>
          <c:spPr>
            <a:ln w="38100">
              <a:solidFill>
                <a:schemeClr val="tx1"/>
              </a:solidFill>
              <a:prstDash val="solid"/>
            </a:ln>
            <a:effectLst/>
          </c:spPr>
          <c:marker>
            <c:symbol val="none"/>
          </c:marker>
          <c:cat>
            <c:numRef>
              <c:f>FX!$B$54:$BZ$54</c:f>
              <c:numCache>
                <c:formatCode>m/d/yyyy</c:formatCode>
                <c:ptCount val="77"/>
                <c:pt idx="0">
                  <c:v>38078</c:v>
                </c:pt>
                <c:pt idx="1">
                  <c:v>38169</c:v>
                </c:pt>
                <c:pt idx="2">
                  <c:v>38261</c:v>
                </c:pt>
                <c:pt idx="3">
                  <c:v>38353</c:v>
                </c:pt>
                <c:pt idx="4">
                  <c:v>38443</c:v>
                </c:pt>
                <c:pt idx="5">
                  <c:v>38534</c:v>
                </c:pt>
                <c:pt idx="6">
                  <c:v>38626</c:v>
                </c:pt>
                <c:pt idx="7">
                  <c:v>38718</c:v>
                </c:pt>
                <c:pt idx="8">
                  <c:v>38808</c:v>
                </c:pt>
                <c:pt idx="9">
                  <c:v>38899</c:v>
                </c:pt>
                <c:pt idx="10">
                  <c:v>38991</c:v>
                </c:pt>
                <c:pt idx="11">
                  <c:v>39083</c:v>
                </c:pt>
                <c:pt idx="12">
                  <c:v>39173</c:v>
                </c:pt>
                <c:pt idx="13">
                  <c:v>39264</c:v>
                </c:pt>
                <c:pt idx="14">
                  <c:v>39356</c:v>
                </c:pt>
                <c:pt idx="15">
                  <c:v>39448</c:v>
                </c:pt>
                <c:pt idx="16">
                  <c:v>39539</c:v>
                </c:pt>
                <c:pt idx="17">
                  <c:v>39630</c:v>
                </c:pt>
                <c:pt idx="18">
                  <c:v>39722</c:v>
                </c:pt>
                <c:pt idx="19">
                  <c:v>39814</c:v>
                </c:pt>
                <c:pt idx="20">
                  <c:v>39904</c:v>
                </c:pt>
                <c:pt idx="21">
                  <c:v>39995</c:v>
                </c:pt>
                <c:pt idx="22">
                  <c:v>40087</c:v>
                </c:pt>
                <c:pt idx="23">
                  <c:v>40179</c:v>
                </c:pt>
                <c:pt idx="24">
                  <c:v>40269</c:v>
                </c:pt>
                <c:pt idx="25">
                  <c:v>40360</c:v>
                </c:pt>
                <c:pt idx="26">
                  <c:v>40452</c:v>
                </c:pt>
                <c:pt idx="27">
                  <c:v>40544</c:v>
                </c:pt>
                <c:pt idx="28">
                  <c:v>40634</c:v>
                </c:pt>
                <c:pt idx="29">
                  <c:v>40725</c:v>
                </c:pt>
                <c:pt idx="30">
                  <c:v>40817</c:v>
                </c:pt>
                <c:pt idx="31">
                  <c:v>40909</c:v>
                </c:pt>
                <c:pt idx="32">
                  <c:v>41000</c:v>
                </c:pt>
                <c:pt idx="33">
                  <c:v>41091</c:v>
                </c:pt>
                <c:pt idx="34">
                  <c:v>41183</c:v>
                </c:pt>
                <c:pt idx="35">
                  <c:v>41275</c:v>
                </c:pt>
                <c:pt idx="36">
                  <c:v>41365</c:v>
                </c:pt>
                <c:pt idx="37">
                  <c:v>41456</c:v>
                </c:pt>
                <c:pt idx="38">
                  <c:v>41548</c:v>
                </c:pt>
                <c:pt idx="39">
                  <c:v>41640</c:v>
                </c:pt>
                <c:pt idx="40">
                  <c:v>41730</c:v>
                </c:pt>
                <c:pt idx="41">
                  <c:v>41821</c:v>
                </c:pt>
                <c:pt idx="42">
                  <c:v>41913</c:v>
                </c:pt>
                <c:pt idx="43">
                  <c:v>42005</c:v>
                </c:pt>
                <c:pt idx="44">
                  <c:v>42095</c:v>
                </c:pt>
                <c:pt idx="45">
                  <c:v>42186</c:v>
                </c:pt>
                <c:pt idx="46">
                  <c:v>42278</c:v>
                </c:pt>
                <c:pt idx="47">
                  <c:v>42370</c:v>
                </c:pt>
                <c:pt idx="48">
                  <c:v>42461</c:v>
                </c:pt>
                <c:pt idx="49">
                  <c:v>42552</c:v>
                </c:pt>
              </c:numCache>
            </c:numRef>
          </c:cat>
          <c:val>
            <c:numRef>
              <c:f>'Table 2. Foreign'!$B$158:$BZ$158</c:f>
              <c:numCache>
                <c:formatCode>0%</c:formatCode>
                <c:ptCount val="77"/>
                <c:pt idx="0">
                  <c:v>0</c:v>
                </c:pt>
                <c:pt idx="1">
                  <c:v>0</c:v>
                </c:pt>
                <c:pt idx="2">
                  <c:v>0</c:v>
                </c:pt>
                <c:pt idx="3">
                  <c:v>0</c:v>
                </c:pt>
                <c:pt idx="4">
                  <c:v>0</c:v>
                </c:pt>
                <c:pt idx="5">
                  <c:v>0</c:v>
                </c:pt>
                <c:pt idx="6">
                  <c:v>0</c:v>
                </c:pt>
                <c:pt idx="7">
                  <c:v>0</c:v>
                </c:pt>
                <c:pt idx="8">
                  <c:v>0</c:v>
                </c:pt>
                <c:pt idx="9">
                  <c:v>0</c:v>
                </c:pt>
                <c:pt idx="10">
                  <c:v>0</c:v>
                </c:pt>
                <c:pt idx="11">
                  <c:v>0</c:v>
                </c:pt>
                <c:pt idx="12">
                  <c:v>0.36158192090395486</c:v>
                </c:pt>
                <c:pt idx="13">
                  <c:v>0.37084567291872322</c:v>
                </c:pt>
                <c:pt idx="14">
                  <c:v>0.26144334799667102</c:v>
                </c:pt>
                <c:pt idx="15">
                  <c:v>0.22747156605424323</c:v>
                </c:pt>
                <c:pt idx="16">
                  <c:v>0.27344992050874406</c:v>
                </c:pt>
                <c:pt idx="17">
                  <c:v>0.19976825028968712</c:v>
                </c:pt>
                <c:pt idx="18">
                  <c:v>9.9603076159761855E-2</c:v>
                </c:pt>
                <c:pt idx="19">
                  <c:v>2.8853799840963305E-2</c:v>
                </c:pt>
                <c:pt idx="20">
                  <c:v>3.8278325961211297E-3</c:v>
                </c:pt>
                <c:pt idx="21">
                  <c:v>3.9301957682420403E-3</c:v>
                </c:pt>
                <c:pt idx="22">
                  <c:v>2.0295362293807754E-3</c:v>
                </c:pt>
                <c:pt idx="23">
                  <c:v>7.022827708503392E-3</c:v>
                </c:pt>
                <c:pt idx="24">
                  <c:v>2.3241596343883418E-2</c:v>
                </c:pt>
                <c:pt idx="25">
                  <c:v>2.7658320206422685E-2</c:v>
                </c:pt>
                <c:pt idx="26">
                  <c:v>6.1644261886980328E-2</c:v>
                </c:pt>
                <c:pt idx="27">
                  <c:v>8.2680432052985961E-2</c:v>
                </c:pt>
                <c:pt idx="28">
                  <c:v>6.6525967424152121E-2</c:v>
                </c:pt>
                <c:pt idx="29">
                  <c:v>5.5024595924104004E-2</c:v>
                </c:pt>
                <c:pt idx="30">
                  <c:v>3.5203505194411532E-2</c:v>
                </c:pt>
                <c:pt idx="31">
                  <c:v>2.8248802613632763E-2</c:v>
                </c:pt>
                <c:pt idx="32">
                  <c:v>2.3833092210462193E-2</c:v>
                </c:pt>
                <c:pt idx="33">
                  <c:v>1.7004919222601542E-2</c:v>
                </c:pt>
                <c:pt idx="34">
                  <c:v>2.2421476682413236E-2</c:v>
                </c:pt>
                <c:pt idx="35">
                  <c:v>2.9199923172137095E-2</c:v>
                </c:pt>
                <c:pt idx="36">
                  <c:v>2.6676157388857199E-2</c:v>
                </c:pt>
                <c:pt idx="37">
                  <c:v>2.2605490092818113E-2</c:v>
                </c:pt>
                <c:pt idx="38">
                  <c:v>1.5941316979789594E-2</c:v>
                </c:pt>
                <c:pt idx="39">
                  <c:v>4.8324196009721362E-2</c:v>
                </c:pt>
                <c:pt idx="40">
                  <c:v>5.4524117055647595E-2</c:v>
                </c:pt>
                <c:pt idx="41">
                  <c:v>5.4995815899581586E-2</c:v>
                </c:pt>
                <c:pt idx="42">
                  <c:v>5.0393186156527513E-2</c:v>
                </c:pt>
                <c:pt idx="43">
                  <c:v>4.7075173003008841E-2</c:v>
                </c:pt>
                <c:pt idx="44">
                  <c:v>5.4909739489806431E-2</c:v>
                </c:pt>
                <c:pt idx="45">
                  <c:v>4.7142596086918134E-2</c:v>
                </c:pt>
                <c:pt idx="46">
                  <c:v>4.3522875976364069E-2</c:v>
                </c:pt>
                <c:pt idx="47">
                  <c:v>4.4469738209531352E-2</c:v>
                </c:pt>
                <c:pt idx="48">
                  <c:v>4.4511579165997947E-2</c:v>
                </c:pt>
                <c:pt idx="49">
                  <c:v>4.0784068648948915E-2</c:v>
                </c:pt>
              </c:numCache>
            </c:numRef>
          </c:val>
          <c:smooth val="0"/>
          <c:extLst>
            <c:ext xmlns:c16="http://schemas.microsoft.com/office/drawing/2014/chart" uri="{C3380CC4-5D6E-409C-BE32-E72D297353CC}">
              <c16:uniqueId val="{00000003-9047-460F-8033-F632A8846465}"/>
            </c:ext>
          </c:extLst>
        </c:ser>
        <c:dLbls>
          <c:showLegendKey val="0"/>
          <c:showVal val="0"/>
          <c:showCatName val="0"/>
          <c:showSerName val="0"/>
          <c:showPercent val="0"/>
          <c:showBubbleSize val="0"/>
        </c:dLbls>
        <c:smooth val="0"/>
        <c:axId val="1232868864"/>
        <c:axId val="1234350080"/>
      </c:lineChart>
      <c:dateAx>
        <c:axId val="1232868864"/>
        <c:scaling>
          <c:orientation val="minMax"/>
        </c:scaling>
        <c:delete val="0"/>
        <c:axPos val="b"/>
        <c:numFmt formatCode="yyyy"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234350080"/>
        <c:crosses val="autoZero"/>
        <c:auto val="1"/>
        <c:lblOffset val="100"/>
        <c:baseTimeUnit val="days"/>
        <c:majorUnit val="12"/>
        <c:majorTimeUnit val="months"/>
        <c:minorUnit val="12"/>
        <c:minorTimeUnit val="days"/>
      </c:dateAx>
      <c:valAx>
        <c:axId val="1234350080"/>
        <c:scaling>
          <c:orientation val="minMax"/>
        </c:scaling>
        <c:delete val="0"/>
        <c:axPos val="l"/>
        <c:numFmt formatCode="0%" sourceLinked="0"/>
        <c:majorTickMark val="in"/>
        <c:minorTickMark val="none"/>
        <c:tickLblPos val="nextTo"/>
        <c:spPr>
          <a:ln w="3175">
            <a:solidFill>
              <a:srgbClr val="000000"/>
            </a:solidFill>
            <a:prstDash val="solid"/>
          </a:ln>
        </c:spPr>
        <c:txPr>
          <a:bodyPr/>
          <a:lstStyle/>
          <a:p>
            <a:pPr>
              <a:defRPr>
                <a:latin typeface="Segoe UI"/>
                <a:ea typeface="Segoe UI"/>
                <a:cs typeface="Segoe UI"/>
              </a:defRPr>
            </a:pPr>
            <a:endParaRPr lang="en-US"/>
          </a:p>
        </c:txPr>
        <c:crossAx val="1232868864"/>
        <c:crosses val="autoZero"/>
        <c:crossBetween val="midCat"/>
      </c:valAx>
      <c:spPr>
        <a:solidFill>
          <a:srgbClr val="FFFFFF"/>
        </a:solidFill>
        <a:ln w="25400">
          <a:noFill/>
        </a:ln>
      </c:spPr>
    </c:plotArea>
    <c:legend>
      <c:legendPos val="r"/>
      <c:overlay val="0"/>
      <c:txPr>
        <a:bodyPr/>
        <a:lstStyle/>
        <a:p>
          <a:pPr>
            <a:defRPr>
              <a:latin typeface="Segoe UI"/>
              <a:ea typeface="Segoe UI"/>
              <a:cs typeface="Segoe UI"/>
            </a:defRPr>
          </a:pPr>
          <a:endParaRPr lang="en-US"/>
        </a:p>
      </c:txPr>
    </c:legend>
    <c:plotVisOnly val="1"/>
    <c:dispBlanksAs val="gap"/>
    <c:showDLblsOverMax val="0"/>
  </c:chart>
  <c:spPr>
    <a:ln w="25400">
      <a:noFill/>
    </a:ln>
  </c:spPr>
  <c:printSettings>
    <c:headerFooter/>
    <c:pageMargins b="0.75000000000000366" l="0.70000000000000062" r="0.70000000000000062" t="0.75000000000000366" header="0.30000000000000032" footer="0.30000000000000032"/>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3149677535606245"/>
          <c:y val="1.6425135495002199E-2"/>
          <c:w val="0.70308283121831883"/>
          <c:h val="0.94628373309828784"/>
        </c:manualLayout>
      </c:layout>
      <c:barChart>
        <c:barDir val="bar"/>
        <c:grouping val="clustered"/>
        <c:varyColors val="0"/>
        <c:ser>
          <c:idx val="0"/>
          <c:order val="0"/>
          <c:tx>
            <c:strRef>
              <c:f>FX!$AG$59</c:f>
              <c:strCache>
                <c:ptCount val="1"/>
                <c:pt idx="0">
                  <c:v>2009Q4</c:v>
                </c:pt>
              </c:strCache>
            </c:strRef>
          </c:tx>
          <c:invertIfNegative val="0"/>
          <c:cat>
            <c:strRef>
              <c:f>FX!$AF$60:$AF$81</c:f>
              <c:strCache>
                <c:ptCount val="22"/>
                <c:pt idx="0">
                  <c:v>Latvia</c:v>
                </c:pt>
                <c:pt idx="1">
                  <c:v>Indonesia</c:v>
                </c:pt>
                <c:pt idx="2">
                  <c:v>South Africa</c:v>
                </c:pt>
                <c:pt idx="3">
                  <c:v>Poland</c:v>
                </c:pt>
                <c:pt idx="4">
                  <c:v>Malaysia</c:v>
                </c:pt>
                <c:pt idx="5">
                  <c:v>Mexico</c:v>
                </c:pt>
                <c:pt idx="6">
                  <c:v>Peru</c:v>
                </c:pt>
                <c:pt idx="7">
                  <c:v>Russia</c:v>
                </c:pt>
                <c:pt idx="8">
                  <c:v>Colombia</c:v>
                </c:pt>
                <c:pt idx="9">
                  <c:v>Hungary</c:v>
                </c:pt>
                <c:pt idx="10">
                  <c:v>Turkey</c:v>
                </c:pt>
                <c:pt idx="11">
                  <c:v>Romania</c:v>
                </c:pt>
                <c:pt idx="12">
                  <c:v>Brazil</c:v>
                </c:pt>
                <c:pt idx="13">
                  <c:v>Thailand</c:v>
                </c:pt>
                <c:pt idx="14">
                  <c:v>Lithuania</c:v>
                </c:pt>
                <c:pt idx="15">
                  <c:v>Philippines</c:v>
                </c:pt>
                <c:pt idx="16">
                  <c:v>Ukraine</c:v>
                </c:pt>
                <c:pt idx="17">
                  <c:v>India</c:v>
                </c:pt>
                <c:pt idx="18">
                  <c:v>China</c:v>
                </c:pt>
                <c:pt idx="19">
                  <c:v>Chile</c:v>
                </c:pt>
                <c:pt idx="20">
                  <c:v>Bulgaria</c:v>
                </c:pt>
                <c:pt idx="21">
                  <c:v>Egypt</c:v>
                </c:pt>
              </c:strCache>
            </c:strRef>
          </c:cat>
          <c:val>
            <c:numRef>
              <c:f>FX!$AG$60:$AG$81</c:f>
              <c:numCache>
                <c:formatCode>0.0</c:formatCode>
                <c:ptCount val="22"/>
                <c:pt idx="0">
                  <c:v>44.748078565328782</c:v>
                </c:pt>
                <c:pt idx="1">
                  <c:v>18.564675547915773</c:v>
                </c:pt>
                <c:pt idx="2">
                  <c:v>13.77002673261925</c:v>
                </c:pt>
                <c:pt idx="3">
                  <c:v>17.697983659006692</c:v>
                </c:pt>
                <c:pt idx="4">
                  <c:v>13.475479062030136</c:v>
                </c:pt>
                <c:pt idx="5">
                  <c:v>11.634536013153914</c:v>
                </c:pt>
                <c:pt idx="6">
                  <c:v>19.092530030030026</c:v>
                </c:pt>
                <c:pt idx="7">
                  <c:v>1.3351012756618352</c:v>
                </c:pt>
                <c:pt idx="8">
                  <c:v>5.604707375371655</c:v>
                </c:pt>
                <c:pt idx="9">
                  <c:v>21.474250087920211</c:v>
                </c:pt>
                <c:pt idx="10">
                  <c:v>8.9493889789251266</c:v>
                </c:pt>
                <c:pt idx="11">
                  <c:v>0</c:v>
                </c:pt>
                <c:pt idx="12">
                  <c:v>8.8232034124347916</c:v>
                </c:pt>
                <c:pt idx="13">
                  <c:v>3.7066970587064811</c:v>
                </c:pt>
                <c:pt idx="14">
                  <c:v>16.341212744090441</c:v>
                </c:pt>
                <c:pt idx="15">
                  <c:v>2.0495442319156725</c:v>
                </c:pt>
                <c:pt idx="16">
                  <c:v>0.70228277085033919</c:v>
                </c:pt>
                <c:pt idx="17">
                  <c:v>0.96256974605322554</c:v>
                </c:pt>
                <c:pt idx="18">
                  <c:v>1.1813803210166621E-2</c:v>
                </c:pt>
                <c:pt idx="19">
                  <c:v>0</c:v>
                </c:pt>
                <c:pt idx="20">
                  <c:v>8.6617583369423989E-2</c:v>
                </c:pt>
                <c:pt idx="21">
                  <c:v>5.1268912536593696</c:v>
                </c:pt>
              </c:numCache>
            </c:numRef>
          </c:val>
          <c:extLst>
            <c:ext xmlns:c16="http://schemas.microsoft.com/office/drawing/2014/chart" uri="{C3380CC4-5D6E-409C-BE32-E72D297353CC}">
              <c16:uniqueId val="{00000000-AE95-4687-944C-5D933566C2CE}"/>
            </c:ext>
          </c:extLst>
        </c:ser>
        <c:ser>
          <c:idx val="1"/>
          <c:order val="1"/>
          <c:tx>
            <c:strRef>
              <c:f>FX!$AH$59</c:f>
              <c:strCache>
                <c:ptCount val="1"/>
                <c:pt idx="0">
                  <c:v>2016Q2</c:v>
                </c:pt>
              </c:strCache>
            </c:strRef>
          </c:tx>
          <c:spPr>
            <a:solidFill>
              <a:srgbClr val="00B050"/>
            </a:solidFill>
          </c:spPr>
          <c:invertIfNegative val="0"/>
          <c:cat>
            <c:strRef>
              <c:f>FX!$AF$60:$AF$81</c:f>
              <c:strCache>
                <c:ptCount val="22"/>
                <c:pt idx="0">
                  <c:v>Latvia</c:v>
                </c:pt>
                <c:pt idx="1">
                  <c:v>Indonesia</c:v>
                </c:pt>
                <c:pt idx="2">
                  <c:v>South Africa</c:v>
                </c:pt>
                <c:pt idx="3">
                  <c:v>Poland</c:v>
                </c:pt>
                <c:pt idx="4">
                  <c:v>Malaysia</c:v>
                </c:pt>
                <c:pt idx="5">
                  <c:v>Mexico</c:v>
                </c:pt>
                <c:pt idx="6">
                  <c:v>Peru</c:v>
                </c:pt>
                <c:pt idx="7">
                  <c:v>Russia</c:v>
                </c:pt>
                <c:pt idx="8">
                  <c:v>Colombia</c:v>
                </c:pt>
                <c:pt idx="9">
                  <c:v>Hungary</c:v>
                </c:pt>
                <c:pt idx="10">
                  <c:v>Turkey</c:v>
                </c:pt>
                <c:pt idx="11">
                  <c:v>Romania</c:v>
                </c:pt>
                <c:pt idx="12">
                  <c:v>Brazil</c:v>
                </c:pt>
                <c:pt idx="13">
                  <c:v>Thailand</c:v>
                </c:pt>
                <c:pt idx="14">
                  <c:v>Lithuania</c:v>
                </c:pt>
                <c:pt idx="15">
                  <c:v>Philippines</c:v>
                </c:pt>
                <c:pt idx="16">
                  <c:v>Ukraine</c:v>
                </c:pt>
                <c:pt idx="17">
                  <c:v>India</c:v>
                </c:pt>
                <c:pt idx="18">
                  <c:v>China</c:v>
                </c:pt>
                <c:pt idx="19">
                  <c:v>Chile</c:v>
                </c:pt>
                <c:pt idx="20">
                  <c:v>Bulgaria</c:v>
                </c:pt>
                <c:pt idx="21">
                  <c:v>Egypt</c:v>
                </c:pt>
              </c:strCache>
            </c:strRef>
          </c:cat>
          <c:val>
            <c:numRef>
              <c:f>FX!$AH$60:$AH$81</c:f>
              <c:numCache>
                <c:formatCode>0.0</c:formatCode>
                <c:ptCount val="22"/>
                <c:pt idx="0">
                  <c:v>49.840764331210188</c:v>
                </c:pt>
                <c:pt idx="1">
                  <c:v>39.104350730181864</c:v>
                </c:pt>
                <c:pt idx="2">
                  <c:v>35.300005138959925</c:v>
                </c:pt>
                <c:pt idx="3">
                  <c:v>34.403834337839747</c:v>
                </c:pt>
                <c:pt idx="4">
                  <c:v>34.341287594251078</c:v>
                </c:pt>
                <c:pt idx="5">
                  <c:v>33.70100399328502</c:v>
                </c:pt>
                <c:pt idx="6">
                  <c:v>33.000774710428352</c:v>
                </c:pt>
                <c:pt idx="7">
                  <c:v>23.115922461215376</c:v>
                </c:pt>
                <c:pt idx="8">
                  <c:v>22.26738879773599</c:v>
                </c:pt>
                <c:pt idx="9">
                  <c:v>21.242305321759726</c:v>
                </c:pt>
                <c:pt idx="10">
                  <c:v>18.483725999351382</c:v>
                </c:pt>
                <c:pt idx="11">
                  <c:v>17.668918918918916</c:v>
                </c:pt>
                <c:pt idx="12">
                  <c:v>16.407023577542311</c:v>
                </c:pt>
                <c:pt idx="13">
                  <c:v>14.476945563636278</c:v>
                </c:pt>
                <c:pt idx="14">
                  <c:v>12.13903743315508</c:v>
                </c:pt>
                <c:pt idx="15">
                  <c:v>8.3646951930276092</c:v>
                </c:pt>
                <c:pt idx="16">
                  <c:v>4.0784068648948919</c:v>
                </c:pt>
                <c:pt idx="17">
                  <c:v>3.9254599551687428</c:v>
                </c:pt>
                <c:pt idx="18">
                  <c:v>3.1802139916543952</c:v>
                </c:pt>
                <c:pt idx="19">
                  <c:v>3.1391818545960661</c:v>
                </c:pt>
                <c:pt idx="20">
                  <c:v>2.6796894565489606</c:v>
                </c:pt>
                <c:pt idx="21">
                  <c:v>9.7146511557084994E-2</c:v>
                </c:pt>
              </c:numCache>
            </c:numRef>
          </c:val>
          <c:extLst>
            <c:ext xmlns:c16="http://schemas.microsoft.com/office/drawing/2014/chart" uri="{C3380CC4-5D6E-409C-BE32-E72D297353CC}">
              <c16:uniqueId val="{00000001-AE95-4687-944C-5D933566C2CE}"/>
            </c:ext>
          </c:extLst>
        </c:ser>
        <c:dLbls>
          <c:showLegendKey val="0"/>
          <c:showVal val="0"/>
          <c:showCatName val="0"/>
          <c:showSerName val="0"/>
          <c:showPercent val="0"/>
          <c:showBubbleSize val="0"/>
        </c:dLbls>
        <c:gapWidth val="150"/>
        <c:axId val="1234513920"/>
        <c:axId val="1234515840"/>
      </c:barChart>
      <c:catAx>
        <c:axId val="1234513920"/>
        <c:scaling>
          <c:orientation val="minMax"/>
        </c:scaling>
        <c:delete val="0"/>
        <c:axPos val="l"/>
        <c:numFmt formatCode="General" sourceLinked="0"/>
        <c:majorTickMark val="out"/>
        <c:minorTickMark val="none"/>
        <c:tickLblPos val="nextTo"/>
        <c:txPr>
          <a:bodyPr/>
          <a:lstStyle/>
          <a:p>
            <a:pPr>
              <a:defRPr sz="1600"/>
            </a:pPr>
            <a:endParaRPr lang="en-US"/>
          </a:p>
        </c:txPr>
        <c:crossAx val="1234515840"/>
        <c:crosses val="autoZero"/>
        <c:auto val="1"/>
        <c:lblAlgn val="ctr"/>
        <c:lblOffset val="100"/>
        <c:noMultiLvlLbl val="0"/>
      </c:catAx>
      <c:valAx>
        <c:axId val="1234515840"/>
        <c:scaling>
          <c:orientation val="minMax"/>
        </c:scaling>
        <c:delete val="0"/>
        <c:axPos val="b"/>
        <c:numFmt formatCode="0" sourceLinked="0"/>
        <c:majorTickMark val="out"/>
        <c:minorTickMark val="none"/>
        <c:tickLblPos val="nextTo"/>
        <c:txPr>
          <a:bodyPr/>
          <a:lstStyle/>
          <a:p>
            <a:pPr>
              <a:defRPr sz="1400"/>
            </a:pPr>
            <a:endParaRPr lang="en-US"/>
          </a:p>
        </c:txPr>
        <c:crossAx val="1234513920"/>
        <c:crosses val="autoZero"/>
        <c:crossBetween val="between"/>
        <c:majorUnit val="10"/>
      </c:valAx>
    </c:plotArea>
    <c:legend>
      <c:legendPos val="r"/>
      <c:layout>
        <c:manualLayout>
          <c:xMode val="edge"/>
          <c:yMode val="edge"/>
          <c:x val="0.71710744789660352"/>
          <c:y val="0.20711618344804328"/>
          <c:w val="0.1728729102765276"/>
          <c:h val="8.2631087898280303E-2"/>
        </c:manualLayout>
      </c:layout>
      <c:overlay val="0"/>
      <c:txPr>
        <a:bodyPr/>
        <a:lstStyle/>
        <a:p>
          <a:pPr>
            <a:defRPr sz="1800"/>
          </a:pPr>
          <a:endParaRPr lang="en-US"/>
        </a:p>
      </c:txPr>
    </c:legend>
    <c:plotVisOnly val="1"/>
    <c:dispBlanksAs val="gap"/>
    <c:showDLblsOverMax val="0"/>
  </c:chart>
  <c:spPr>
    <a:ln>
      <a:noFill/>
    </a:ln>
  </c:spPr>
  <c:printSettings>
    <c:headerFooter/>
    <c:pageMargins b="0.75000000000000111" l="0.70000000000000062" r="0.70000000000000062" t="0.750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0.xml"/><Relationship Id="rId7" Type="http://schemas.openxmlformats.org/officeDocument/2006/relationships/chart" Target="../charts/chart14.xml"/><Relationship Id="rId2" Type="http://schemas.openxmlformats.org/officeDocument/2006/relationships/chart" Target="../charts/chart9.xml"/><Relationship Id="rId1" Type="http://schemas.openxmlformats.org/officeDocument/2006/relationships/chart" Target="../charts/chart8.xml"/><Relationship Id="rId6" Type="http://schemas.openxmlformats.org/officeDocument/2006/relationships/chart" Target="../charts/chart13.xml"/><Relationship Id="rId5" Type="http://schemas.openxmlformats.org/officeDocument/2006/relationships/chart" Target="../charts/chart12.xml"/><Relationship Id="rId4" Type="http://schemas.openxmlformats.org/officeDocument/2006/relationships/chart" Target="../charts/chart11.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17.xml"/><Relationship Id="rId7" Type="http://schemas.openxmlformats.org/officeDocument/2006/relationships/chart" Target="../charts/chart21.xml"/><Relationship Id="rId2" Type="http://schemas.openxmlformats.org/officeDocument/2006/relationships/chart" Target="../charts/chart16.xml"/><Relationship Id="rId1" Type="http://schemas.openxmlformats.org/officeDocument/2006/relationships/chart" Target="../charts/chart15.xml"/><Relationship Id="rId6" Type="http://schemas.openxmlformats.org/officeDocument/2006/relationships/chart" Target="../charts/chart20.xml"/><Relationship Id="rId5" Type="http://schemas.openxmlformats.org/officeDocument/2006/relationships/chart" Target="../charts/chart19.xml"/><Relationship Id="rId4" Type="http://schemas.openxmlformats.org/officeDocument/2006/relationships/chart" Target="../charts/chart18.xml"/></Relationships>
</file>

<file path=xl/drawings/_rels/drawing23.xml.rels><?xml version="1.0" encoding="UTF-8" standalone="yes"?>
<Relationships xmlns="http://schemas.openxmlformats.org/package/2006/relationships"><Relationship Id="rId3" Type="http://schemas.openxmlformats.org/officeDocument/2006/relationships/chart" Target="../charts/chart24.xml"/><Relationship Id="rId7" Type="http://schemas.openxmlformats.org/officeDocument/2006/relationships/chart" Target="../charts/chart28.xml"/><Relationship Id="rId2" Type="http://schemas.openxmlformats.org/officeDocument/2006/relationships/chart" Target="../charts/chart23.xml"/><Relationship Id="rId1" Type="http://schemas.openxmlformats.org/officeDocument/2006/relationships/chart" Target="../charts/chart22.xml"/><Relationship Id="rId6" Type="http://schemas.openxmlformats.org/officeDocument/2006/relationships/chart" Target="../charts/chart27.xml"/><Relationship Id="rId5" Type="http://schemas.openxmlformats.org/officeDocument/2006/relationships/chart" Target="../charts/chart26.xml"/><Relationship Id="rId4" Type="http://schemas.openxmlformats.org/officeDocument/2006/relationships/chart" Target="../charts/chart25.xml"/></Relationships>
</file>

<file path=xl/drawings/_rels/drawing30.xml.rels><?xml version="1.0" encoding="UTF-8" standalone="yes"?>
<Relationships xmlns="http://schemas.openxmlformats.org/package/2006/relationships"><Relationship Id="rId8" Type="http://schemas.openxmlformats.org/officeDocument/2006/relationships/chart" Target="../charts/chart36.xml"/><Relationship Id="rId3" Type="http://schemas.openxmlformats.org/officeDocument/2006/relationships/chart" Target="../charts/chart31.xml"/><Relationship Id="rId7" Type="http://schemas.openxmlformats.org/officeDocument/2006/relationships/chart" Target="../charts/chart35.xml"/><Relationship Id="rId2" Type="http://schemas.openxmlformats.org/officeDocument/2006/relationships/chart" Target="../charts/chart30.xml"/><Relationship Id="rId1" Type="http://schemas.openxmlformats.org/officeDocument/2006/relationships/chart" Target="../charts/chart29.xml"/><Relationship Id="rId6" Type="http://schemas.openxmlformats.org/officeDocument/2006/relationships/chart" Target="../charts/chart34.xml"/><Relationship Id="rId11" Type="http://schemas.openxmlformats.org/officeDocument/2006/relationships/chart" Target="../charts/chart39.xml"/><Relationship Id="rId5" Type="http://schemas.openxmlformats.org/officeDocument/2006/relationships/chart" Target="../charts/chart33.xml"/><Relationship Id="rId10" Type="http://schemas.openxmlformats.org/officeDocument/2006/relationships/chart" Target="../charts/chart38.xml"/><Relationship Id="rId4" Type="http://schemas.openxmlformats.org/officeDocument/2006/relationships/chart" Target="../charts/chart32.xml"/><Relationship Id="rId9" Type="http://schemas.openxmlformats.org/officeDocument/2006/relationships/chart" Target="../charts/chart37.xml"/></Relationships>
</file>

<file path=xl/drawings/drawing1.xml><?xml version="1.0" encoding="utf-8"?>
<xdr:wsDr xmlns:xdr="http://schemas.openxmlformats.org/drawingml/2006/spreadsheetDrawing" xmlns:a="http://schemas.openxmlformats.org/drawingml/2006/main">
  <xdr:twoCellAnchor>
    <xdr:from>
      <xdr:col>3</xdr:col>
      <xdr:colOff>552450</xdr:colOff>
      <xdr:row>5</xdr:row>
      <xdr:rowOff>133350</xdr:rowOff>
    </xdr:from>
    <xdr:to>
      <xdr:col>5</xdr:col>
      <xdr:colOff>171450</xdr:colOff>
      <xdr:row>9</xdr:row>
      <xdr:rowOff>161925</xdr:rowOff>
    </xdr:to>
    <xdr:pic>
      <xdr:nvPicPr>
        <xdr:cNvPr id="2" name="Picture 1" descr="Written by Publish Pac. 002"/>
        <xdr:cNvPicPr>
          <a:picLocks noChangeAspect="1" noChangeArrowheads="1"/>
        </xdr:cNvPicPr>
      </xdr:nvPicPr>
      <xdr:blipFill>
        <a:blip xmlns:r="http://schemas.openxmlformats.org/officeDocument/2006/relationships" r:embed="rId1" cstate="print"/>
        <a:srcRect/>
        <a:stretch>
          <a:fillRect/>
        </a:stretch>
      </xdr:blipFill>
      <xdr:spPr bwMode="auto">
        <a:xfrm>
          <a:off x="3581400" y="1114425"/>
          <a:ext cx="838200" cy="8001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8</xdr:col>
      <xdr:colOff>25400</xdr:colOff>
      <xdr:row>0</xdr:row>
      <xdr:rowOff>0</xdr:rowOff>
    </xdr:from>
    <xdr:to>
      <xdr:col>102</xdr:col>
      <xdr:colOff>50800</xdr:colOff>
      <xdr:row>19</xdr:row>
      <xdr:rowOff>9524</xdr:rowOff>
    </xdr:to>
    <xdr:sp macro="" textlink="">
      <xdr:nvSpPr>
        <xdr:cNvPr id="2" name="Header"/>
        <xdr:cNvSpPr txBox="1"/>
      </xdr:nvSpPr>
      <xdr:spPr>
        <a:xfrm>
          <a:off x="482600" y="0"/>
          <a:ext cx="5397500" cy="733424"/>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pPr algn="ctr"/>
          <a:r>
            <a:rPr lang="en-US" sz="1000" b="1" i="0">
              <a:solidFill>
                <a:sysClr val="windowText" lastClr="000000"/>
              </a:solidFill>
              <a:latin typeface="Arial" pitchFamily="34" charset="0"/>
              <a:ea typeface="+mn-ea"/>
              <a:cs typeface="Arial" pitchFamily="34" charset="0"/>
            </a:rPr>
            <a:t>Holders of </a:t>
          </a:r>
          <a:r>
            <a:rPr lang="en-US" sz="1100" b="1" i="0">
              <a:solidFill>
                <a:schemeClr val="dk1"/>
              </a:solidFill>
              <a:latin typeface="+mn-lt"/>
              <a:ea typeface="+mn-ea"/>
              <a:cs typeface="+mn-cs"/>
            </a:rPr>
            <a:t>Emerging Market</a:t>
          </a:r>
          <a:r>
            <a:rPr lang="en-US" sz="1100" b="1" i="0" baseline="0">
              <a:solidFill>
                <a:schemeClr val="dk1"/>
              </a:solidFill>
              <a:latin typeface="+mn-lt"/>
              <a:ea typeface="+mn-ea"/>
              <a:cs typeface="+mn-cs"/>
            </a:rPr>
            <a:t> </a:t>
          </a:r>
          <a:r>
            <a:rPr lang="en-US" sz="1000" b="1" i="0">
              <a:solidFill>
                <a:sysClr val="windowText" lastClr="000000"/>
              </a:solidFill>
              <a:latin typeface="Arial" pitchFamily="34" charset="0"/>
              <a:ea typeface="+mn-ea"/>
              <a:cs typeface="Arial" pitchFamily="34" charset="0"/>
            </a:rPr>
            <a:t>Government Debt,</a:t>
          </a:r>
          <a:r>
            <a:rPr lang="en-US" sz="1000" b="1" i="0" baseline="0">
              <a:solidFill>
                <a:sysClr val="windowText" lastClr="000000"/>
              </a:solidFill>
              <a:latin typeface="Arial" pitchFamily="34" charset="0"/>
              <a:ea typeface="+mn-ea"/>
              <a:cs typeface="Arial" pitchFamily="34" charset="0"/>
            </a:rPr>
            <a:t> 2004-16</a:t>
          </a:r>
          <a:endParaRPr lang="en-US" sz="1000" b="1" i="0">
            <a:solidFill>
              <a:sysClr val="windowText" lastClr="000000"/>
            </a:solidFill>
            <a:latin typeface="Arial" pitchFamily="34" charset="0"/>
            <a:ea typeface="+mn-ea"/>
            <a:cs typeface="Arial" pitchFamily="34" charset="0"/>
          </a:endParaRPr>
        </a:p>
        <a:p>
          <a:pPr marL="0" marR="0" indent="0" algn="ctr" defTabSz="914400" eaLnBrk="1" fontAlgn="auto" latinLnBrk="0" hangingPunct="1">
            <a:lnSpc>
              <a:spcPct val="100000"/>
            </a:lnSpc>
            <a:spcBef>
              <a:spcPts val="0"/>
            </a:spcBef>
            <a:spcAft>
              <a:spcPts val="0"/>
            </a:spcAft>
            <a:buClrTx/>
            <a:buSzTx/>
            <a:buFontTx/>
            <a:buNone/>
            <a:tabLst/>
            <a:defRPr/>
          </a:pPr>
          <a:r>
            <a:rPr lang="en-US" sz="900" b="0" i="1">
              <a:solidFill>
                <a:schemeClr val="dk1"/>
              </a:solidFill>
              <a:latin typeface="Arial" pitchFamily="34" charset="0"/>
              <a:ea typeface="+mn-ea"/>
              <a:cs typeface="Arial" pitchFamily="34" charset="0"/>
            </a:rPr>
            <a:t>(Components in percent; total in percent of GDP)</a:t>
          </a:r>
        </a:p>
        <a:p>
          <a:pPr algn="ctr"/>
          <a:r>
            <a:rPr lang="en-US" sz="1000" b="0" i="0">
              <a:solidFill>
                <a:srgbClr val="4B82AD"/>
              </a:solidFill>
              <a:latin typeface="Segoe UI"/>
            </a:rPr>
            <a:t>
</a:t>
          </a:r>
        </a:p>
      </xdr:txBody>
    </xdr:sp>
    <xdr:clientData/>
  </xdr:twoCellAnchor>
  <xdr:absoluteAnchor>
    <xdr:pos x="57150" y="914400"/>
    <xdr:ext cx="2924175" cy="2391709"/>
    <xdr:graphicFrame macro="">
      <xdr:nvGraphicFramePr>
        <xdr:cNvPr id="3" name="Chart 2"/>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3133725" y="923925"/>
    <xdr:ext cx="2984276" cy="2391709"/>
    <xdr:graphicFrame macro="">
      <xdr:nvGraphicFramePr>
        <xdr:cNvPr id="4" name="Chart 3"/>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absoluteAnchor>
    <xdr:pos x="0" y="3257550"/>
    <xdr:ext cx="2984276" cy="2391709"/>
    <xdr:graphicFrame macro="">
      <xdr:nvGraphicFramePr>
        <xdr:cNvPr id="5" name="Chart 4"/>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absoluteAnchor>
  <xdr:absoluteAnchor>
    <xdr:pos x="3143250" y="3257550"/>
    <xdr:ext cx="2984276" cy="2391709"/>
    <xdr:graphicFrame macro="">
      <xdr:nvGraphicFramePr>
        <xdr:cNvPr id="6" name="Chart 5"/>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absoluteAnchor>
  <xdr:absoluteAnchor>
    <xdr:pos x="0" y="5600700"/>
    <xdr:ext cx="2984276" cy="2391709"/>
    <xdr:graphicFrame macro="">
      <xdr:nvGraphicFramePr>
        <xdr:cNvPr id="7" name="Chart 6"/>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absoluteAnchor>
  <xdr:absoluteAnchor>
    <xdr:pos x="3143250" y="5600700"/>
    <xdr:ext cx="2984276" cy="2391709"/>
    <xdr:graphicFrame macro="">
      <xdr:nvGraphicFramePr>
        <xdr:cNvPr id="8" name="Chart 7"/>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absoluteAnchor>
  <xdr:absoluteAnchor>
    <xdr:pos x="66676" y="466726"/>
    <xdr:ext cx="5819774" cy="457199"/>
    <xdr:graphicFrame macro="">
      <xdr:nvGraphicFramePr>
        <xdr:cNvPr id="9" name="Chart 8"/>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absoluteAnchor>
  <xdr:twoCellAnchor editAs="absolute">
    <xdr:from>
      <xdr:col>0</xdr:col>
      <xdr:colOff>2</xdr:colOff>
      <xdr:row>211</xdr:row>
      <xdr:rowOff>0</xdr:rowOff>
    </xdr:from>
    <xdr:to>
      <xdr:col>103</xdr:col>
      <xdr:colOff>28576</xdr:colOff>
      <xdr:row>232</xdr:row>
      <xdr:rowOff>9525</xdr:rowOff>
    </xdr:to>
    <xdr:sp macro="" textlink="">
      <xdr:nvSpPr>
        <xdr:cNvPr id="10" name="Footer"/>
        <xdr:cNvSpPr txBox="1"/>
      </xdr:nvSpPr>
      <xdr:spPr>
        <a:xfrm>
          <a:off x="2" y="8039100"/>
          <a:ext cx="5915024" cy="809625"/>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r>
            <a:rPr lang="en-US" sz="800" b="0" i="0">
              <a:solidFill>
                <a:schemeClr val="dk1"/>
              </a:solidFill>
              <a:latin typeface="Arial" pitchFamily="34" charset="0"/>
              <a:ea typeface="+mn-ea"/>
              <a:cs typeface="Arial" pitchFamily="34" charset="0"/>
            </a:rPr>
            <a:t>Source: Arslanalp and Tsuda (2014</a:t>
          </a:r>
          <a:r>
            <a:rPr lang="en-US" sz="800" b="0" i="0" baseline="0">
              <a:solidFill>
                <a:schemeClr val="dk1"/>
              </a:solidFill>
              <a:latin typeface="Arial" pitchFamily="34" charset="0"/>
              <a:ea typeface="+mn-ea"/>
              <a:cs typeface="Arial" pitchFamily="34" charset="0"/>
            </a:rPr>
            <a:t> updated</a:t>
          </a:r>
          <a:r>
            <a:rPr lang="en-US" sz="800" b="0" i="0">
              <a:solidFill>
                <a:schemeClr val="dk1"/>
              </a:solidFill>
              <a:latin typeface="Arial" pitchFamily="34" charset="0"/>
              <a:ea typeface="+mn-ea"/>
              <a:cs typeface="Arial" pitchFamily="34" charset="0"/>
            </a:rPr>
            <a:t>).</a:t>
          </a:r>
          <a:endParaRPr lang="en-US" sz="800">
            <a:latin typeface="Arial" pitchFamily="34" charset="0"/>
            <a:cs typeface="Arial" pitchFamily="34" charset="0"/>
          </a:endParaRPr>
        </a:p>
        <a:p>
          <a:r>
            <a:rPr lang="en-US" sz="800" b="0" i="0">
              <a:solidFill>
                <a:schemeClr val="dk1"/>
              </a:solidFill>
              <a:latin typeface="Arial" pitchFamily="34" charset="0"/>
              <a:ea typeface="+mn-ea"/>
              <a:cs typeface="Arial" pitchFamily="34" charset="0"/>
            </a:rPr>
            <a:t>Note: Government debt indicates general government gross debt on a consolidated basis, which excludes intergovernmental holdings. Domestic banks are depository corporations residing in the country (IFS definition). Foreign banks are BIS reporting banks </a:t>
          </a:r>
          <a:r>
            <a:rPr lang="en-US" sz="800" b="0" i="0" baseline="0">
              <a:solidFill>
                <a:schemeClr val="dk1"/>
              </a:solidFill>
              <a:latin typeface="Arial" pitchFamily="34" charset="0"/>
              <a:ea typeface="+mn-ea"/>
              <a:cs typeface="Arial" pitchFamily="34" charset="0"/>
            </a:rPr>
            <a:t>residing outside the country. Foreign official includes foreign central bank holdings as foreign exchange reserves, SMP holdings of foreign central banks, and foreign official loans . Foreign nonbanks and domestic nonbanks are imputed from external and total debt.</a:t>
          </a:r>
          <a:r>
            <a:rPr lang="en-US" sz="800" b="0" i="0">
              <a:latin typeface="Arial" pitchFamily="34" charset="0"/>
              <a:cs typeface="Arial" pitchFamily="34" charset="0"/>
            </a:rPr>
            <a:t>
</a:t>
          </a:r>
        </a:p>
      </xdr:txBody>
    </xdr:sp>
    <xdr:clientData/>
  </xdr:twoCellAnchor>
</xdr:wsDr>
</file>

<file path=xl/drawings/drawing3.xml><?xml version="1.0" encoding="utf-8"?>
<c:userShapes xmlns:c="http://schemas.openxmlformats.org/drawingml/2006/chart">
  <cdr:relSizeAnchor xmlns:cdr="http://schemas.openxmlformats.org/drawingml/2006/chartDrawing">
    <cdr:from>
      <cdr:x>0.10849</cdr:x>
      <cdr:y>0.00721</cdr:y>
    </cdr:from>
    <cdr:to>
      <cdr:x>0.97222</cdr:x>
      <cdr:y>0.10355</cdr:y>
    </cdr:to>
    <cdr:sp macro="" textlink="">
      <cdr:nvSpPr>
        <cdr:cNvPr id="4" name="TextBox 3"/>
        <cdr:cNvSpPr txBox="1"/>
      </cdr:nvSpPr>
      <cdr:spPr>
        <a:xfrm xmlns:a="http://schemas.openxmlformats.org/drawingml/2006/main">
          <a:off x="323764" y="17244"/>
          <a:ext cx="2577609" cy="23040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Argentina</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4.xml><?xml version="1.0" encoding="utf-8"?>
<c:userShapes xmlns:c="http://schemas.openxmlformats.org/drawingml/2006/chart">
  <cdr:relSizeAnchor xmlns:cdr="http://schemas.openxmlformats.org/drawingml/2006/chartDrawing">
    <cdr:from>
      <cdr:x>0.10849</cdr:x>
      <cdr:y>0.00721</cdr:y>
    </cdr:from>
    <cdr:to>
      <cdr:x>0.97222</cdr:x>
      <cdr:y>0.11549</cdr:y>
    </cdr:to>
    <cdr:sp macro="" textlink="">
      <cdr:nvSpPr>
        <cdr:cNvPr id="4" name="TextBox 3"/>
        <cdr:cNvSpPr txBox="1"/>
      </cdr:nvSpPr>
      <cdr:spPr>
        <a:xfrm xmlns:a="http://schemas.openxmlformats.org/drawingml/2006/main">
          <a:off x="323764" y="17244"/>
          <a:ext cx="2577609" cy="2589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Brazil</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5.xml><?xml version="1.0" encoding="utf-8"?>
<c:userShapes xmlns:c="http://schemas.openxmlformats.org/drawingml/2006/chart">
  <cdr:relSizeAnchor xmlns:cdr="http://schemas.openxmlformats.org/drawingml/2006/chartDrawing">
    <cdr:from>
      <cdr:x>0.10849</cdr:x>
      <cdr:y>0.00721</cdr:y>
    </cdr:from>
    <cdr:to>
      <cdr:x>0.97222</cdr:x>
      <cdr:y>0.10355</cdr:y>
    </cdr:to>
    <cdr:sp macro="" textlink="">
      <cdr:nvSpPr>
        <cdr:cNvPr id="4" name="TextBox 3"/>
        <cdr:cNvSpPr txBox="1"/>
      </cdr:nvSpPr>
      <cdr:spPr>
        <a:xfrm xmlns:a="http://schemas.openxmlformats.org/drawingml/2006/main">
          <a:off x="323764" y="17244"/>
          <a:ext cx="2577609" cy="23040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cs typeface="Arial" pitchFamily="34" charset="0"/>
            </a:rPr>
            <a:t>Bulgaria</a:t>
          </a: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6.xml><?xml version="1.0" encoding="utf-8"?>
<c:userShapes xmlns:c="http://schemas.openxmlformats.org/drawingml/2006/chart">
  <cdr:relSizeAnchor xmlns:cdr="http://schemas.openxmlformats.org/drawingml/2006/chartDrawing">
    <cdr:from>
      <cdr:x>0.10849</cdr:x>
      <cdr:y>0.00721</cdr:y>
    </cdr:from>
    <cdr:to>
      <cdr:x>0.97222</cdr:x>
      <cdr:y>0.12744</cdr:y>
    </cdr:to>
    <cdr:sp macro="" textlink="">
      <cdr:nvSpPr>
        <cdr:cNvPr id="4" name="TextBox 3"/>
        <cdr:cNvSpPr txBox="1"/>
      </cdr:nvSpPr>
      <cdr:spPr>
        <a:xfrm xmlns:a="http://schemas.openxmlformats.org/drawingml/2006/main">
          <a:off x="323764" y="17244"/>
          <a:ext cx="2577609" cy="28755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Chile</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7.xml><?xml version="1.0" encoding="utf-8"?>
<c:userShapes xmlns:c="http://schemas.openxmlformats.org/drawingml/2006/chart">
  <cdr:relSizeAnchor xmlns:cdr="http://schemas.openxmlformats.org/drawingml/2006/chartDrawing">
    <cdr:from>
      <cdr:x>0.10849</cdr:x>
      <cdr:y>0.00721</cdr:y>
    </cdr:from>
    <cdr:to>
      <cdr:x>0.97222</cdr:x>
      <cdr:y>0.09558</cdr:y>
    </cdr:to>
    <cdr:sp macro="" textlink="">
      <cdr:nvSpPr>
        <cdr:cNvPr id="4" name="TextBox 3"/>
        <cdr:cNvSpPr txBox="1"/>
      </cdr:nvSpPr>
      <cdr:spPr>
        <a:xfrm xmlns:a="http://schemas.openxmlformats.org/drawingml/2006/main">
          <a:off x="323764" y="17244"/>
          <a:ext cx="2577609" cy="21135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China</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8.xml><?xml version="1.0" encoding="utf-8"?>
<c:userShapes xmlns:c="http://schemas.openxmlformats.org/drawingml/2006/chart">
  <cdr:relSizeAnchor xmlns:cdr="http://schemas.openxmlformats.org/drawingml/2006/chartDrawing">
    <cdr:from>
      <cdr:x>0.10849</cdr:x>
      <cdr:y>0.00721</cdr:y>
    </cdr:from>
    <cdr:to>
      <cdr:x>0.97222</cdr:x>
      <cdr:y>0.09956</cdr:y>
    </cdr:to>
    <cdr:sp macro="" textlink="">
      <cdr:nvSpPr>
        <cdr:cNvPr id="4" name="TextBox 3"/>
        <cdr:cNvSpPr txBox="1"/>
      </cdr:nvSpPr>
      <cdr:spPr>
        <a:xfrm xmlns:a="http://schemas.openxmlformats.org/drawingml/2006/main">
          <a:off x="323764" y="17244"/>
          <a:ext cx="2577609" cy="2208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Colombia</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9.xml><?xml version="1.0" encoding="utf-8"?>
<xdr:wsDr xmlns:xdr="http://schemas.openxmlformats.org/drawingml/2006/spreadsheetDrawing" xmlns:a="http://schemas.openxmlformats.org/drawingml/2006/main">
  <xdr:twoCellAnchor editAs="absolute">
    <xdr:from>
      <xdr:col>8</xdr:col>
      <xdr:colOff>25400</xdr:colOff>
      <xdr:row>0</xdr:row>
      <xdr:rowOff>0</xdr:rowOff>
    </xdr:from>
    <xdr:to>
      <xdr:col>102</xdr:col>
      <xdr:colOff>50800</xdr:colOff>
      <xdr:row>14</xdr:row>
      <xdr:rowOff>0</xdr:rowOff>
    </xdr:to>
    <xdr:sp macro="" textlink="">
      <xdr:nvSpPr>
        <xdr:cNvPr id="2" name="Header"/>
        <xdr:cNvSpPr txBox="1"/>
      </xdr:nvSpPr>
      <xdr:spPr>
        <a:xfrm>
          <a:off x="482600" y="0"/>
          <a:ext cx="5397500" cy="533400"/>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pPr algn="ctr"/>
          <a:r>
            <a:rPr lang="en-US" sz="1000" b="1" i="0">
              <a:solidFill>
                <a:schemeClr val="dk1"/>
              </a:solidFill>
              <a:latin typeface="Arial" pitchFamily="34" charset="0"/>
              <a:ea typeface="+mn-ea"/>
              <a:cs typeface="Arial" pitchFamily="34" charset="0"/>
            </a:rPr>
            <a:t>Holders of </a:t>
          </a:r>
          <a:r>
            <a:rPr lang="en-US" sz="1100" b="1" i="0">
              <a:solidFill>
                <a:schemeClr val="dk1"/>
              </a:solidFill>
              <a:latin typeface="+mn-lt"/>
              <a:ea typeface="+mn-ea"/>
              <a:cs typeface="+mn-cs"/>
            </a:rPr>
            <a:t>Emerging Market </a:t>
          </a:r>
          <a:r>
            <a:rPr lang="en-US" sz="1000" b="1" i="0">
              <a:solidFill>
                <a:schemeClr val="dk1"/>
              </a:solidFill>
              <a:latin typeface="Arial" pitchFamily="34" charset="0"/>
              <a:ea typeface="+mn-ea"/>
              <a:cs typeface="Arial" pitchFamily="34" charset="0"/>
            </a:rPr>
            <a:t>Government Debt,</a:t>
          </a:r>
          <a:r>
            <a:rPr lang="en-US" sz="1000" b="1" i="0" baseline="0">
              <a:solidFill>
                <a:schemeClr val="dk1"/>
              </a:solidFill>
              <a:latin typeface="Arial" pitchFamily="34" charset="0"/>
              <a:ea typeface="+mn-ea"/>
              <a:cs typeface="Arial" pitchFamily="34" charset="0"/>
            </a:rPr>
            <a:t> 2004-16</a:t>
          </a:r>
          <a:endParaRPr lang="en-US" sz="1000" b="1" i="0">
            <a:solidFill>
              <a:schemeClr val="dk1"/>
            </a:solidFill>
            <a:latin typeface="Arial" pitchFamily="34" charset="0"/>
            <a:ea typeface="+mn-ea"/>
            <a:cs typeface="Arial" pitchFamily="34" charset="0"/>
          </a:endParaRPr>
        </a:p>
        <a:p>
          <a:pPr algn="ctr" eaLnBrk="1" fontAlgn="auto" latinLnBrk="0" hangingPunct="1"/>
          <a:r>
            <a:rPr lang="en-US" sz="1000" b="0" i="1">
              <a:solidFill>
                <a:schemeClr val="dk1"/>
              </a:solidFill>
              <a:latin typeface="Arial" pitchFamily="34" charset="0"/>
              <a:ea typeface="+mn-ea"/>
              <a:cs typeface="Arial" pitchFamily="34" charset="0"/>
            </a:rPr>
            <a:t>(</a:t>
          </a:r>
          <a:r>
            <a:rPr lang="en-US" sz="900" b="0" i="1">
              <a:solidFill>
                <a:schemeClr val="dk1"/>
              </a:solidFill>
              <a:latin typeface="Arial" pitchFamily="34" charset="0"/>
              <a:ea typeface="+mn-ea"/>
              <a:cs typeface="Arial" pitchFamily="34" charset="0"/>
            </a:rPr>
            <a:t>Components in percent; total in percent of GDP)</a:t>
          </a:r>
          <a:endParaRPr lang="en-US" sz="900">
            <a:latin typeface="Arial" pitchFamily="34" charset="0"/>
            <a:cs typeface="Arial" pitchFamily="34" charset="0"/>
          </a:endParaRPr>
        </a:p>
        <a:p>
          <a:pPr algn="ctr"/>
          <a:r>
            <a:rPr lang="en-US" sz="1000" b="0" i="0">
              <a:solidFill>
                <a:srgbClr val="4B82AD"/>
              </a:solidFill>
              <a:latin typeface="Segoe UI"/>
            </a:rPr>
            <a:t>
</a:t>
          </a:r>
        </a:p>
      </xdr:txBody>
    </xdr:sp>
    <xdr:clientData/>
  </xdr:twoCellAnchor>
  <xdr:absoluteAnchor>
    <xdr:pos x="38100" y="923925"/>
    <xdr:ext cx="2984276" cy="2391709"/>
    <xdr:graphicFrame macro="">
      <xdr:nvGraphicFramePr>
        <xdr:cNvPr id="3" name="Chart 2"/>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3152775" y="904875"/>
    <xdr:ext cx="2984276" cy="2391709"/>
    <xdr:graphicFrame macro="">
      <xdr:nvGraphicFramePr>
        <xdr:cNvPr id="4" name="Chart 3"/>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absoluteAnchor>
    <xdr:pos x="0" y="3257550"/>
    <xdr:ext cx="2984276" cy="2391709"/>
    <xdr:graphicFrame macro="">
      <xdr:nvGraphicFramePr>
        <xdr:cNvPr id="5" name="Chart 4"/>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absoluteAnchor>
  <xdr:absoluteAnchor>
    <xdr:pos x="3143250" y="3257550"/>
    <xdr:ext cx="2984276" cy="2391709"/>
    <xdr:graphicFrame macro="">
      <xdr:nvGraphicFramePr>
        <xdr:cNvPr id="6" name="Chart 5"/>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absoluteAnchor>
  <xdr:absoluteAnchor>
    <xdr:pos x="0" y="5629275"/>
    <xdr:ext cx="2984276" cy="2391709"/>
    <xdr:graphicFrame macro="">
      <xdr:nvGraphicFramePr>
        <xdr:cNvPr id="7" name="Chart 6"/>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absoluteAnchor>
  <xdr:absoluteAnchor>
    <xdr:pos x="3143250" y="5629275"/>
    <xdr:ext cx="2984276" cy="2391709"/>
    <xdr:graphicFrame macro="">
      <xdr:nvGraphicFramePr>
        <xdr:cNvPr id="8" name="Chart 7"/>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absoluteAnchor>
  <xdr:absoluteAnchor>
    <xdr:pos x="95250" y="447675"/>
    <xdr:ext cx="6000750" cy="323849"/>
    <xdr:graphicFrame macro="">
      <xdr:nvGraphicFramePr>
        <xdr:cNvPr id="9" name="Chart 8"/>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absoluteAnchor>
  <xdr:twoCellAnchor editAs="absolute">
    <xdr:from>
      <xdr:col>0</xdr:col>
      <xdr:colOff>0</xdr:colOff>
      <xdr:row>210</xdr:row>
      <xdr:rowOff>9525</xdr:rowOff>
    </xdr:from>
    <xdr:to>
      <xdr:col>103</xdr:col>
      <xdr:colOff>28574</xdr:colOff>
      <xdr:row>231</xdr:row>
      <xdr:rowOff>19050</xdr:rowOff>
    </xdr:to>
    <xdr:sp macro="" textlink="">
      <xdr:nvSpPr>
        <xdr:cNvPr id="10" name="Footer"/>
        <xdr:cNvSpPr txBox="1"/>
      </xdr:nvSpPr>
      <xdr:spPr>
        <a:xfrm>
          <a:off x="0" y="8010525"/>
          <a:ext cx="5915024" cy="809625"/>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r>
            <a:rPr lang="en-US" sz="800" b="0" i="0">
              <a:solidFill>
                <a:schemeClr val="dk1"/>
              </a:solidFill>
              <a:latin typeface="Arial" pitchFamily="34" charset="0"/>
              <a:ea typeface="+mn-ea"/>
              <a:cs typeface="Arial" pitchFamily="34" charset="0"/>
            </a:rPr>
            <a:t>Source: Arslanalp and Tsuda (2014</a:t>
          </a:r>
          <a:r>
            <a:rPr lang="en-US" sz="800" b="0" i="0" baseline="0">
              <a:solidFill>
                <a:schemeClr val="dk1"/>
              </a:solidFill>
              <a:latin typeface="Arial" pitchFamily="34" charset="0"/>
              <a:ea typeface="+mn-ea"/>
              <a:cs typeface="Arial" pitchFamily="34" charset="0"/>
            </a:rPr>
            <a:t> updated</a:t>
          </a:r>
          <a:r>
            <a:rPr lang="en-US" sz="800" b="0" i="0">
              <a:solidFill>
                <a:schemeClr val="dk1"/>
              </a:solidFill>
              <a:latin typeface="Arial" pitchFamily="34" charset="0"/>
              <a:ea typeface="+mn-ea"/>
              <a:cs typeface="Arial" pitchFamily="34" charset="0"/>
            </a:rPr>
            <a:t>).</a:t>
          </a:r>
          <a:endParaRPr lang="en-US" sz="800">
            <a:latin typeface="Arial" pitchFamily="34" charset="0"/>
            <a:cs typeface="Arial" pitchFamily="34" charset="0"/>
          </a:endParaRPr>
        </a:p>
        <a:p>
          <a:r>
            <a:rPr lang="en-US" sz="800" b="0" i="0">
              <a:solidFill>
                <a:schemeClr val="dk1"/>
              </a:solidFill>
              <a:latin typeface="Arial" pitchFamily="34" charset="0"/>
              <a:ea typeface="+mn-ea"/>
              <a:cs typeface="Arial" pitchFamily="34" charset="0"/>
            </a:rPr>
            <a:t>Note: Government debt indicates general government gross debt on a consolidated basis, which excludes intergovernmental holdings. Domestic banks are depository corporations residing in the country (IFS definition). Foreign banks are BIS reporting banks </a:t>
          </a:r>
          <a:r>
            <a:rPr lang="en-US" sz="800" b="0" i="0" baseline="0">
              <a:solidFill>
                <a:schemeClr val="dk1"/>
              </a:solidFill>
              <a:latin typeface="Arial" pitchFamily="34" charset="0"/>
              <a:ea typeface="+mn-ea"/>
              <a:cs typeface="Arial" pitchFamily="34" charset="0"/>
            </a:rPr>
            <a:t>residing outside the country. Foreign official includes foreign central bank holdings as foreign exchange reserves, SMP holdings of foreign central banks, and foreign official loans . Foreign nonbanks and domestic nonbanks are imputed from external and total debt.</a:t>
          </a:r>
          <a:r>
            <a:rPr lang="en-US" sz="800" b="0" i="0">
              <a:latin typeface="Arial" pitchFamily="34" charset="0"/>
              <a:cs typeface="Arial" pitchFamily="34" charset="0"/>
            </a:rPr>
            <a:t>
</a:t>
          </a:r>
        </a:p>
      </xdr:txBody>
    </xdr:sp>
    <xdr:clientData/>
  </xdr:twoCellAnchor>
</xdr:wsDr>
</file>

<file path=xl/drawings/drawing10.xml><?xml version="1.0" encoding="utf-8"?>
<c:userShapes xmlns:c="http://schemas.openxmlformats.org/drawingml/2006/chart">
  <cdr:relSizeAnchor xmlns:cdr="http://schemas.openxmlformats.org/drawingml/2006/chartDrawing">
    <cdr:from>
      <cdr:x>0.10849</cdr:x>
      <cdr:y>0.00721</cdr:y>
    </cdr:from>
    <cdr:to>
      <cdr:x>0.97222</cdr:x>
      <cdr:y>0.10753</cdr:y>
    </cdr:to>
    <cdr:sp macro="" textlink="">
      <cdr:nvSpPr>
        <cdr:cNvPr id="4" name="TextBox 3"/>
        <cdr:cNvSpPr txBox="1"/>
      </cdr:nvSpPr>
      <cdr:spPr>
        <a:xfrm xmlns:a="http://schemas.openxmlformats.org/drawingml/2006/main">
          <a:off x="323764" y="17244"/>
          <a:ext cx="2577609" cy="2399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Egypt</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11.xml><?xml version="1.0" encoding="utf-8"?>
<c:userShapes xmlns:c="http://schemas.openxmlformats.org/drawingml/2006/chart">
  <cdr:relSizeAnchor xmlns:cdr="http://schemas.openxmlformats.org/drawingml/2006/chartDrawing">
    <cdr:from>
      <cdr:x>0.10849</cdr:x>
      <cdr:y>0.00721</cdr:y>
    </cdr:from>
    <cdr:to>
      <cdr:x>0.97222</cdr:x>
      <cdr:y>0.11948</cdr:y>
    </cdr:to>
    <cdr:sp macro="" textlink="">
      <cdr:nvSpPr>
        <cdr:cNvPr id="4" name="TextBox 3"/>
        <cdr:cNvSpPr txBox="1"/>
      </cdr:nvSpPr>
      <cdr:spPr>
        <a:xfrm xmlns:a="http://schemas.openxmlformats.org/drawingml/2006/main">
          <a:off x="323764" y="17244"/>
          <a:ext cx="2577609" cy="268517"/>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cs typeface="Arial" pitchFamily="34" charset="0"/>
            </a:rPr>
            <a:t>Hungary</a:t>
          </a: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12.xml><?xml version="1.0" encoding="utf-8"?>
<c:userShapes xmlns:c="http://schemas.openxmlformats.org/drawingml/2006/chart">
  <cdr:relSizeAnchor xmlns:cdr="http://schemas.openxmlformats.org/drawingml/2006/chartDrawing">
    <cdr:from>
      <cdr:x>0.10849</cdr:x>
      <cdr:y>0.00721</cdr:y>
    </cdr:from>
    <cdr:to>
      <cdr:x>0.97222</cdr:x>
      <cdr:y>0.10753</cdr:y>
    </cdr:to>
    <cdr:sp macro="" textlink="">
      <cdr:nvSpPr>
        <cdr:cNvPr id="4" name="TextBox 3"/>
        <cdr:cNvSpPr txBox="1"/>
      </cdr:nvSpPr>
      <cdr:spPr>
        <a:xfrm xmlns:a="http://schemas.openxmlformats.org/drawingml/2006/main">
          <a:off x="323764" y="17244"/>
          <a:ext cx="2577609" cy="2399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India</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13.xml><?xml version="1.0" encoding="utf-8"?>
<c:userShapes xmlns:c="http://schemas.openxmlformats.org/drawingml/2006/chart">
  <cdr:relSizeAnchor xmlns:cdr="http://schemas.openxmlformats.org/drawingml/2006/chartDrawing">
    <cdr:from>
      <cdr:x>0.10849</cdr:x>
      <cdr:y>0.00721</cdr:y>
    </cdr:from>
    <cdr:to>
      <cdr:x>0.97222</cdr:x>
      <cdr:y>0.11151</cdr:y>
    </cdr:to>
    <cdr:sp macro="" textlink="">
      <cdr:nvSpPr>
        <cdr:cNvPr id="4" name="TextBox 3"/>
        <cdr:cNvSpPr txBox="1"/>
      </cdr:nvSpPr>
      <cdr:spPr>
        <a:xfrm xmlns:a="http://schemas.openxmlformats.org/drawingml/2006/main">
          <a:off x="323764" y="17244"/>
          <a:ext cx="2577609" cy="249455"/>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Indonesia</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14.xml><?xml version="1.0" encoding="utf-8"?>
<c:userShapes xmlns:c="http://schemas.openxmlformats.org/drawingml/2006/chart">
  <cdr:relSizeAnchor xmlns:cdr="http://schemas.openxmlformats.org/drawingml/2006/chartDrawing">
    <cdr:from>
      <cdr:x>0.10849</cdr:x>
      <cdr:y>0.00721</cdr:y>
    </cdr:from>
    <cdr:to>
      <cdr:x>0.97222</cdr:x>
      <cdr:y>0.10753</cdr:y>
    </cdr:to>
    <cdr:sp macro="" textlink="">
      <cdr:nvSpPr>
        <cdr:cNvPr id="4" name="TextBox 3"/>
        <cdr:cNvSpPr txBox="1"/>
      </cdr:nvSpPr>
      <cdr:spPr>
        <a:xfrm xmlns:a="http://schemas.openxmlformats.org/drawingml/2006/main">
          <a:off x="323764" y="17244"/>
          <a:ext cx="2577609" cy="2399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Latvia</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15.xml><?xml version="1.0" encoding="utf-8"?>
<c:userShapes xmlns:c="http://schemas.openxmlformats.org/drawingml/2006/chart">
  <cdr:relSizeAnchor xmlns:cdr="http://schemas.openxmlformats.org/drawingml/2006/chartDrawing">
    <cdr:from>
      <cdr:x>0.10849</cdr:x>
      <cdr:y>0.00721</cdr:y>
    </cdr:from>
    <cdr:to>
      <cdr:x>0.97222</cdr:x>
      <cdr:y>0.11948</cdr:y>
    </cdr:to>
    <cdr:sp macro="" textlink="">
      <cdr:nvSpPr>
        <cdr:cNvPr id="4" name="TextBox 3"/>
        <cdr:cNvSpPr txBox="1"/>
      </cdr:nvSpPr>
      <cdr:spPr>
        <a:xfrm xmlns:a="http://schemas.openxmlformats.org/drawingml/2006/main">
          <a:off x="323764" y="17244"/>
          <a:ext cx="2577609" cy="268517"/>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Lithuania</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16.xml><?xml version="1.0" encoding="utf-8"?>
<xdr:wsDr xmlns:xdr="http://schemas.openxmlformats.org/drawingml/2006/spreadsheetDrawing" xmlns:a="http://schemas.openxmlformats.org/drawingml/2006/main">
  <xdr:twoCellAnchor editAs="absolute">
    <xdr:from>
      <xdr:col>8</xdr:col>
      <xdr:colOff>25400</xdr:colOff>
      <xdr:row>0</xdr:row>
      <xdr:rowOff>0</xdr:rowOff>
    </xdr:from>
    <xdr:to>
      <xdr:col>102</xdr:col>
      <xdr:colOff>50800</xdr:colOff>
      <xdr:row>13</xdr:row>
      <xdr:rowOff>28574</xdr:rowOff>
    </xdr:to>
    <xdr:sp macro="" textlink="">
      <xdr:nvSpPr>
        <xdr:cNvPr id="2" name="Header"/>
        <xdr:cNvSpPr txBox="1"/>
      </xdr:nvSpPr>
      <xdr:spPr>
        <a:xfrm>
          <a:off x="482600" y="0"/>
          <a:ext cx="5397500" cy="523874"/>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pPr algn="ctr"/>
          <a:r>
            <a:rPr lang="en-US" sz="1000" b="1" i="0">
              <a:solidFill>
                <a:schemeClr val="dk1"/>
              </a:solidFill>
              <a:latin typeface="Arial" pitchFamily="34" charset="0"/>
              <a:ea typeface="+mn-ea"/>
              <a:cs typeface="Arial" pitchFamily="34" charset="0"/>
            </a:rPr>
            <a:t>Holders of </a:t>
          </a:r>
          <a:r>
            <a:rPr lang="en-US" sz="1100" b="1" i="0">
              <a:solidFill>
                <a:schemeClr val="dk1"/>
              </a:solidFill>
              <a:latin typeface="+mn-lt"/>
              <a:ea typeface="+mn-ea"/>
              <a:cs typeface="+mn-cs"/>
            </a:rPr>
            <a:t>Emerging Market </a:t>
          </a:r>
          <a:r>
            <a:rPr lang="en-US" sz="1000" b="1" i="0">
              <a:solidFill>
                <a:schemeClr val="dk1"/>
              </a:solidFill>
              <a:latin typeface="Arial" pitchFamily="34" charset="0"/>
              <a:ea typeface="+mn-ea"/>
              <a:cs typeface="Arial" pitchFamily="34" charset="0"/>
            </a:rPr>
            <a:t>Government Debt,</a:t>
          </a:r>
          <a:r>
            <a:rPr lang="en-US" sz="1000" b="1" i="0" baseline="0">
              <a:solidFill>
                <a:schemeClr val="dk1"/>
              </a:solidFill>
              <a:latin typeface="Arial" pitchFamily="34" charset="0"/>
              <a:ea typeface="+mn-ea"/>
              <a:cs typeface="Arial" pitchFamily="34" charset="0"/>
            </a:rPr>
            <a:t> 2004-16</a:t>
          </a:r>
          <a:endParaRPr lang="en-US" sz="1000" b="1" i="0">
            <a:solidFill>
              <a:schemeClr val="dk1"/>
            </a:solidFill>
            <a:latin typeface="Arial" pitchFamily="34" charset="0"/>
            <a:ea typeface="+mn-ea"/>
            <a:cs typeface="Arial" pitchFamily="34" charset="0"/>
          </a:endParaRPr>
        </a:p>
        <a:p>
          <a:pPr algn="ctr" eaLnBrk="1" fontAlgn="auto" latinLnBrk="0" hangingPunct="1"/>
          <a:r>
            <a:rPr lang="en-US" sz="900" b="0" i="1">
              <a:solidFill>
                <a:schemeClr val="dk1"/>
              </a:solidFill>
              <a:latin typeface="Arial" pitchFamily="34" charset="0"/>
              <a:ea typeface="+mn-ea"/>
              <a:cs typeface="Arial" pitchFamily="34" charset="0"/>
            </a:rPr>
            <a:t>(Components in percent; total in percent of GDP)</a:t>
          </a:r>
          <a:endParaRPr lang="en-US" sz="900">
            <a:solidFill>
              <a:schemeClr val="dk1"/>
            </a:solidFill>
            <a:latin typeface="Arial" pitchFamily="34" charset="0"/>
            <a:ea typeface="+mn-ea"/>
            <a:cs typeface="Arial" pitchFamily="34" charset="0"/>
          </a:endParaRPr>
        </a:p>
        <a:p>
          <a:pPr algn="ctr"/>
          <a:r>
            <a:rPr lang="en-US" sz="1000" b="0" i="0">
              <a:solidFill>
                <a:srgbClr val="4B82AD"/>
              </a:solidFill>
              <a:latin typeface="Segoe UI"/>
            </a:rPr>
            <a:t>
</a:t>
          </a:r>
        </a:p>
      </xdr:txBody>
    </xdr:sp>
    <xdr:clientData/>
  </xdr:twoCellAnchor>
  <xdr:absoluteAnchor>
    <xdr:pos x="0" y="971550"/>
    <xdr:ext cx="2984276" cy="2391709"/>
    <xdr:graphicFrame macro="">
      <xdr:nvGraphicFramePr>
        <xdr:cNvPr id="3" name="Chart 2"/>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3143250" y="971550"/>
    <xdr:ext cx="2984276" cy="2391709"/>
    <xdr:graphicFrame macro="">
      <xdr:nvGraphicFramePr>
        <xdr:cNvPr id="4" name="Chart 3"/>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absoluteAnchor>
    <xdr:pos x="0" y="3257550"/>
    <xdr:ext cx="2984276" cy="2391709"/>
    <xdr:graphicFrame macro="">
      <xdr:nvGraphicFramePr>
        <xdr:cNvPr id="5" name="Chart 4"/>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absoluteAnchor>
  <xdr:absoluteAnchor>
    <xdr:pos x="3143250" y="3257550"/>
    <xdr:ext cx="2984276" cy="2391709"/>
    <xdr:graphicFrame macro="">
      <xdr:nvGraphicFramePr>
        <xdr:cNvPr id="6" name="Chart 5"/>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absoluteAnchor>
  <xdr:absoluteAnchor>
    <xdr:pos x="0" y="5676900"/>
    <xdr:ext cx="2984276" cy="2391709"/>
    <xdr:graphicFrame macro="">
      <xdr:nvGraphicFramePr>
        <xdr:cNvPr id="7" name="Chart 6"/>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absoluteAnchor>
  <xdr:absoluteAnchor>
    <xdr:pos x="3143250" y="5676900"/>
    <xdr:ext cx="2984276" cy="2391709"/>
    <xdr:graphicFrame macro="">
      <xdr:nvGraphicFramePr>
        <xdr:cNvPr id="8" name="Chart 7"/>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absoluteAnchor>
  <xdr:absoluteAnchor>
    <xdr:pos x="57150" y="438150"/>
    <xdr:ext cx="6019800" cy="323849"/>
    <xdr:graphicFrame macro="">
      <xdr:nvGraphicFramePr>
        <xdr:cNvPr id="9" name="Chart 8"/>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absoluteAnchor>
  <xdr:twoCellAnchor editAs="absolute">
    <xdr:from>
      <xdr:col>0</xdr:col>
      <xdr:colOff>47625</xdr:colOff>
      <xdr:row>210</xdr:row>
      <xdr:rowOff>0</xdr:rowOff>
    </xdr:from>
    <xdr:to>
      <xdr:col>104</xdr:col>
      <xdr:colOff>19049</xdr:colOff>
      <xdr:row>231</xdr:row>
      <xdr:rowOff>9525</xdr:rowOff>
    </xdr:to>
    <xdr:sp macro="" textlink="">
      <xdr:nvSpPr>
        <xdr:cNvPr id="10" name="Footer"/>
        <xdr:cNvSpPr txBox="1"/>
      </xdr:nvSpPr>
      <xdr:spPr>
        <a:xfrm>
          <a:off x="47625" y="8001000"/>
          <a:ext cx="5915024" cy="809625"/>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r>
            <a:rPr lang="en-US" sz="800" b="0" i="0">
              <a:solidFill>
                <a:schemeClr val="dk1"/>
              </a:solidFill>
              <a:latin typeface="Arial" pitchFamily="34" charset="0"/>
              <a:ea typeface="+mn-ea"/>
              <a:cs typeface="Arial" pitchFamily="34" charset="0"/>
            </a:rPr>
            <a:t>Source: Arslanalp and Tsuda (2014</a:t>
          </a:r>
          <a:r>
            <a:rPr lang="en-US" sz="800" b="0" i="0" baseline="0">
              <a:solidFill>
                <a:schemeClr val="dk1"/>
              </a:solidFill>
              <a:latin typeface="Arial" pitchFamily="34" charset="0"/>
              <a:ea typeface="+mn-ea"/>
              <a:cs typeface="Arial" pitchFamily="34" charset="0"/>
            </a:rPr>
            <a:t> updated</a:t>
          </a:r>
          <a:r>
            <a:rPr lang="en-US" sz="800" b="0" i="0">
              <a:solidFill>
                <a:schemeClr val="dk1"/>
              </a:solidFill>
              <a:latin typeface="Arial" pitchFamily="34" charset="0"/>
              <a:ea typeface="+mn-ea"/>
              <a:cs typeface="Arial" pitchFamily="34" charset="0"/>
            </a:rPr>
            <a:t>).</a:t>
          </a:r>
          <a:endParaRPr lang="en-US" sz="800">
            <a:latin typeface="Arial" pitchFamily="34" charset="0"/>
            <a:cs typeface="Arial" pitchFamily="34" charset="0"/>
          </a:endParaRPr>
        </a:p>
        <a:p>
          <a:r>
            <a:rPr lang="en-US" sz="800" b="0" i="0">
              <a:solidFill>
                <a:schemeClr val="dk1"/>
              </a:solidFill>
              <a:latin typeface="Arial" pitchFamily="34" charset="0"/>
              <a:ea typeface="+mn-ea"/>
              <a:cs typeface="Arial" pitchFamily="34" charset="0"/>
            </a:rPr>
            <a:t>Note: Government debt indicates general government gross debt on a consolidated basis, which excludes intergovernmental holdings. Domestic banks are depository corporations residing in the country (IFS definition). Foreign banks are BIS reporting banks </a:t>
          </a:r>
          <a:r>
            <a:rPr lang="en-US" sz="800" b="0" i="0" baseline="0">
              <a:solidFill>
                <a:schemeClr val="dk1"/>
              </a:solidFill>
              <a:latin typeface="Arial" pitchFamily="34" charset="0"/>
              <a:ea typeface="+mn-ea"/>
              <a:cs typeface="Arial" pitchFamily="34" charset="0"/>
            </a:rPr>
            <a:t>residing outside the country. Foreign official includes foreign central bank holdings as foreign exchange reserves, SMP holdings of foreign central banks, and foreign official loans . Foreign nonbanks and domestic nonbanks are imputed from external and total debt.</a:t>
          </a:r>
          <a:r>
            <a:rPr lang="en-US" sz="800" b="0" i="0">
              <a:latin typeface="Arial" pitchFamily="34" charset="0"/>
              <a:cs typeface="Arial" pitchFamily="34" charset="0"/>
            </a:rPr>
            <a:t>
</a:t>
          </a:r>
        </a:p>
      </xdr:txBody>
    </xdr:sp>
    <xdr:clientData/>
  </xdr:twoCellAnchor>
</xdr:wsDr>
</file>

<file path=xl/drawings/drawing17.xml><?xml version="1.0" encoding="utf-8"?>
<c:userShapes xmlns:c="http://schemas.openxmlformats.org/drawingml/2006/chart">
  <cdr:relSizeAnchor xmlns:cdr="http://schemas.openxmlformats.org/drawingml/2006/chartDrawing">
    <cdr:from>
      <cdr:x>0.10849</cdr:x>
      <cdr:y>0.00721</cdr:y>
    </cdr:from>
    <cdr:to>
      <cdr:x>0.97222</cdr:x>
      <cdr:y>0.11549</cdr:y>
    </cdr:to>
    <cdr:sp macro="" textlink="">
      <cdr:nvSpPr>
        <cdr:cNvPr id="4" name="TextBox 3"/>
        <cdr:cNvSpPr txBox="1"/>
      </cdr:nvSpPr>
      <cdr:spPr>
        <a:xfrm xmlns:a="http://schemas.openxmlformats.org/drawingml/2006/main">
          <a:off x="323764" y="17244"/>
          <a:ext cx="2577609" cy="2589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Malaysia</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18.xml><?xml version="1.0" encoding="utf-8"?>
<c:userShapes xmlns:c="http://schemas.openxmlformats.org/drawingml/2006/chart">
  <cdr:relSizeAnchor xmlns:cdr="http://schemas.openxmlformats.org/drawingml/2006/chartDrawing">
    <cdr:from>
      <cdr:x>0.10849</cdr:x>
      <cdr:y>0.00721</cdr:y>
    </cdr:from>
    <cdr:to>
      <cdr:x>0.97222</cdr:x>
      <cdr:y>0.13142</cdr:y>
    </cdr:to>
    <cdr:sp macro="" textlink="">
      <cdr:nvSpPr>
        <cdr:cNvPr id="4" name="TextBox 3"/>
        <cdr:cNvSpPr txBox="1"/>
      </cdr:nvSpPr>
      <cdr:spPr>
        <a:xfrm xmlns:a="http://schemas.openxmlformats.org/drawingml/2006/main">
          <a:off x="323764" y="17244"/>
          <a:ext cx="2577609" cy="2970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cs typeface="Arial" pitchFamily="34" charset="0"/>
            </a:rPr>
            <a:t>Mexico</a:t>
          </a: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19.xml><?xml version="1.0" encoding="utf-8"?>
<c:userShapes xmlns:c="http://schemas.openxmlformats.org/drawingml/2006/chart">
  <cdr:relSizeAnchor xmlns:cdr="http://schemas.openxmlformats.org/drawingml/2006/chartDrawing">
    <cdr:from>
      <cdr:x>0.10849</cdr:x>
      <cdr:y>0.00721</cdr:y>
    </cdr:from>
    <cdr:to>
      <cdr:x>0.97222</cdr:x>
      <cdr:y>0.10355</cdr:y>
    </cdr:to>
    <cdr:sp macro="" textlink="">
      <cdr:nvSpPr>
        <cdr:cNvPr id="4" name="TextBox 3"/>
        <cdr:cNvSpPr txBox="1"/>
      </cdr:nvSpPr>
      <cdr:spPr>
        <a:xfrm xmlns:a="http://schemas.openxmlformats.org/drawingml/2006/main">
          <a:off x="323764" y="17244"/>
          <a:ext cx="2577609" cy="23040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Peru</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0.xml><?xml version="1.0" encoding="utf-8"?>
<c:userShapes xmlns:c="http://schemas.openxmlformats.org/drawingml/2006/chart">
  <cdr:relSizeAnchor xmlns:cdr="http://schemas.openxmlformats.org/drawingml/2006/chartDrawing">
    <cdr:from>
      <cdr:x>0.10849</cdr:x>
      <cdr:y>0.00721</cdr:y>
    </cdr:from>
    <cdr:to>
      <cdr:x>0.97222</cdr:x>
      <cdr:y>0.13142</cdr:y>
    </cdr:to>
    <cdr:sp macro="" textlink="">
      <cdr:nvSpPr>
        <cdr:cNvPr id="4" name="TextBox 3"/>
        <cdr:cNvSpPr txBox="1"/>
      </cdr:nvSpPr>
      <cdr:spPr>
        <a:xfrm xmlns:a="http://schemas.openxmlformats.org/drawingml/2006/main">
          <a:off x="323764" y="17244"/>
          <a:ext cx="2577609" cy="2970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Philippines</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1.xml><?xml version="1.0" encoding="utf-8"?>
<c:userShapes xmlns:c="http://schemas.openxmlformats.org/drawingml/2006/chart">
  <cdr:relSizeAnchor xmlns:cdr="http://schemas.openxmlformats.org/drawingml/2006/chartDrawing">
    <cdr:from>
      <cdr:x>0.10849</cdr:x>
      <cdr:y>0.00721</cdr:y>
    </cdr:from>
    <cdr:to>
      <cdr:x>0.97222</cdr:x>
      <cdr:y>0.11948</cdr:y>
    </cdr:to>
    <cdr:sp macro="" textlink="">
      <cdr:nvSpPr>
        <cdr:cNvPr id="4" name="TextBox 3"/>
        <cdr:cNvSpPr txBox="1"/>
      </cdr:nvSpPr>
      <cdr:spPr>
        <a:xfrm xmlns:a="http://schemas.openxmlformats.org/drawingml/2006/main">
          <a:off x="323764" y="17244"/>
          <a:ext cx="2577609" cy="26850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cs typeface="Arial" pitchFamily="34" charset="0"/>
            </a:rPr>
            <a:t>Poland</a:t>
          </a: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2.xml><?xml version="1.0" encoding="utf-8"?>
<c:userShapes xmlns:c="http://schemas.openxmlformats.org/drawingml/2006/chart">
  <cdr:relSizeAnchor xmlns:cdr="http://schemas.openxmlformats.org/drawingml/2006/chartDrawing">
    <cdr:from>
      <cdr:x>0.10849</cdr:x>
      <cdr:y>0.00721</cdr:y>
    </cdr:from>
    <cdr:to>
      <cdr:x>0.97222</cdr:x>
      <cdr:y>0.10355</cdr:y>
    </cdr:to>
    <cdr:sp macro="" textlink="">
      <cdr:nvSpPr>
        <cdr:cNvPr id="4" name="TextBox 3"/>
        <cdr:cNvSpPr txBox="1"/>
      </cdr:nvSpPr>
      <cdr:spPr>
        <a:xfrm xmlns:a="http://schemas.openxmlformats.org/drawingml/2006/main">
          <a:off x="323764" y="17244"/>
          <a:ext cx="2577609" cy="23040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Romania</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3.xml><?xml version="1.0" encoding="utf-8"?>
<xdr:wsDr xmlns:xdr="http://schemas.openxmlformats.org/drawingml/2006/spreadsheetDrawing" xmlns:a="http://schemas.openxmlformats.org/drawingml/2006/main">
  <xdr:twoCellAnchor editAs="absolute">
    <xdr:from>
      <xdr:col>8</xdr:col>
      <xdr:colOff>25400</xdr:colOff>
      <xdr:row>0</xdr:row>
      <xdr:rowOff>0</xdr:rowOff>
    </xdr:from>
    <xdr:to>
      <xdr:col>102</xdr:col>
      <xdr:colOff>50800</xdr:colOff>
      <xdr:row>13</xdr:row>
      <xdr:rowOff>28574</xdr:rowOff>
    </xdr:to>
    <xdr:sp macro="" textlink="">
      <xdr:nvSpPr>
        <xdr:cNvPr id="2" name="Header"/>
        <xdr:cNvSpPr txBox="1"/>
      </xdr:nvSpPr>
      <xdr:spPr>
        <a:xfrm>
          <a:off x="482600" y="0"/>
          <a:ext cx="5397500" cy="523874"/>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pPr algn="ctr"/>
          <a:r>
            <a:rPr lang="en-US" sz="1000" b="1" i="0">
              <a:solidFill>
                <a:schemeClr val="dk1"/>
              </a:solidFill>
              <a:latin typeface="Arial" pitchFamily="34" charset="0"/>
              <a:ea typeface="+mn-ea"/>
              <a:cs typeface="Arial" pitchFamily="34" charset="0"/>
            </a:rPr>
            <a:t>Holders of </a:t>
          </a:r>
          <a:r>
            <a:rPr lang="en-US" sz="1100" b="1" i="0">
              <a:solidFill>
                <a:schemeClr val="dk1"/>
              </a:solidFill>
              <a:latin typeface="+mn-lt"/>
              <a:ea typeface="+mn-ea"/>
              <a:cs typeface="+mn-cs"/>
            </a:rPr>
            <a:t>Emerging</a:t>
          </a:r>
          <a:r>
            <a:rPr lang="en-US" sz="1100" b="1" i="0" baseline="0">
              <a:solidFill>
                <a:schemeClr val="dk1"/>
              </a:solidFill>
              <a:latin typeface="+mn-lt"/>
              <a:ea typeface="+mn-ea"/>
              <a:cs typeface="+mn-cs"/>
            </a:rPr>
            <a:t> Market </a:t>
          </a:r>
          <a:r>
            <a:rPr lang="en-US" sz="1000" b="1" i="0">
              <a:solidFill>
                <a:schemeClr val="dk1"/>
              </a:solidFill>
              <a:latin typeface="Arial" pitchFamily="34" charset="0"/>
              <a:ea typeface="+mn-ea"/>
              <a:cs typeface="Arial" pitchFamily="34" charset="0"/>
            </a:rPr>
            <a:t>Government Debt,</a:t>
          </a:r>
          <a:r>
            <a:rPr lang="en-US" sz="1000" b="1" i="0" baseline="0">
              <a:solidFill>
                <a:schemeClr val="dk1"/>
              </a:solidFill>
              <a:latin typeface="Arial" pitchFamily="34" charset="0"/>
              <a:ea typeface="+mn-ea"/>
              <a:cs typeface="Arial" pitchFamily="34" charset="0"/>
            </a:rPr>
            <a:t> 2004-16</a:t>
          </a:r>
          <a:endParaRPr lang="en-US" sz="1000" b="1" i="0">
            <a:solidFill>
              <a:schemeClr val="dk1"/>
            </a:solidFill>
            <a:latin typeface="Arial" pitchFamily="34" charset="0"/>
            <a:ea typeface="+mn-ea"/>
            <a:cs typeface="Arial" pitchFamily="34" charset="0"/>
          </a:endParaRPr>
        </a:p>
        <a:p>
          <a:pPr algn="ctr" eaLnBrk="1" fontAlgn="auto" latinLnBrk="0" hangingPunct="1"/>
          <a:r>
            <a:rPr lang="en-US" sz="900" b="0" i="1">
              <a:solidFill>
                <a:schemeClr val="dk1"/>
              </a:solidFill>
              <a:latin typeface="Arial" pitchFamily="34" charset="0"/>
              <a:ea typeface="+mn-ea"/>
              <a:cs typeface="Arial" pitchFamily="34" charset="0"/>
            </a:rPr>
            <a:t>(Components in percent; total in percent of GDP)</a:t>
          </a:r>
          <a:endParaRPr lang="en-US" sz="900">
            <a:solidFill>
              <a:schemeClr val="dk1"/>
            </a:solidFill>
            <a:latin typeface="Arial" pitchFamily="34" charset="0"/>
            <a:ea typeface="+mn-ea"/>
            <a:cs typeface="Arial" pitchFamily="34" charset="0"/>
          </a:endParaRPr>
        </a:p>
        <a:p>
          <a:pPr algn="ctr"/>
          <a:r>
            <a:rPr lang="en-US" sz="1000" b="0" i="0">
              <a:solidFill>
                <a:srgbClr val="4B82AD"/>
              </a:solidFill>
              <a:latin typeface="Segoe UI"/>
            </a:rPr>
            <a:t>
</a:t>
          </a:r>
        </a:p>
      </xdr:txBody>
    </xdr:sp>
    <xdr:clientData/>
  </xdr:twoCellAnchor>
  <xdr:absoluteAnchor>
    <xdr:pos x="0" y="971550"/>
    <xdr:ext cx="2984276" cy="2391709"/>
    <xdr:graphicFrame macro="">
      <xdr:nvGraphicFramePr>
        <xdr:cNvPr id="3" name="Chart 2"/>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3143250" y="971550"/>
    <xdr:ext cx="2984276" cy="2391709"/>
    <xdr:graphicFrame macro="">
      <xdr:nvGraphicFramePr>
        <xdr:cNvPr id="4" name="Chart 3"/>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absoluteAnchor>
    <xdr:pos x="0" y="3257550"/>
    <xdr:ext cx="2984276" cy="2391709"/>
    <xdr:graphicFrame macro="">
      <xdr:nvGraphicFramePr>
        <xdr:cNvPr id="5" name="Chart 4"/>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absoluteAnchor>
  <xdr:absoluteAnchor>
    <xdr:pos x="3143250" y="3257550"/>
    <xdr:ext cx="2984276" cy="2391709"/>
    <xdr:graphicFrame macro="">
      <xdr:nvGraphicFramePr>
        <xdr:cNvPr id="6" name="Chart 5"/>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absoluteAnchor>
  <xdr:absoluteAnchor>
    <xdr:pos x="0" y="5676900"/>
    <xdr:ext cx="2984276" cy="2391709"/>
    <xdr:graphicFrame macro="">
      <xdr:nvGraphicFramePr>
        <xdr:cNvPr id="7" name="Chart 6"/>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absoluteAnchor>
  <xdr:absoluteAnchor>
    <xdr:pos x="3143250" y="5676900"/>
    <xdr:ext cx="2984276" cy="2391709"/>
    <xdr:graphicFrame macro="">
      <xdr:nvGraphicFramePr>
        <xdr:cNvPr id="8" name="Chart 7"/>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absoluteAnchor>
  <xdr:absoluteAnchor>
    <xdr:pos x="57150" y="438150"/>
    <xdr:ext cx="6019800" cy="323849"/>
    <xdr:graphicFrame macro="">
      <xdr:nvGraphicFramePr>
        <xdr:cNvPr id="9" name="Chart 8"/>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absoluteAnchor>
  <xdr:twoCellAnchor editAs="absolute">
    <xdr:from>
      <xdr:col>0</xdr:col>
      <xdr:colOff>47625</xdr:colOff>
      <xdr:row>210</xdr:row>
      <xdr:rowOff>0</xdr:rowOff>
    </xdr:from>
    <xdr:to>
      <xdr:col>104</xdr:col>
      <xdr:colOff>19049</xdr:colOff>
      <xdr:row>231</xdr:row>
      <xdr:rowOff>9525</xdr:rowOff>
    </xdr:to>
    <xdr:sp macro="" textlink="">
      <xdr:nvSpPr>
        <xdr:cNvPr id="10" name="Footer"/>
        <xdr:cNvSpPr txBox="1"/>
      </xdr:nvSpPr>
      <xdr:spPr>
        <a:xfrm>
          <a:off x="47625" y="8001000"/>
          <a:ext cx="5915024" cy="809625"/>
        </a:xfrm>
        <a:prstGeom prst="rect">
          <a:avLst/>
        </a:prstGeom>
        <a:noFill/>
        <a:ln w="9525" cmpd="sng">
          <a:noFill/>
        </a:ln>
        <a:effectLst/>
      </xdr:spPr>
      <xdr:style>
        <a:lnRef idx="0">
          <a:scrgbClr r="0" g="0" b="0"/>
        </a:lnRef>
        <a:fillRef idx="0">
          <a:scrgbClr r="0" g="0" b="0"/>
        </a:fillRef>
        <a:effectRef idx="0">
          <a:scrgbClr r="0" g="0" b="0"/>
        </a:effectRef>
        <a:fontRef idx="minor">
          <a:schemeClr val="dk1"/>
        </a:fontRef>
      </xdr:style>
      <xdr:txBody>
        <a:bodyPr vertOverflow="clip" vert="horz" rtlCol="0" anchor="t"/>
        <a:lstStyle/>
        <a:p>
          <a:r>
            <a:rPr lang="en-US" sz="800" b="0" i="0">
              <a:solidFill>
                <a:schemeClr val="dk1"/>
              </a:solidFill>
              <a:latin typeface="Arial" pitchFamily="34" charset="0"/>
              <a:ea typeface="+mn-ea"/>
              <a:cs typeface="Arial" pitchFamily="34" charset="0"/>
            </a:rPr>
            <a:t>Source: Arslanalp and Tsuda (2014</a:t>
          </a:r>
          <a:r>
            <a:rPr lang="en-US" sz="800" b="0" i="0" baseline="0">
              <a:solidFill>
                <a:schemeClr val="dk1"/>
              </a:solidFill>
              <a:latin typeface="Arial" pitchFamily="34" charset="0"/>
              <a:ea typeface="+mn-ea"/>
              <a:cs typeface="Arial" pitchFamily="34" charset="0"/>
            </a:rPr>
            <a:t> updated</a:t>
          </a:r>
          <a:r>
            <a:rPr lang="en-US" sz="800" b="0" i="0">
              <a:solidFill>
                <a:schemeClr val="dk1"/>
              </a:solidFill>
              <a:latin typeface="Arial" pitchFamily="34" charset="0"/>
              <a:ea typeface="+mn-ea"/>
              <a:cs typeface="Arial" pitchFamily="34" charset="0"/>
            </a:rPr>
            <a:t>).</a:t>
          </a:r>
          <a:endParaRPr lang="en-US" sz="800">
            <a:latin typeface="Arial" pitchFamily="34" charset="0"/>
            <a:cs typeface="Arial" pitchFamily="34" charset="0"/>
          </a:endParaRPr>
        </a:p>
        <a:p>
          <a:r>
            <a:rPr lang="en-US" sz="800" b="0" i="0">
              <a:solidFill>
                <a:schemeClr val="dk1"/>
              </a:solidFill>
              <a:latin typeface="Arial" pitchFamily="34" charset="0"/>
              <a:ea typeface="+mn-ea"/>
              <a:cs typeface="Arial" pitchFamily="34" charset="0"/>
            </a:rPr>
            <a:t>Note: Government debt indicates general government gross debt on a consolidated basis, which excludes intergovernmental holdings. Domestic banks are depository corporations residing in the country (IFS definition). Foreign banks are BIS reporting banks </a:t>
          </a:r>
          <a:r>
            <a:rPr lang="en-US" sz="800" b="0" i="0" baseline="0">
              <a:solidFill>
                <a:schemeClr val="dk1"/>
              </a:solidFill>
              <a:latin typeface="Arial" pitchFamily="34" charset="0"/>
              <a:ea typeface="+mn-ea"/>
              <a:cs typeface="Arial" pitchFamily="34" charset="0"/>
            </a:rPr>
            <a:t>residing outside the country. Foreign official includes foreign central bank holdings as foreign exchange reserves, SMP holdings of foreign central banks, and foreign official loans . Foreign nonbanks and domestic nonbanks are imputed from external and total debt.</a:t>
          </a:r>
          <a:r>
            <a:rPr lang="en-US" sz="800" b="0" i="0">
              <a:latin typeface="Arial" pitchFamily="34" charset="0"/>
              <a:cs typeface="Arial" pitchFamily="34" charset="0"/>
            </a:rPr>
            <a:t>
</a:t>
          </a:r>
        </a:p>
      </xdr:txBody>
    </xdr:sp>
    <xdr:clientData/>
  </xdr:twoCellAnchor>
</xdr:wsDr>
</file>

<file path=xl/drawings/drawing24.xml><?xml version="1.0" encoding="utf-8"?>
<c:userShapes xmlns:c="http://schemas.openxmlformats.org/drawingml/2006/chart">
  <cdr:relSizeAnchor xmlns:cdr="http://schemas.openxmlformats.org/drawingml/2006/chartDrawing">
    <cdr:from>
      <cdr:x>0.10849</cdr:x>
      <cdr:y>0.00721</cdr:y>
    </cdr:from>
    <cdr:to>
      <cdr:x>0.97222</cdr:x>
      <cdr:y>0.11549</cdr:y>
    </cdr:to>
    <cdr:sp macro="" textlink="">
      <cdr:nvSpPr>
        <cdr:cNvPr id="4" name="TextBox 3"/>
        <cdr:cNvSpPr txBox="1"/>
      </cdr:nvSpPr>
      <cdr:spPr>
        <a:xfrm xmlns:a="http://schemas.openxmlformats.org/drawingml/2006/main">
          <a:off x="323764" y="17244"/>
          <a:ext cx="2577609" cy="2589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Russia</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5.xml><?xml version="1.0" encoding="utf-8"?>
<c:userShapes xmlns:c="http://schemas.openxmlformats.org/drawingml/2006/chart">
  <cdr:relSizeAnchor xmlns:cdr="http://schemas.openxmlformats.org/drawingml/2006/chartDrawing">
    <cdr:from>
      <cdr:x>0.10849</cdr:x>
      <cdr:y>0.00721</cdr:y>
    </cdr:from>
    <cdr:to>
      <cdr:x>0.97222</cdr:x>
      <cdr:y>0.13142</cdr:y>
    </cdr:to>
    <cdr:sp macro="" textlink="">
      <cdr:nvSpPr>
        <cdr:cNvPr id="4" name="TextBox 3"/>
        <cdr:cNvSpPr txBox="1"/>
      </cdr:nvSpPr>
      <cdr:spPr>
        <a:xfrm xmlns:a="http://schemas.openxmlformats.org/drawingml/2006/main">
          <a:off x="323764" y="17244"/>
          <a:ext cx="2577609" cy="2970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cs typeface="Arial" pitchFamily="34" charset="0"/>
            </a:rPr>
            <a:t>South Africa</a:t>
          </a: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6.xml><?xml version="1.0" encoding="utf-8"?>
<c:userShapes xmlns:c="http://schemas.openxmlformats.org/drawingml/2006/chart">
  <cdr:relSizeAnchor xmlns:cdr="http://schemas.openxmlformats.org/drawingml/2006/chartDrawing">
    <cdr:from>
      <cdr:x>0.10849</cdr:x>
      <cdr:y>0.00721</cdr:y>
    </cdr:from>
    <cdr:to>
      <cdr:x>0.97222</cdr:x>
      <cdr:y>0.10355</cdr:y>
    </cdr:to>
    <cdr:sp macro="" textlink="">
      <cdr:nvSpPr>
        <cdr:cNvPr id="4" name="TextBox 3"/>
        <cdr:cNvSpPr txBox="1"/>
      </cdr:nvSpPr>
      <cdr:spPr>
        <a:xfrm xmlns:a="http://schemas.openxmlformats.org/drawingml/2006/main">
          <a:off x="323764" y="17244"/>
          <a:ext cx="2577609" cy="23040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Thailand</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7.xml><?xml version="1.0" encoding="utf-8"?>
<c:userShapes xmlns:c="http://schemas.openxmlformats.org/drawingml/2006/chart">
  <cdr:relSizeAnchor xmlns:cdr="http://schemas.openxmlformats.org/drawingml/2006/chartDrawing">
    <cdr:from>
      <cdr:x>0.10849</cdr:x>
      <cdr:y>0.00721</cdr:y>
    </cdr:from>
    <cdr:to>
      <cdr:x>0.97222</cdr:x>
      <cdr:y>0.13142</cdr:y>
    </cdr:to>
    <cdr:sp macro="" textlink="">
      <cdr:nvSpPr>
        <cdr:cNvPr id="4" name="TextBox 3"/>
        <cdr:cNvSpPr txBox="1"/>
      </cdr:nvSpPr>
      <cdr:spPr>
        <a:xfrm xmlns:a="http://schemas.openxmlformats.org/drawingml/2006/main">
          <a:off x="323764" y="17244"/>
          <a:ext cx="2577609" cy="2970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Turkey</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8.xml><?xml version="1.0" encoding="utf-8"?>
<c:userShapes xmlns:c="http://schemas.openxmlformats.org/drawingml/2006/chart">
  <cdr:relSizeAnchor xmlns:cdr="http://schemas.openxmlformats.org/drawingml/2006/chartDrawing">
    <cdr:from>
      <cdr:x>0.10849</cdr:x>
      <cdr:y>0.00721</cdr:y>
    </cdr:from>
    <cdr:to>
      <cdr:x>0.97222</cdr:x>
      <cdr:y>0.11948</cdr:y>
    </cdr:to>
    <cdr:sp macro="" textlink="">
      <cdr:nvSpPr>
        <cdr:cNvPr id="4" name="TextBox 3"/>
        <cdr:cNvSpPr txBox="1"/>
      </cdr:nvSpPr>
      <cdr:spPr>
        <a:xfrm xmlns:a="http://schemas.openxmlformats.org/drawingml/2006/main">
          <a:off x="323764" y="17244"/>
          <a:ext cx="2577609" cy="26850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cs typeface="Arial" pitchFamily="34" charset="0"/>
            </a:rPr>
            <a:t>Ukraine</a:t>
          </a: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29.xml><?xml version="1.0" encoding="utf-8"?>
<c:userShapes xmlns:c="http://schemas.openxmlformats.org/drawingml/2006/chart">
  <cdr:relSizeAnchor xmlns:cdr="http://schemas.openxmlformats.org/drawingml/2006/chartDrawing">
    <cdr:from>
      <cdr:x>0.10849</cdr:x>
      <cdr:y>0.00721</cdr:y>
    </cdr:from>
    <cdr:to>
      <cdr:x>0.97222</cdr:x>
      <cdr:y>0.10355</cdr:y>
    </cdr:to>
    <cdr:sp macro="" textlink="">
      <cdr:nvSpPr>
        <cdr:cNvPr id="4" name="TextBox 3"/>
        <cdr:cNvSpPr txBox="1"/>
      </cdr:nvSpPr>
      <cdr:spPr>
        <a:xfrm xmlns:a="http://schemas.openxmlformats.org/drawingml/2006/main">
          <a:off x="323764" y="17244"/>
          <a:ext cx="2577609" cy="23040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900" b="1">
              <a:latin typeface="Arial" pitchFamily="34" charset="0"/>
              <a:ea typeface="+mn-ea"/>
              <a:cs typeface="Arial" pitchFamily="34" charset="0"/>
            </a:rPr>
            <a:t>Uruguay</a:t>
          </a:r>
          <a:endParaRPr lang="en-US" sz="900">
            <a:latin typeface="Arial" pitchFamily="34" charset="0"/>
            <a:cs typeface="Arial" pitchFamily="34" charset="0"/>
          </a:endParaRPr>
        </a:p>
      </cdr:txBody>
    </cdr:sp>
  </cdr:relSizeAnchor>
  <cdr:relSizeAnchor xmlns:cdr="http://schemas.openxmlformats.org/drawingml/2006/chartDrawing">
    <cdr:from>
      <cdr:x>0.03846</cdr:x>
      <cdr:y>0.95418</cdr:y>
    </cdr:from>
    <cdr:to>
      <cdr:x>0.92597</cdr:x>
      <cdr:y>0.97563</cdr:y>
    </cdr:to>
    <cdr:sp macro="" textlink="">
      <cdr:nvSpPr>
        <cdr:cNvPr id="7" name="TextBox 6"/>
        <cdr:cNvSpPr txBox="1"/>
      </cdr:nvSpPr>
      <cdr:spPr>
        <a:xfrm xmlns:a="http://schemas.openxmlformats.org/drawingml/2006/main">
          <a:off x="333657" y="6005593"/>
          <a:ext cx="7699345" cy="13500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800" baseline="30000">
              <a:solidFill>
                <a:schemeClr val="bg1"/>
              </a:solidFill>
              <a:latin typeface="+mn-lt"/>
              <a:ea typeface="+mn-ea"/>
              <a:cs typeface="+mn-cs"/>
            </a:rPr>
            <a:t>1</a:t>
          </a:r>
          <a:r>
            <a:rPr lang="en-US" sz="800" baseline="0">
              <a:solidFill>
                <a:schemeClr val="bg1"/>
              </a:solidFill>
              <a:latin typeface="+mn-lt"/>
              <a:ea typeface="+mn-ea"/>
              <a:cs typeface="+mn-cs"/>
            </a:rPr>
            <a:t>xxx.</a:t>
          </a:r>
          <a:endParaRPr lang="en-US" sz="800">
            <a:solidFill>
              <a:schemeClr val="bg1"/>
            </a:solidFill>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dr:relSizeAnchor xmlns:cdr="http://schemas.openxmlformats.org/drawingml/2006/chartDrawing">
    <cdr:from>
      <cdr:x>0.0366</cdr:x>
      <cdr:y>0.90981</cdr:y>
    </cdr:from>
    <cdr:to>
      <cdr:x>0.92411</cdr:x>
      <cdr:y>1</cdr:y>
    </cdr:to>
    <cdr:sp macro="" textlink="">
      <cdr:nvSpPr>
        <cdr:cNvPr id="9" name="TextBox 6"/>
        <cdr:cNvSpPr txBox="1"/>
      </cdr:nvSpPr>
      <cdr:spPr>
        <a:xfrm xmlns:a="http://schemas.openxmlformats.org/drawingml/2006/main">
          <a:off x="317500" y="5726340"/>
          <a:ext cx="7699358" cy="56763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800" b="0" i="0" baseline="0">
            <a:latin typeface="+mn-lt"/>
            <a:ea typeface="+mn-ea"/>
            <a:cs typeface="+mn-cs"/>
          </a:endParaRPr>
        </a:p>
        <a:p xmlns:a="http://schemas.openxmlformats.org/drawingml/2006/main">
          <a:endParaRPr lang="en-US" sz="800"/>
        </a:p>
      </cdr:txBody>
    </cdr:sp>
  </cdr:relSizeAnchor>
</c:userShapes>
</file>

<file path=xl/drawings/drawing30.xml><?xml version="1.0" encoding="utf-8"?>
<xdr:wsDr xmlns:xdr="http://schemas.openxmlformats.org/drawingml/2006/spreadsheetDrawing" xmlns:a="http://schemas.openxmlformats.org/drawingml/2006/main">
  <xdr:twoCellAnchor>
    <xdr:from>
      <xdr:col>1</xdr:col>
      <xdr:colOff>295275</xdr:colOff>
      <xdr:row>3</xdr:row>
      <xdr:rowOff>123825</xdr:rowOff>
    </xdr:from>
    <xdr:to>
      <xdr:col>8</xdr:col>
      <xdr:colOff>600075</xdr:colOff>
      <xdr:row>18</xdr:row>
      <xdr:rowOff>12700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266700</xdr:colOff>
      <xdr:row>4</xdr:row>
      <xdr:rowOff>0</xdr:rowOff>
    </xdr:from>
    <xdr:to>
      <xdr:col>16</xdr:col>
      <xdr:colOff>571500</xdr:colOff>
      <xdr:row>18</xdr:row>
      <xdr:rowOff>79375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304800</xdr:colOff>
      <xdr:row>19</xdr:row>
      <xdr:rowOff>104775</xdr:rowOff>
    </xdr:from>
    <xdr:to>
      <xdr:col>9</xdr:col>
      <xdr:colOff>0</xdr:colOff>
      <xdr:row>33</xdr:row>
      <xdr:rowOff>184150</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209550</xdr:colOff>
      <xdr:row>19</xdr:row>
      <xdr:rowOff>76200</xdr:rowOff>
    </xdr:from>
    <xdr:to>
      <xdr:col>16</xdr:col>
      <xdr:colOff>514350</xdr:colOff>
      <xdr:row>33</xdr:row>
      <xdr:rowOff>155575</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1</xdr:colOff>
      <xdr:row>38</xdr:row>
      <xdr:rowOff>1</xdr:rowOff>
    </xdr:from>
    <xdr:to>
      <xdr:col>23</xdr:col>
      <xdr:colOff>340179</xdr:colOff>
      <xdr:row>54</xdr:row>
      <xdr:rowOff>188233</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23</xdr:col>
      <xdr:colOff>598713</xdr:colOff>
      <xdr:row>38</xdr:row>
      <xdr:rowOff>81642</xdr:rowOff>
    </xdr:from>
    <xdr:to>
      <xdr:col>33</xdr:col>
      <xdr:colOff>598714</xdr:colOff>
      <xdr:row>52</xdr:row>
      <xdr:rowOff>161017</xdr:rowOff>
    </xdr:to>
    <xdr:graphicFrame macro="">
      <xdr:nvGraphicFramePr>
        <xdr:cNvPr id="7" name="Chart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18</xdr:col>
      <xdr:colOff>0</xdr:colOff>
      <xdr:row>4</xdr:row>
      <xdr:rowOff>0</xdr:rowOff>
    </xdr:from>
    <xdr:to>
      <xdr:col>25</xdr:col>
      <xdr:colOff>304800</xdr:colOff>
      <xdr:row>18</xdr:row>
      <xdr:rowOff>79375</xdr:rowOff>
    </xdr:to>
    <xdr:graphicFrame macro="">
      <xdr:nvGraphicFramePr>
        <xdr:cNvPr id="12" name="Chart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25</xdr:col>
      <xdr:colOff>583747</xdr:colOff>
      <xdr:row>4</xdr:row>
      <xdr:rowOff>66675</xdr:rowOff>
    </xdr:from>
    <xdr:to>
      <xdr:col>33</xdr:col>
      <xdr:colOff>276226</xdr:colOff>
      <xdr:row>18</xdr:row>
      <xdr:rowOff>146050</xdr:rowOff>
    </xdr:to>
    <xdr:graphicFrame macro="">
      <xdr:nvGraphicFramePr>
        <xdr:cNvPr id="13" name="Chart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xdr:col>
      <xdr:colOff>9525</xdr:colOff>
      <xdr:row>19</xdr:row>
      <xdr:rowOff>171450</xdr:rowOff>
    </xdr:from>
    <xdr:to>
      <xdr:col>25</xdr:col>
      <xdr:colOff>317047</xdr:colOff>
      <xdr:row>34</xdr:row>
      <xdr:rowOff>60325</xdr:rowOff>
    </xdr:to>
    <xdr:graphicFrame macro="">
      <xdr:nvGraphicFramePr>
        <xdr:cNvPr id="14"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526597</xdr:colOff>
      <xdr:row>19</xdr:row>
      <xdr:rowOff>142875</xdr:rowOff>
    </xdr:from>
    <xdr:to>
      <xdr:col>33</xdr:col>
      <xdr:colOff>219076</xdr:colOff>
      <xdr:row>34</xdr:row>
      <xdr:rowOff>31750</xdr:rowOff>
    </xdr:to>
    <xdr:graphicFrame macro="">
      <xdr:nvGraphicFramePr>
        <xdr:cNvPr id="15"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36</xdr:col>
      <xdr:colOff>111125</xdr:colOff>
      <xdr:row>3</xdr:row>
      <xdr:rowOff>142875</xdr:rowOff>
    </xdr:from>
    <xdr:to>
      <xdr:col>47</xdr:col>
      <xdr:colOff>401411</xdr:colOff>
      <xdr:row>48</xdr:row>
      <xdr:rowOff>102055</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31.xml><?xml version="1.0" encoding="utf-8"?>
<c:userShapes xmlns:c="http://schemas.openxmlformats.org/drawingml/2006/chart">
  <cdr:relSizeAnchor xmlns:cdr="http://schemas.openxmlformats.org/drawingml/2006/chartDrawing">
    <cdr:from>
      <cdr:x>0.46529</cdr:x>
      <cdr:y>0.03349</cdr:y>
    </cdr:from>
    <cdr:to>
      <cdr:x>0.46758</cdr:x>
      <cdr:y>0.96199</cdr:y>
    </cdr:to>
    <cdr:cxnSp macro="">
      <cdr:nvCxnSpPr>
        <cdr:cNvPr id="2" name="Straight Connector 1"/>
        <cdr:cNvCxnSpPr/>
      </cdr:nvCxnSpPr>
      <cdr:spPr>
        <a:xfrm xmlns:a="http://schemas.openxmlformats.org/drawingml/2006/main" flipH="1">
          <a:off x="3222625" y="285750"/>
          <a:ext cx="15874" cy="7921625"/>
        </a:xfrm>
        <a:prstGeom xmlns:a="http://schemas.openxmlformats.org/drawingml/2006/main" prst="line">
          <a:avLst/>
        </a:prstGeom>
        <a:noFill xmlns:a="http://schemas.openxmlformats.org/drawingml/2006/main"/>
        <a:ln xmlns:a="http://schemas.openxmlformats.org/drawingml/2006/main" w="25400" cap="flat" cmpd="sng" algn="ctr">
          <a:solidFill>
            <a:srgbClr val="FF0000"/>
          </a:solidFill>
          <a:prstDash val="solid"/>
        </a:ln>
        <a:effectLst xmlns:a="http://schemas.openxmlformats.org/drawingml/2006/mai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0.47675</cdr:x>
      <cdr:y>0.07071</cdr:y>
    </cdr:from>
    <cdr:to>
      <cdr:x>0.63491</cdr:x>
      <cdr:y>0.16002</cdr:y>
    </cdr:to>
    <cdr:sp macro="" textlink="">
      <cdr:nvSpPr>
        <cdr:cNvPr id="3" name="TextBox 20"/>
        <cdr:cNvSpPr txBox="1"/>
      </cdr:nvSpPr>
      <cdr:spPr>
        <a:xfrm xmlns:a="http://schemas.openxmlformats.org/drawingml/2006/main">
          <a:off x="3302000" y="603250"/>
          <a:ext cx="1095375" cy="762000"/>
        </a:xfrm>
        <a:prstGeom xmlns:a="http://schemas.openxmlformats.org/drawingml/2006/main" prst="rect">
          <a:avLst/>
        </a:prstGeom>
        <a:noFill xmlns:a="http://schemas.openxmlformats.org/drawingml/2006/main"/>
        <a:ln xmlns:a="http://schemas.openxmlformats.org/drawingml/2006/main" w="9525" cmpd="sng">
          <a:noFill/>
        </a:ln>
        <a:effectLst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ysClr val="windowText" lastClr="000000"/>
              </a:solidFill>
              <a:latin typeface="Calibri"/>
            </a:defRPr>
          </a:lvl1pPr>
          <a:lvl2pPr marL="457200" indent="0">
            <a:defRPr sz="1100">
              <a:solidFill>
                <a:sysClr val="windowText" lastClr="000000"/>
              </a:solidFill>
              <a:latin typeface="Calibri"/>
            </a:defRPr>
          </a:lvl2pPr>
          <a:lvl3pPr marL="914400" indent="0">
            <a:defRPr sz="1100">
              <a:solidFill>
                <a:sysClr val="windowText" lastClr="000000"/>
              </a:solidFill>
              <a:latin typeface="Calibri"/>
            </a:defRPr>
          </a:lvl3pPr>
          <a:lvl4pPr marL="1371600" indent="0">
            <a:defRPr sz="1100">
              <a:solidFill>
                <a:sysClr val="windowText" lastClr="000000"/>
              </a:solidFill>
              <a:latin typeface="Calibri"/>
            </a:defRPr>
          </a:lvl4pPr>
          <a:lvl5pPr marL="1828800" indent="0">
            <a:defRPr sz="1100">
              <a:solidFill>
                <a:sysClr val="windowText" lastClr="000000"/>
              </a:solidFill>
              <a:latin typeface="Calibri"/>
            </a:defRPr>
          </a:lvl5pPr>
          <a:lvl6pPr marL="2286000" indent="0">
            <a:defRPr sz="1100">
              <a:solidFill>
                <a:sysClr val="windowText" lastClr="000000"/>
              </a:solidFill>
              <a:latin typeface="Calibri"/>
            </a:defRPr>
          </a:lvl6pPr>
          <a:lvl7pPr marL="2743200" indent="0">
            <a:defRPr sz="1100">
              <a:solidFill>
                <a:sysClr val="windowText" lastClr="000000"/>
              </a:solidFill>
              <a:latin typeface="Calibri"/>
            </a:defRPr>
          </a:lvl7pPr>
          <a:lvl8pPr marL="3200400" indent="0">
            <a:defRPr sz="1100">
              <a:solidFill>
                <a:sysClr val="windowText" lastClr="000000"/>
              </a:solidFill>
              <a:latin typeface="Calibri"/>
            </a:defRPr>
          </a:lvl8pPr>
          <a:lvl9pPr marL="3657600" indent="0">
            <a:defRPr sz="1100">
              <a:solidFill>
                <a:sysClr val="windowText" lastClr="000000"/>
              </a:solidFill>
              <a:latin typeface="Calibri"/>
            </a:defRPr>
          </a:lvl9pPr>
        </a:lstStyle>
        <a:p xmlns:a="http://schemas.openxmlformats.org/drawingml/2006/main">
          <a:r>
            <a:rPr lang="en-US" sz="1400" b="0"/>
            <a:t>2016</a:t>
          </a:r>
          <a:r>
            <a:rPr lang="en-US" sz="1400" b="0" baseline="0"/>
            <a:t>Q2 Average</a:t>
          </a:r>
          <a:endParaRPr lang="en-US" sz="1400" b="0"/>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imf.org/external/pubs/ft/wp/2014/Data/wp1439.zip" TargetMode="External"/><Relationship Id="rId1" Type="http://schemas.openxmlformats.org/officeDocument/2006/relationships/hyperlink" Target="http://www.imf.org/external/pubs/ft/wp/2012/wp12284.pdf"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P57"/>
  <sheetViews>
    <sheetView workbookViewId="0"/>
  </sheetViews>
  <sheetFormatPr defaultRowHeight="15"/>
  <cols>
    <col min="2" max="2" width="27.140625" customWidth="1"/>
    <col min="3" max="3" width="10.85546875" customWidth="1"/>
    <col min="10" max="10" width="9.7109375" customWidth="1"/>
  </cols>
  <sheetData>
    <row r="1" spans="2:16" ht="15.75" thickBot="1"/>
    <row r="2" spans="2:16">
      <c r="B2" s="2"/>
      <c r="C2" s="3"/>
      <c r="D2" s="3"/>
      <c r="E2" s="3"/>
      <c r="F2" s="3"/>
      <c r="G2" s="3"/>
      <c r="H2" s="3"/>
      <c r="I2" s="3"/>
      <c r="J2" s="4"/>
    </row>
    <row r="3" spans="2:16">
      <c r="B3" s="5"/>
      <c r="C3" s="6"/>
      <c r="D3" s="6"/>
      <c r="E3" s="6"/>
      <c r="F3" s="6"/>
      <c r="G3" s="6"/>
      <c r="H3" s="6"/>
      <c r="I3" s="6"/>
      <c r="J3" s="7"/>
    </row>
    <row r="4" spans="2:16" ht="15.75">
      <c r="B4" s="77" t="s">
        <v>32</v>
      </c>
      <c r="C4" s="78"/>
      <c r="D4" s="78"/>
      <c r="E4" s="78"/>
      <c r="F4" s="78"/>
      <c r="G4" s="78"/>
      <c r="H4" s="78"/>
      <c r="I4" s="78"/>
      <c r="J4" s="79"/>
    </row>
    <row r="5" spans="2:16" ht="15.75">
      <c r="B5" s="77" t="s">
        <v>33</v>
      </c>
      <c r="C5" s="78"/>
      <c r="D5" s="78"/>
      <c r="E5" s="78"/>
      <c r="F5" s="78"/>
      <c r="G5" s="78"/>
      <c r="H5" s="78"/>
      <c r="I5" s="78"/>
      <c r="J5" s="79"/>
    </row>
    <row r="6" spans="2:16" ht="15.75">
      <c r="B6" s="80"/>
      <c r="C6" s="81"/>
      <c r="D6" s="81"/>
      <c r="E6" s="81"/>
      <c r="F6" s="81"/>
      <c r="G6" s="81"/>
      <c r="H6" s="81"/>
      <c r="I6" s="81"/>
      <c r="J6" s="82"/>
    </row>
    <row r="7" spans="2:16">
      <c r="B7" s="8"/>
      <c r="C7" s="9"/>
      <c r="D7" s="9"/>
      <c r="E7" s="9"/>
      <c r="F7" s="9"/>
      <c r="G7" s="9"/>
      <c r="H7" s="9"/>
      <c r="I7" s="9"/>
      <c r="J7" s="7"/>
    </row>
    <row r="8" spans="2:16">
      <c r="B8" s="8"/>
      <c r="C8" s="9"/>
      <c r="D8" s="9"/>
      <c r="E8" s="9"/>
      <c r="F8" s="9"/>
      <c r="G8" s="9"/>
      <c r="H8" s="9"/>
      <c r="I8" s="9"/>
      <c r="J8" s="7"/>
    </row>
    <row r="9" spans="2:16">
      <c r="B9" s="8"/>
      <c r="C9" s="9"/>
      <c r="D9" s="9"/>
      <c r="E9" s="9"/>
      <c r="F9" s="9"/>
      <c r="G9" s="9"/>
      <c r="H9" s="9"/>
      <c r="I9" s="9"/>
      <c r="J9" s="7"/>
    </row>
    <row r="10" spans="2:16">
      <c r="B10" s="8"/>
      <c r="C10" s="9"/>
      <c r="D10" s="9"/>
      <c r="E10" s="9"/>
      <c r="F10" s="9"/>
      <c r="G10" s="9"/>
      <c r="H10" s="9"/>
      <c r="I10" s="9"/>
      <c r="J10" s="7"/>
    </row>
    <row r="11" spans="2:16" ht="16.5">
      <c r="B11" s="83" t="s">
        <v>93</v>
      </c>
      <c r="C11" s="84"/>
      <c r="D11" s="84"/>
      <c r="E11" s="84"/>
      <c r="F11" s="84"/>
      <c r="G11" s="84"/>
      <c r="H11" s="84"/>
      <c r="I11" s="84"/>
      <c r="J11" s="85"/>
    </row>
    <row r="12" spans="2:16">
      <c r="B12" s="86" t="s">
        <v>139</v>
      </c>
      <c r="C12" s="87"/>
      <c r="D12" s="87"/>
      <c r="E12" s="87"/>
      <c r="F12" s="87"/>
      <c r="G12" s="87"/>
      <c r="H12" s="87"/>
      <c r="I12" s="87"/>
      <c r="J12" s="88"/>
      <c r="L12" s="10"/>
    </row>
    <row r="13" spans="2:16">
      <c r="B13" s="8"/>
      <c r="C13" s="9"/>
      <c r="D13" s="9"/>
      <c r="E13" s="9"/>
      <c r="F13" s="9"/>
      <c r="G13" s="9"/>
      <c r="H13" s="9"/>
      <c r="I13" s="9"/>
      <c r="J13" s="7"/>
      <c r="L13" s="10"/>
    </row>
    <row r="14" spans="2:16">
      <c r="B14" s="11" t="s">
        <v>34</v>
      </c>
      <c r="C14" s="75" t="s">
        <v>108</v>
      </c>
      <c r="D14" s="75"/>
      <c r="E14" s="75"/>
      <c r="F14" s="75"/>
      <c r="G14" s="75"/>
      <c r="H14" s="75"/>
      <c r="I14" s="75"/>
      <c r="J14" s="76"/>
      <c r="L14" s="10"/>
    </row>
    <row r="15" spans="2:16">
      <c r="B15" s="8"/>
      <c r="C15" s="9"/>
      <c r="D15" s="9"/>
      <c r="E15" s="9"/>
      <c r="F15" s="9"/>
      <c r="G15" s="9"/>
      <c r="H15" s="9"/>
      <c r="I15" s="9"/>
      <c r="J15" s="7"/>
      <c r="L15" s="10"/>
    </row>
    <row r="16" spans="2:16" ht="63" customHeight="1">
      <c r="B16" s="12" t="s">
        <v>35</v>
      </c>
      <c r="C16" s="65" t="s">
        <v>57</v>
      </c>
      <c r="D16" s="67"/>
      <c r="E16" s="67"/>
      <c r="F16" s="67"/>
      <c r="G16" s="67"/>
      <c r="H16" s="67"/>
      <c r="I16" s="67"/>
      <c r="J16" s="68"/>
      <c r="L16" s="69"/>
      <c r="M16" s="69"/>
      <c r="N16" s="69"/>
      <c r="O16" s="69"/>
      <c r="P16" s="69"/>
    </row>
    <row r="17" spans="2:16">
      <c r="B17" s="12"/>
      <c r="C17" s="46"/>
      <c r="D17" s="47"/>
      <c r="E17" s="47"/>
      <c r="F17" s="47"/>
      <c r="G17" s="47"/>
      <c r="H17" s="47"/>
      <c r="I17" s="47"/>
      <c r="J17" s="48"/>
      <c r="L17" s="49"/>
      <c r="M17" s="49"/>
      <c r="N17" s="49"/>
      <c r="O17" s="49"/>
      <c r="P17" s="49"/>
    </row>
    <row r="18" spans="2:16" ht="85.5" customHeight="1">
      <c r="B18" s="13" t="s">
        <v>36</v>
      </c>
      <c r="C18" s="65" t="s">
        <v>104</v>
      </c>
      <c r="D18" s="65"/>
      <c r="E18" s="65"/>
      <c r="F18" s="65"/>
      <c r="G18" s="65"/>
      <c r="H18" s="65"/>
      <c r="I18" s="65"/>
      <c r="J18" s="66"/>
      <c r="L18" s="10"/>
    </row>
    <row r="19" spans="2:16">
      <c r="B19" s="8"/>
      <c r="C19" s="9"/>
      <c r="D19" s="9"/>
      <c r="E19" s="9"/>
      <c r="F19" s="9"/>
      <c r="G19" s="9"/>
      <c r="H19" s="9"/>
      <c r="I19" s="9"/>
      <c r="J19" s="7"/>
      <c r="L19" s="10"/>
    </row>
    <row r="20" spans="2:16">
      <c r="B20" s="14" t="s">
        <v>37</v>
      </c>
      <c r="C20" s="15" t="s">
        <v>140</v>
      </c>
      <c r="D20" s="15"/>
      <c r="E20" s="15"/>
      <c r="F20" s="15"/>
      <c r="G20" s="15"/>
      <c r="H20" s="15"/>
      <c r="I20" s="15"/>
      <c r="J20" s="16"/>
      <c r="L20" s="10"/>
    </row>
    <row r="21" spans="2:16">
      <c r="B21" s="70"/>
      <c r="C21" s="71"/>
      <c r="D21" s="71"/>
      <c r="E21" s="71"/>
      <c r="F21" s="71"/>
      <c r="G21" s="71"/>
      <c r="H21" s="71"/>
      <c r="I21" s="71"/>
      <c r="J21" s="72"/>
      <c r="L21" s="10"/>
    </row>
    <row r="22" spans="2:16">
      <c r="B22" s="8"/>
      <c r="C22" s="9"/>
      <c r="D22" s="9"/>
      <c r="E22" s="9"/>
      <c r="F22" s="9"/>
      <c r="G22" s="9"/>
      <c r="H22" s="9"/>
      <c r="I22" s="9"/>
      <c r="J22" s="17"/>
    </row>
    <row r="23" spans="2:16">
      <c r="B23" s="11" t="s">
        <v>38</v>
      </c>
      <c r="C23" s="65" t="s">
        <v>39</v>
      </c>
      <c r="D23" s="65"/>
      <c r="E23" s="65"/>
      <c r="F23" s="65"/>
      <c r="G23" s="65"/>
      <c r="H23" s="65"/>
      <c r="I23" s="65"/>
      <c r="J23" s="66"/>
    </row>
    <row r="24" spans="2:16">
      <c r="B24" s="11"/>
      <c r="C24" s="65"/>
      <c r="D24" s="65"/>
      <c r="E24" s="65"/>
      <c r="F24" s="65"/>
      <c r="G24" s="65"/>
      <c r="H24" s="65"/>
      <c r="I24" s="65"/>
      <c r="J24" s="66"/>
    </row>
    <row r="25" spans="2:16">
      <c r="B25" s="11"/>
      <c r="C25" s="65"/>
      <c r="D25" s="65"/>
      <c r="E25" s="65"/>
      <c r="F25" s="65"/>
      <c r="G25" s="65"/>
      <c r="H25" s="65"/>
      <c r="I25" s="65"/>
      <c r="J25" s="66"/>
    </row>
    <row r="26" spans="2:16">
      <c r="B26" s="11" t="s">
        <v>40</v>
      </c>
      <c r="C26" s="26" t="s">
        <v>109</v>
      </c>
      <c r="D26" s="19"/>
      <c r="E26" s="19"/>
      <c r="F26" s="19"/>
      <c r="G26" s="19"/>
      <c r="H26" s="19"/>
      <c r="I26" s="19"/>
      <c r="J26" s="20"/>
    </row>
    <row r="27" spans="2:16">
      <c r="B27" s="11"/>
      <c r="C27" s="73" t="s">
        <v>110</v>
      </c>
      <c r="D27" s="73"/>
      <c r="E27" s="73"/>
      <c r="F27" s="73"/>
      <c r="G27" s="73"/>
      <c r="H27" s="73"/>
      <c r="I27" s="73"/>
      <c r="J27" s="74"/>
      <c r="L27" s="18"/>
    </row>
    <row r="28" spans="2:16">
      <c r="B28" s="11"/>
      <c r="C28" s="73"/>
      <c r="D28" s="73"/>
      <c r="E28" s="73"/>
      <c r="F28" s="73"/>
      <c r="G28" s="73"/>
      <c r="H28" s="73"/>
      <c r="I28" s="73"/>
      <c r="J28" s="74"/>
    </row>
    <row r="29" spans="2:16" ht="36.75" customHeight="1">
      <c r="B29" s="11"/>
      <c r="C29" s="73"/>
      <c r="D29" s="73"/>
      <c r="E29" s="73"/>
      <c r="F29" s="73"/>
      <c r="G29" s="73"/>
      <c r="H29" s="73"/>
      <c r="I29" s="73"/>
      <c r="J29" s="74"/>
    </row>
    <row r="30" spans="2:16">
      <c r="B30" s="11"/>
      <c r="C30" s="21"/>
      <c r="D30" s="9"/>
      <c r="E30" s="9"/>
      <c r="F30" s="9"/>
      <c r="G30" s="9"/>
      <c r="H30" s="9"/>
      <c r="I30" s="9"/>
      <c r="J30" s="17"/>
    </row>
    <row r="31" spans="2:16">
      <c r="B31" s="11" t="s">
        <v>41</v>
      </c>
      <c r="C31" s="65" t="s">
        <v>141</v>
      </c>
      <c r="D31" s="65"/>
      <c r="E31" s="65"/>
      <c r="F31" s="65"/>
      <c r="G31" s="65"/>
      <c r="H31" s="65"/>
      <c r="I31" s="65"/>
      <c r="J31" s="66"/>
    </row>
    <row r="32" spans="2:16">
      <c r="B32" s="11"/>
      <c r="C32" s="65"/>
      <c r="D32" s="65"/>
      <c r="E32" s="65"/>
      <c r="F32" s="65"/>
      <c r="G32" s="65"/>
      <c r="H32" s="65"/>
      <c r="I32" s="65"/>
      <c r="J32" s="66"/>
    </row>
    <row r="33" spans="2:10">
      <c r="B33" s="11" t="s">
        <v>42</v>
      </c>
      <c r="C33" s="21" t="s">
        <v>43</v>
      </c>
      <c r="D33" s="9"/>
      <c r="E33" s="9"/>
      <c r="F33" s="9"/>
      <c r="G33" s="9"/>
      <c r="H33" s="9"/>
      <c r="I33" s="9"/>
      <c r="J33" s="17"/>
    </row>
    <row r="34" spans="2:10">
      <c r="B34" s="11"/>
      <c r="C34" s="50"/>
      <c r="D34" s="50"/>
      <c r="E34" s="50"/>
      <c r="F34" s="50"/>
      <c r="G34" s="50"/>
      <c r="H34" s="50"/>
      <c r="I34" s="50"/>
      <c r="J34" s="51"/>
    </row>
    <row r="35" spans="2:10" ht="15" customHeight="1">
      <c r="B35" s="11" t="s">
        <v>44</v>
      </c>
      <c r="C35" s="65" t="s">
        <v>128</v>
      </c>
      <c r="D35" s="65"/>
      <c r="E35" s="65"/>
      <c r="F35" s="65"/>
      <c r="G35" s="65"/>
      <c r="H35" s="65"/>
      <c r="I35" s="65"/>
      <c r="J35" s="66"/>
    </row>
    <row r="36" spans="2:10">
      <c r="B36" s="22"/>
      <c r="C36" s="65"/>
      <c r="D36" s="65"/>
      <c r="E36" s="65"/>
      <c r="F36" s="65"/>
      <c r="G36" s="65"/>
      <c r="H36" s="65"/>
      <c r="I36" s="65"/>
      <c r="J36" s="66"/>
    </row>
    <row r="37" spans="2:10">
      <c r="B37" s="11"/>
      <c r="C37" s="65"/>
      <c r="D37" s="65"/>
      <c r="E37" s="65"/>
      <c r="F37" s="65"/>
      <c r="G37" s="65"/>
      <c r="H37" s="65"/>
      <c r="I37" s="65"/>
      <c r="J37" s="66"/>
    </row>
    <row r="38" spans="2:10" ht="15.75" thickBot="1">
      <c r="B38" s="23"/>
      <c r="C38" s="24"/>
      <c r="D38" s="24"/>
      <c r="E38" s="24"/>
      <c r="F38" s="24"/>
      <c r="G38" s="24"/>
      <c r="H38" s="24"/>
      <c r="I38" s="24"/>
      <c r="J38" s="25"/>
    </row>
    <row r="39" spans="2:10" ht="15.75" thickBot="1"/>
    <row r="40" spans="2:10">
      <c r="B40" s="36" t="s">
        <v>56</v>
      </c>
      <c r="C40" s="27"/>
      <c r="D40" s="27"/>
      <c r="E40" s="27"/>
      <c r="F40" s="27"/>
      <c r="G40" s="27"/>
      <c r="H40" s="27"/>
      <c r="I40" s="27"/>
      <c r="J40" s="28"/>
    </row>
    <row r="41" spans="2:10">
      <c r="B41" s="29" t="s">
        <v>89</v>
      </c>
      <c r="C41" s="30"/>
      <c r="D41" s="30"/>
      <c r="E41" s="30"/>
      <c r="F41" s="30"/>
      <c r="G41" s="30"/>
      <c r="H41" s="30"/>
      <c r="I41" s="30"/>
      <c r="J41" s="31" t="s">
        <v>45</v>
      </c>
    </row>
    <row r="42" spans="2:10">
      <c r="B42" s="29"/>
      <c r="C42" s="30"/>
      <c r="D42" s="30"/>
      <c r="E42" s="30"/>
      <c r="F42" s="30"/>
      <c r="G42" s="30"/>
      <c r="H42" s="30"/>
      <c r="I42" s="30"/>
      <c r="J42" s="45"/>
    </row>
    <row r="43" spans="2:10">
      <c r="B43" s="29" t="s">
        <v>94</v>
      </c>
      <c r="C43" s="32"/>
      <c r="D43" s="30"/>
      <c r="E43" s="30"/>
      <c r="F43" s="30"/>
      <c r="G43" s="30"/>
      <c r="H43" s="30"/>
      <c r="I43" s="30"/>
      <c r="J43" s="31" t="s">
        <v>46</v>
      </c>
    </row>
    <row r="44" spans="2:10">
      <c r="B44" s="29"/>
      <c r="C44" s="32"/>
      <c r="D44" s="30"/>
      <c r="E44" s="30"/>
      <c r="F44" s="30"/>
      <c r="G44" s="30"/>
      <c r="H44" s="30"/>
      <c r="I44" s="30"/>
      <c r="J44" s="31"/>
    </row>
    <row r="45" spans="2:10">
      <c r="B45" s="29" t="s">
        <v>95</v>
      </c>
      <c r="C45" s="30"/>
      <c r="D45" s="32"/>
      <c r="E45" s="32"/>
      <c r="F45" s="30"/>
      <c r="G45" s="30"/>
      <c r="H45" s="30"/>
      <c r="I45" s="30"/>
      <c r="J45" s="31" t="s">
        <v>48</v>
      </c>
    </row>
    <row r="46" spans="2:10">
      <c r="B46" s="29" t="s">
        <v>96</v>
      </c>
      <c r="C46" s="30"/>
      <c r="D46" s="32"/>
      <c r="E46" s="32"/>
      <c r="F46" s="30"/>
      <c r="G46" s="30"/>
      <c r="H46" s="30"/>
      <c r="I46" s="30"/>
      <c r="J46" s="31" t="s">
        <v>49</v>
      </c>
    </row>
    <row r="47" spans="2:10">
      <c r="B47" s="29" t="s">
        <v>97</v>
      </c>
      <c r="C47" s="30"/>
      <c r="D47" s="32"/>
      <c r="E47" s="32"/>
      <c r="F47" s="30"/>
      <c r="G47" s="30"/>
      <c r="H47" s="30"/>
      <c r="I47" s="30"/>
      <c r="J47" s="31" t="s">
        <v>50</v>
      </c>
    </row>
    <row r="48" spans="2:10">
      <c r="B48" s="29"/>
      <c r="C48" s="30"/>
      <c r="D48" s="30"/>
      <c r="E48" s="30"/>
      <c r="F48" s="30"/>
      <c r="G48" s="30"/>
      <c r="H48" s="30"/>
      <c r="I48" s="30"/>
      <c r="J48" s="45"/>
    </row>
    <row r="49" spans="2:10">
      <c r="B49" s="29" t="s">
        <v>98</v>
      </c>
      <c r="C49" s="32"/>
      <c r="D49" s="30"/>
      <c r="E49" s="30"/>
      <c r="F49" s="30"/>
      <c r="G49" s="30"/>
      <c r="H49" s="30"/>
      <c r="I49" s="30"/>
      <c r="J49" s="31" t="s">
        <v>47</v>
      </c>
    </row>
    <row r="50" spans="2:10">
      <c r="B50" s="29"/>
      <c r="C50" s="32"/>
      <c r="D50" s="30"/>
      <c r="E50" s="30"/>
      <c r="F50" s="30"/>
      <c r="G50" s="30"/>
      <c r="H50" s="30"/>
      <c r="I50" s="30"/>
      <c r="J50" s="31"/>
    </row>
    <row r="51" spans="2:10">
      <c r="B51" s="29" t="s">
        <v>99</v>
      </c>
      <c r="C51" s="30"/>
      <c r="D51" s="32"/>
      <c r="E51" s="32"/>
      <c r="F51" s="30"/>
      <c r="G51" s="30"/>
      <c r="H51" s="30"/>
      <c r="I51" s="30"/>
      <c r="J51" s="31" t="s">
        <v>51</v>
      </c>
    </row>
    <row r="52" spans="2:10">
      <c r="B52" s="29" t="s">
        <v>100</v>
      </c>
      <c r="C52" s="30"/>
      <c r="D52" s="32"/>
      <c r="E52" s="32"/>
      <c r="F52" s="30"/>
      <c r="G52" s="30"/>
      <c r="H52" s="30"/>
      <c r="I52" s="30"/>
      <c r="J52" s="31" t="s">
        <v>52</v>
      </c>
    </row>
    <row r="53" spans="2:10">
      <c r="B53" s="29" t="s">
        <v>101</v>
      </c>
      <c r="C53" s="30"/>
      <c r="D53" s="32"/>
      <c r="E53" s="32"/>
      <c r="F53" s="30"/>
      <c r="G53" s="30"/>
      <c r="H53" s="30"/>
      <c r="I53" s="30"/>
      <c r="J53" s="31" t="s">
        <v>53</v>
      </c>
    </row>
    <row r="54" spans="2:10" ht="8.25" customHeight="1" thickBot="1">
      <c r="B54" s="33"/>
      <c r="C54" s="34"/>
      <c r="D54" s="34"/>
      <c r="E54" s="34"/>
      <c r="F54" s="34"/>
      <c r="G54" s="34"/>
      <c r="H54" s="34"/>
      <c r="I54" s="34"/>
      <c r="J54" s="35"/>
    </row>
    <row r="55" spans="2:10">
      <c r="B55" s="44" t="s">
        <v>55</v>
      </c>
      <c r="C55" s="47"/>
      <c r="D55" s="47"/>
      <c r="E55" s="47"/>
      <c r="F55" s="47"/>
      <c r="G55" s="47"/>
      <c r="H55" s="47"/>
      <c r="I55" s="47"/>
      <c r="J55" s="47"/>
    </row>
    <row r="56" spans="2:10">
      <c r="B56" s="44" t="s">
        <v>90</v>
      </c>
      <c r="C56" s="47"/>
      <c r="D56" s="47"/>
      <c r="E56" s="47"/>
      <c r="F56" s="47"/>
      <c r="G56" s="47"/>
      <c r="H56" s="47"/>
      <c r="I56" s="47"/>
      <c r="J56" s="47"/>
    </row>
    <row r="57" spans="2:10">
      <c r="B57" s="44"/>
      <c r="C57" s="47"/>
      <c r="D57" s="47"/>
      <c r="E57" s="47"/>
      <c r="F57" s="47"/>
      <c r="G57" s="47"/>
      <c r="H57" s="47"/>
      <c r="I57" s="47"/>
      <c r="J57" s="47"/>
    </row>
  </sheetData>
  <mergeCells count="15">
    <mergeCell ref="C14:J14"/>
    <mergeCell ref="B4:J4"/>
    <mergeCell ref="B5:J5"/>
    <mergeCell ref="B6:J6"/>
    <mergeCell ref="B11:J11"/>
    <mergeCell ref="B12:J12"/>
    <mergeCell ref="C31:J32"/>
    <mergeCell ref="C35:J36"/>
    <mergeCell ref="C37:J37"/>
    <mergeCell ref="C16:J16"/>
    <mergeCell ref="L16:P16"/>
    <mergeCell ref="C18:J18"/>
    <mergeCell ref="B21:J21"/>
    <mergeCell ref="C23:J25"/>
    <mergeCell ref="C27:J29"/>
  </mergeCells>
  <hyperlinks>
    <hyperlink ref="C26" r:id="rId1" display="http://www.imf.org/external/pubs/ft/wp/2012/wp12284.pdf"/>
    <hyperlink ref="J43" location="'Table 2. Foreign'!A1" display="Table 2"/>
    <hyperlink ref="J49" location="'Table 3. Domestic'!A1" display="Table 3"/>
    <hyperlink ref="J45" location="'Table 2.1 ForeignOfficial'!A1" display="Table 2.1"/>
    <hyperlink ref="J46" location="'Table 2.2 ForeignBank'!A1" display="Table 2.2"/>
    <hyperlink ref="J47" location="'Table 2.3 ForeignNonbank'!A1" display="Table 2.3"/>
    <hyperlink ref="J51" location="'Table 3.1 DomesticCentralBank'!A1" display="Table 3.1"/>
    <hyperlink ref="J52" location="'Table 3.2 DomesticBank'!A1" display="Table 3.2"/>
    <hyperlink ref="J53" location="'Table 3.3 DomesticNonbank'!A1" display="Table 3.3"/>
    <hyperlink ref="J41" location="'Table 1. Total'!A1" display="Table 1"/>
    <hyperlink ref="C14:J14" r:id="rId2" display="http://www.imf.org/external/pubs/ft/wp/2014/Data/wp1439.zip"/>
  </hyperlinks>
  <pageMargins left="0.7" right="0.7" top="0.75" bottom="0.75" header="0.3" footer="0.3"/>
  <pageSetup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
  <sheetViews>
    <sheetView showGridLines="0" showRowColHeaders="0" workbookViewId="0">
      <selection activeCell="EP19" sqref="EP19"/>
    </sheetView>
  </sheetViews>
  <sheetFormatPr defaultColWidth="0.85546875" defaultRowHeight="3" customHeight="1"/>
  <cols>
    <col min="1" max="16384" width="0.85546875" style="57"/>
  </cols>
  <sheetData/>
  <pageMargins left="0.75" right="0.75" top="1" bottom="0.25" header="0.6" footer="0.25"/>
  <pageSetup scale="9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
  <sheetViews>
    <sheetView showGridLines="0" showRowColHeaders="0" workbookViewId="0">
      <selection activeCell="DU8" sqref="DU8"/>
    </sheetView>
  </sheetViews>
  <sheetFormatPr defaultColWidth="0.85546875" defaultRowHeight="3" customHeight="1"/>
  <cols>
    <col min="1" max="16384" width="0.85546875" style="57"/>
  </cols>
  <sheetData/>
  <pageMargins left="0.75" right="0.75" top="1" bottom="0.25" header="0.6" footer="0.25"/>
  <pageSetup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
  <sheetViews>
    <sheetView showGridLines="0" showRowColHeaders="0" workbookViewId="0">
      <selection activeCell="DP9" sqref="DP9"/>
    </sheetView>
  </sheetViews>
  <sheetFormatPr defaultColWidth="0.85546875" defaultRowHeight="3" customHeight="1"/>
  <cols>
    <col min="1" max="16384" width="0.85546875" style="57"/>
  </cols>
  <sheetData/>
  <pageMargins left="0.75" right="0.75" top="1" bottom="0.25" header="0.6" footer="0.25"/>
  <pageSetup scale="93"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
  <sheetViews>
    <sheetView showGridLines="0" showRowColHeaders="0" workbookViewId="0">
      <selection activeCell="DK12" sqref="DK12"/>
    </sheetView>
  </sheetViews>
  <sheetFormatPr defaultColWidth="0.85546875" defaultRowHeight="3" customHeight="1"/>
  <cols>
    <col min="1" max="16384" width="0.85546875" style="57"/>
  </cols>
  <sheetData/>
  <pageMargins left="0.75" right="0.75" top="1" bottom="0.25" header="0.6" footer="0.25"/>
  <pageSetup scale="93"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AY78"/>
  <sheetViews>
    <sheetView zoomScale="60" zoomScaleNormal="60" workbookViewId="0">
      <selection activeCell="AL51" sqref="AL51"/>
    </sheetView>
  </sheetViews>
  <sheetFormatPr defaultRowHeight="15"/>
  <sheetData>
    <row r="1" spans="1:51">
      <c r="A1" s="56"/>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c r="AH1" s="56"/>
      <c r="AI1" s="56"/>
      <c r="AJ1" s="64"/>
      <c r="AK1" s="64"/>
      <c r="AL1" s="64"/>
      <c r="AM1" s="64"/>
      <c r="AN1" s="64"/>
      <c r="AO1" s="64"/>
      <c r="AP1" s="64"/>
      <c r="AQ1" s="64"/>
      <c r="AR1" s="64"/>
      <c r="AS1" s="64"/>
      <c r="AT1" s="64"/>
      <c r="AU1" s="64"/>
      <c r="AV1" s="64"/>
      <c r="AW1" s="64"/>
      <c r="AX1" s="64"/>
      <c r="AY1" s="64"/>
    </row>
    <row r="2" spans="1:51">
      <c r="A2" s="56"/>
      <c r="B2" s="56"/>
      <c r="C2" s="56"/>
      <c r="D2" s="56"/>
      <c r="E2" s="56"/>
      <c r="F2" s="56"/>
      <c r="G2" s="56"/>
      <c r="H2" s="56"/>
      <c r="I2" s="56"/>
      <c r="J2" s="56"/>
      <c r="K2" s="56"/>
      <c r="L2" s="56"/>
      <c r="M2" s="56"/>
      <c r="N2" s="56"/>
      <c r="O2" s="56"/>
      <c r="P2" s="56"/>
      <c r="Q2" s="56"/>
      <c r="R2" s="56"/>
      <c r="S2" s="56"/>
      <c r="T2" s="56"/>
      <c r="U2" s="56"/>
      <c r="V2" s="56"/>
      <c r="W2" s="56"/>
      <c r="X2" s="56"/>
      <c r="Y2" s="56"/>
      <c r="Z2" s="56"/>
      <c r="AA2" s="56"/>
      <c r="AB2" s="56"/>
      <c r="AC2" s="56"/>
      <c r="AD2" s="56"/>
      <c r="AE2" s="56"/>
      <c r="AF2" s="56"/>
      <c r="AG2" s="56"/>
      <c r="AH2" s="56"/>
      <c r="AI2" s="56"/>
      <c r="AJ2" s="64"/>
      <c r="AK2" s="58" t="s">
        <v>148</v>
      </c>
      <c r="AL2" s="64"/>
      <c r="AM2" s="64"/>
      <c r="AN2" s="64"/>
      <c r="AO2" s="64"/>
      <c r="AP2" s="64"/>
      <c r="AQ2" s="64"/>
      <c r="AR2" s="64"/>
      <c r="AS2" s="64"/>
      <c r="AT2" s="64"/>
      <c r="AU2" s="64"/>
      <c r="AV2" s="64"/>
      <c r="AW2" s="64"/>
      <c r="AX2" s="64"/>
      <c r="AY2" s="64"/>
    </row>
    <row r="3" spans="1:51">
      <c r="A3" s="56"/>
      <c r="B3" s="56"/>
      <c r="C3" s="58" t="s">
        <v>114</v>
      </c>
      <c r="D3" s="56"/>
      <c r="E3" s="56"/>
      <c r="F3" s="56"/>
      <c r="G3" s="56"/>
      <c r="H3" s="56"/>
      <c r="I3" s="56"/>
      <c r="J3" s="56"/>
      <c r="K3" s="56"/>
      <c r="L3" s="56"/>
      <c r="M3" s="56"/>
      <c r="N3" s="56"/>
      <c r="O3" s="56"/>
      <c r="P3" s="56"/>
      <c r="Q3" s="56"/>
      <c r="R3" s="56"/>
      <c r="S3" s="58" t="s">
        <v>146</v>
      </c>
      <c r="T3" s="56"/>
      <c r="U3" s="56"/>
      <c r="V3" s="56"/>
      <c r="W3" s="56"/>
      <c r="X3" s="56"/>
      <c r="Y3" s="56"/>
      <c r="Z3" s="56"/>
      <c r="AA3" s="56"/>
      <c r="AB3" s="56"/>
      <c r="AC3" s="56"/>
      <c r="AD3" s="56"/>
      <c r="AE3" s="56"/>
      <c r="AF3" s="56"/>
      <c r="AG3" s="56"/>
      <c r="AH3" s="56"/>
      <c r="AI3" s="56"/>
      <c r="AJ3" s="64"/>
      <c r="AK3" s="54" t="s">
        <v>138</v>
      </c>
      <c r="AL3" s="64"/>
      <c r="AM3" s="64"/>
      <c r="AN3" s="64"/>
      <c r="AO3" s="64"/>
      <c r="AP3" s="64"/>
      <c r="AQ3" s="64"/>
      <c r="AR3" s="64"/>
      <c r="AS3" s="64"/>
      <c r="AT3" s="64"/>
      <c r="AU3" s="64"/>
      <c r="AV3" s="64"/>
      <c r="AW3" s="64"/>
      <c r="AX3" s="64"/>
      <c r="AY3" s="64"/>
    </row>
    <row r="4" spans="1:51">
      <c r="A4" s="56"/>
      <c r="B4" s="56"/>
      <c r="C4" s="56"/>
      <c r="D4" s="56"/>
      <c r="E4" s="56"/>
      <c r="F4" s="56"/>
      <c r="G4" s="56"/>
      <c r="H4" s="56"/>
      <c r="I4" s="56"/>
      <c r="J4" s="56"/>
      <c r="K4" s="56"/>
      <c r="L4" s="56"/>
      <c r="M4" s="56"/>
      <c r="N4" s="56"/>
      <c r="O4" s="56"/>
      <c r="P4" s="56"/>
      <c r="Q4" s="56"/>
      <c r="R4" s="56"/>
      <c r="S4" s="56"/>
      <c r="T4" s="56"/>
      <c r="U4" s="56"/>
      <c r="V4" s="56"/>
      <c r="W4" s="56"/>
      <c r="X4" s="56"/>
      <c r="Y4" s="56"/>
      <c r="Z4" s="56"/>
      <c r="AA4" s="56"/>
      <c r="AB4" s="56"/>
      <c r="AC4" s="56"/>
      <c r="AD4" s="56"/>
      <c r="AE4" s="56"/>
      <c r="AF4" s="56"/>
      <c r="AG4" s="56"/>
      <c r="AH4" s="56"/>
      <c r="AI4" s="56"/>
      <c r="AJ4" s="64"/>
      <c r="AK4" s="64"/>
      <c r="AL4" s="64"/>
      <c r="AM4" s="64"/>
      <c r="AN4" s="64"/>
      <c r="AO4" s="64"/>
      <c r="AP4" s="64"/>
      <c r="AQ4" s="64"/>
      <c r="AR4" s="64"/>
      <c r="AS4" s="64"/>
      <c r="AT4" s="64"/>
      <c r="AU4" s="64"/>
      <c r="AV4" s="64"/>
      <c r="AW4" s="64"/>
      <c r="AX4" s="64"/>
      <c r="AY4" s="64"/>
    </row>
    <row r="5" spans="1:51">
      <c r="A5" s="56"/>
      <c r="B5" s="56"/>
      <c r="C5" s="56"/>
      <c r="D5" s="56"/>
      <c r="E5" s="56"/>
      <c r="F5" s="56"/>
      <c r="G5" s="56"/>
      <c r="H5" s="56"/>
      <c r="I5" s="56"/>
      <c r="J5" s="56"/>
      <c r="K5" s="56"/>
      <c r="L5" s="56"/>
      <c r="M5" s="56"/>
      <c r="N5" s="56"/>
      <c r="O5" s="56"/>
      <c r="P5" s="56"/>
      <c r="Q5" s="56"/>
      <c r="R5" s="56"/>
      <c r="S5" s="56"/>
      <c r="T5" s="56"/>
      <c r="U5" s="56"/>
      <c r="V5" s="56"/>
      <c r="W5" s="56"/>
      <c r="X5" s="56"/>
      <c r="Y5" s="56"/>
      <c r="Z5" s="56"/>
      <c r="AA5" s="56"/>
      <c r="AB5" s="56"/>
      <c r="AC5" s="56"/>
      <c r="AD5" s="56"/>
      <c r="AE5" s="56"/>
      <c r="AF5" s="56"/>
      <c r="AG5" s="56"/>
      <c r="AH5" s="56"/>
      <c r="AI5" s="56"/>
      <c r="AJ5" s="64"/>
      <c r="AK5" s="64"/>
      <c r="AL5" s="64"/>
      <c r="AM5" s="64"/>
      <c r="AN5" s="64"/>
      <c r="AO5" s="64"/>
      <c r="AP5" s="64"/>
      <c r="AQ5" s="64"/>
      <c r="AR5" s="64"/>
      <c r="AS5" s="64"/>
      <c r="AT5" s="64"/>
      <c r="AU5" s="64"/>
      <c r="AV5" s="64"/>
      <c r="AW5" s="64"/>
      <c r="AX5" s="64"/>
      <c r="AY5" s="64"/>
    </row>
    <row r="6" spans="1:51">
      <c r="A6" s="56"/>
      <c r="B6" s="56"/>
      <c r="C6" s="56"/>
      <c r="D6" s="56"/>
      <c r="E6" s="56"/>
      <c r="F6" s="56"/>
      <c r="G6" s="56"/>
      <c r="H6" s="56"/>
      <c r="I6" s="56"/>
      <c r="J6" s="56"/>
      <c r="K6" s="56"/>
      <c r="L6" s="56"/>
      <c r="M6" s="56"/>
      <c r="N6" s="56"/>
      <c r="O6" s="56"/>
      <c r="P6" s="56"/>
      <c r="Q6" s="56"/>
      <c r="R6" s="56"/>
      <c r="S6" s="56"/>
      <c r="T6" s="56"/>
      <c r="U6" s="56"/>
      <c r="V6" s="56"/>
      <c r="W6" s="56"/>
      <c r="X6" s="56"/>
      <c r="Y6" s="56"/>
      <c r="Z6" s="56"/>
      <c r="AA6" s="56"/>
      <c r="AB6" s="56"/>
      <c r="AC6" s="56"/>
      <c r="AD6" s="56"/>
      <c r="AE6" s="56"/>
      <c r="AF6" s="56"/>
      <c r="AG6" s="56"/>
      <c r="AH6" s="56"/>
      <c r="AI6" s="56"/>
      <c r="AJ6" s="64"/>
      <c r="AK6" s="64"/>
      <c r="AL6" s="64"/>
      <c r="AM6" s="64"/>
      <c r="AN6" s="64"/>
      <c r="AO6" s="64"/>
      <c r="AP6" s="64"/>
      <c r="AQ6" s="64"/>
      <c r="AR6" s="64"/>
      <c r="AS6" s="64"/>
      <c r="AT6" s="64"/>
      <c r="AU6" s="64"/>
      <c r="AV6" s="64"/>
      <c r="AW6" s="64"/>
      <c r="AX6" s="64"/>
      <c r="AY6" s="64"/>
    </row>
    <row r="7" spans="1:51">
      <c r="A7" s="56"/>
      <c r="B7" s="56"/>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64"/>
      <c r="AK7" s="64"/>
      <c r="AL7" s="64"/>
      <c r="AM7" s="64"/>
      <c r="AN7" s="64"/>
      <c r="AO7" s="64"/>
      <c r="AP7" s="64"/>
      <c r="AQ7" s="64"/>
      <c r="AR7" s="64"/>
      <c r="AS7" s="64"/>
      <c r="AT7" s="64"/>
      <c r="AU7" s="64"/>
      <c r="AV7" s="64"/>
      <c r="AW7" s="64"/>
      <c r="AX7" s="64"/>
      <c r="AY7" s="64"/>
    </row>
    <row r="8" spans="1:51">
      <c r="A8" s="56"/>
      <c r="B8" s="56"/>
      <c r="C8" s="56"/>
      <c r="D8" s="56"/>
      <c r="E8" s="56"/>
      <c r="F8" s="56"/>
      <c r="G8" s="56"/>
      <c r="H8" s="56"/>
      <c r="I8" s="56"/>
      <c r="J8" s="56"/>
      <c r="K8" s="56"/>
      <c r="L8" s="56"/>
      <c r="M8" s="56"/>
      <c r="N8" s="56"/>
      <c r="O8" s="56"/>
      <c r="P8" s="56"/>
      <c r="Q8" s="56"/>
      <c r="R8" s="56"/>
      <c r="S8" s="56"/>
      <c r="T8" s="56"/>
      <c r="U8" s="56"/>
      <c r="V8" s="56"/>
      <c r="W8" s="56"/>
      <c r="X8" s="56"/>
      <c r="Y8" s="56"/>
      <c r="Z8" s="56"/>
      <c r="AA8" s="56"/>
      <c r="AB8" s="56"/>
      <c r="AC8" s="56"/>
      <c r="AD8" s="56"/>
      <c r="AE8" s="56"/>
      <c r="AF8" s="56"/>
      <c r="AG8" s="56"/>
      <c r="AH8" s="56"/>
      <c r="AI8" s="56"/>
      <c r="AJ8" s="64"/>
      <c r="AK8" s="64"/>
      <c r="AL8" s="64"/>
      <c r="AM8" s="64"/>
      <c r="AN8" s="64"/>
      <c r="AO8" s="64"/>
      <c r="AP8" s="64"/>
      <c r="AQ8" s="64"/>
      <c r="AR8" s="64"/>
      <c r="AS8" s="64"/>
      <c r="AT8" s="64"/>
      <c r="AU8" s="64"/>
      <c r="AV8" s="64"/>
      <c r="AW8" s="64"/>
      <c r="AX8" s="64"/>
      <c r="AY8" s="64"/>
    </row>
    <row r="9" spans="1:51">
      <c r="A9" s="56"/>
      <c r="B9" s="56"/>
      <c r="C9" s="56"/>
      <c r="D9" s="56"/>
      <c r="E9" s="56"/>
      <c r="F9" s="56"/>
      <c r="G9" s="56"/>
      <c r="H9" s="56"/>
      <c r="I9" s="56"/>
      <c r="J9" s="56"/>
      <c r="K9" s="56"/>
      <c r="L9" s="56"/>
      <c r="M9" s="56"/>
      <c r="N9" s="56"/>
      <c r="O9" s="56"/>
      <c r="P9" s="56"/>
      <c r="Q9" s="56"/>
      <c r="R9" s="56"/>
      <c r="S9" s="56"/>
      <c r="T9" s="56"/>
      <c r="U9" s="56"/>
      <c r="V9" s="56"/>
      <c r="W9" s="56"/>
      <c r="X9" s="56"/>
      <c r="Y9" s="56"/>
      <c r="Z9" s="56"/>
      <c r="AA9" s="56"/>
      <c r="AB9" s="56"/>
      <c r="AC9" s="56"/>
      <c r="AD9" s="56"/>
      <c r="AE9" s="56"/>
      <c r="AF9" s="56"/>
      <c r="AG9" s="56"/>
      <c r="AH9" s="56"/>
      <c r="AI9" s="56"/>
      <c r="AJ9" s="64"/>
      <c r="AK9" s="64"/>
      <c r="AL9" s="64"/>
      <c r="AM9" s="64"/>
      <c r="AN9" s="64"/>
      <c r="AO9" s="64"/>
      <c r="AP9" s="64"/>
      <c r="AQ9" s="64"/>
      <c r="AR9" s="64"/>
      <c r="AS9" s="64"/>
      <c r="AT9" s="64"/>
      <c r="AU9" s="64"/>
      <c r="AV9" s="64"/>
      <c r="AW9" s="64"/>
      <c r="AX9" s="64"/>
      <c r="AY9" s="64"/>
    </row>
    <row r="10" spans="1:51">
      <c r="A10" s="56"/>
      <c r="B10" s="56"/>
      <c r="C10" s="56"/>
      <c r="D10" s="56"/>
      <c r="E10" s="56"/>
      <c r="F10" s="56"/>
      <c r="G10" s="56"/>
      <c r="H10" s="56"/>
      <c r="I10" s="56"/>
      <c r="J10" s="56"/>
      <c r="K10" s="56"/>
      <c r="L10" s="56"/>
      <c r="M10" s="56"/>
      <c r="N10" s="56"/>
      <c r="O10" s="56"/>
      <c r="P10" s="56"/>
      <c r="Q10" s="56"/>
      <c r="R10" s="56"/>
      <c r="S10" s="56"/>
      <c r="T10" s="56"/>
      <c r="U10" s="56"/>
      <c r="V10" s="56"/>
      <c r="W10" s="56"/>
      <c r="X10" s="56"/>
      <c r="Y10" s="56"/>
      <c r="Z10" s="56"/>
      <c r="AA10" s="56"/>
      <c r="AB10" s="56"/>
      <c r="AC10" s="56"/>
      <c r="AD10" s="56"/>
      <c r="AE10" s="56"/>
      <c r="AF10" s="56"/>
      <c r="AG10" s="56"/>
      <c r="AH10" s="56"/>
      <c r="AI10" s="56"/>
      <c r="AJ10" s="64"/>
      <c r="AK10" s="64"/>
      <c r="AL10" s="64"/>
      <c r="AM10" s="64"/>
      <c r="AN10" s="64"/>
      <c r="AO10" s="64"/>
      <c r="AP10" s="64"/>
      <c r="AQ10" s="64"/>
      <c r="AR10" s="64"/>
      <c r="AS10" s="64"/>
      <c r="AT10" s="64"/>
      <c r="AU10" s="64"/>
      <c r="AV10" s="64"/>
      <c r="AW10" s="64"/>
      <c r="AX10" s="64"/>
      <c r="AY10" s="64"/>
    </row>
    <row r="11" spans="1:51">
      <c r="A11" s="56"/>
      <c r="B11" s="56"/>
      <c r="C11" s="56"/>
      <c r="D11" s="56"/>
      <c r="E11" s="56"/>
      <c r="F11" s="56"/>
      <c r="G11" s="56"/>
      <c r="H11" s="56"/>
      <c r="I11" s="56"/>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64"/>
      <c r="AK11" s="64"/>
      <c r="AL11" s="64"/>
      <c r="AM11" s="64"/>
      <c r="AN11" s="64"/>
      <c r="AO11" s="64"/>
      <c r="AP11" s="64"/>
      <c r="AQ11" s="64"/>
      <c r="AR11" s="64"/>
      <c r="AS11" s="64"/>
      <c r="AT11" s="64"/>
      <c r="AU11" s="64"/>
      <c r="AV11" s="64"/>
      <c r="AW11" s="64"/>
      <c r="AX11" s="64"/>
      <c r="AY11" s="64"/>
    </row>
    <row r="12" spans="1:51">
      <c r="A12" s="56"/>
      <c r="B12" s="56"/>
      <c r="C12" s="56"/>
      <c r="D12" s="56"/>
      <c r="E12" s="56"/>
      <c r="F12" s="56"/>
      <c r="G12" s="56"/>
      <c r="H12" s="56"/>
      <c r="I12" s="56"/>
      <c r="J12" s="56"/>
      <c r="K12" s="56"/>
      <c r="L12" s="56"/>
      <c r="M12" s="56"/>
      <c r="N12" s="56"/>
      <c r="O12" s="56"/>
      <c r="P12" s="56"/>
      <c r="Q12" s="56"/>
      <c r="R12" s="56"/>
      <c r="S12" s="56"/>
      <c r="T12" s="56"/>
      <c r="U12" s="56"/>
      <c r="V12" s="56"/>
      <c r="W12" s="56"/>
      <c r="X12" s="56"/>
      <c r="Y12" s="56"/>
      <c r="Z12" s="56"/>
      <c r="AA12" s="56"/>
      <c r="AB12" s="56"/>
      <c r="AC12" s="56"/>
      <c r="AD12" s="56"/>
      <c r="AE12" s="56"/>
      <c r="AF12" s="56"/>
      <c r="AG12" s="56"/>
      <c r="AH12" s="56"/>
      <c r="AI12" s="56"/>
      <c r="AJ12" s="64"/>
      <c r="AK12" s="64"/>
      <c r="AL12" s="64"/>
      <c r="AM12" s="64"/>
      <c r="AN12" s="64"/>
      <c r="AO12" s="64"/>
      <c r="AP12" s="64"/>
      <c r="AQ12" s="64"/>
      <c r="AR12" s="64"/>
      <c r="AS12" s="64"/>
      <c r="AT12" s="64"/>
      <c r="AU12" s="64"/>
      <c r="AV12" s="64"/>
      <c r="AW12" s="64"/>
      <c r="AX12" s="64"/>
      <c r="AY12" s="64"/>
    </row>
    <row r="13" spans="1:51">
      <c r="A13" s="56"/>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56"/>
      <c r="AC13" s="56"/>
      <c r="AD13" s="56"/>
      <c r="AE13" s="56"/>
      <c r="AF13" s="56"/>
      <c r="AG13" s="56"/>
      <c r="AH13" s="56"/>
      <c r="AI13" s="56"/>
      <c r="AJ13" s="64"/>
      <c r="AK13" s="64"/>
      <c r="AL13" s="64"/>
      <c r="AM13" s="64"/>
      <c r="AN13" s="64"/>
      <c r="AO13" s="64"/>
      <c r="AP13" s="64"/>
      <c r="AQ13" s="64"/>
      <c r="AR13" s="64"/>
      <c r="AS13" s="64"/>
      <c r="AT13" s="64"/>
      <c r="AU13" s="64"/>
      <c r="AV13" s="64"/>
      <c r="AW13" s="64"/>
      <c r="AX13" s="64"/>
      <c r="AY13" s="64"/>
    </row>
    <row r="14" spans="1:51">
      <c r="A14" s="56"/>
      <c r="B14" s="56"/>
      <c r="C14" s="56"/>
      <c r="D14" s="56"/>
      <c r="E14" s="56"/>
      <c r="F14" s="56"/>
      <c r="G14" s="56"/>
      <c r="H14" s="56"/>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64"/>
      <c r="AK14" s="64"/>
      <c r="AL14" s="64"/>
      <c r="AM14" s="64"/>
      <c r="AN14" s="64"/>
      <c r="AO14" s="64"/>
      <c r="AP14" s="64"/>
      <c r="AQ14" s="64"/>
      <c r="AR14" s="64"/>
      <c r="AS14" s="64"/>
      <c r="AT14" s="64"/>
      <c r="AU14" s="64"/>
      <c r="AV14" s="64"/>
      <c r="AW14" s="64"/>
      <c r="AX14" s="64"/>
      <c r="AY14" s="64"/>
    </row>
    <row r="15" spans="1:51">
      <c r="A15" s="56"/>
      <c r="B15" s="56"/>
      <c r="C15" s="56"/>
      <c r="D15" s="56"/>
      <c r="E15" s="56"/>
      <c r="F15" s="56"/>
      <c r="G15" s="56"/>
      <c r="H15" s="56"/>
      <c r="I15" s="56"/>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64"/>
      <c r="AK15" s="64"/>
      <c r="AL15" s="64"/>
      <c r="AM15" s="64"/>
      <c r="AN15" s="64"/>
      <c r="AO15" s="64"/>
      <c r="AP15" s="64"/>
      <c r="AQ15" s="64"/>
      <c r="AR15" s="64"/>
      <c r="AS15" s="64"/>
      <c r="AT15" s="64"/>
      <c r="AU15" s="64"/>
      <c r="AV15" s="64"/>
      <c r="AW15" s="64"/>
      <c r="AX15" s="64"/>
      <c r="AY15" s="64"/>
    </row>
    <row r="16" spans="1:51">
      <c r="A16" s="56"/>
      <c r="B16" s="56"/>
      <c r="C16" s="56"/>
      <c r="D16" s="56"/>
      <c r="E16" s="56"/>
      <c r="F16" s="56"/>
      <c r="G16" s="56"/>
      <c r="H16" s="56"/>
      <c r="I16" s="56"/>
      <c r="J16" s="56"/>
      <c r="K16" s="56"/>
      <c r="L16" s="56"/>
      <c r="M16" s="56"/>
      <c r="N16" s="56"/>
      <c r="O16" s="56"/>
      <c r="P16" s="56"/>
      <c r="Q16" s="56"/>
      <c r="R16" s="56"/>
      <c r="S16" s="56"/>
      <c r="T16" s="56"/>
      <c r="U16" s="56"/>
      <c r="V16" s="56"/>
      <c r="W16" s="56"/>
      <c r="X16" s="56"/>
      <c r="Y16" s="56"/>
      <c r="Z16" s="56"/>
      <c r="AA16" s="56"/>
      <c r="AB16" s="56"/>
      <c r="AC16" s="56"/>
      <c r="AD16" s="56"/>
      <c r="AE16" s="56"/>
      <c r="AF16" s="56"/>
      <c r="AG16" s="56"/>
      <c r="AH16" s="56"/>
      <c r="AI16" s="56"/>
      <c r="AJ16" s="64"/>
      <c r="AK16" s="64"/>
      <c r="AL16" s="64"/>
      <c r="AM16" s="64"/>
      <c r="AN16" s="64"/>
      <c r="AO16" s="64"/>
      <c r="AP16" s="64"/>
      <c r="AQ16" s="64"/>
      <c r="AR16" s="64"/>
      <c r="AS16" s="64"/>
      <c r="AT16" s="64"/>
      <c r="AU16" s="64"/>
      <c r="AV16" s="64"/>
      <c r="AW16" s="64"/>
      <c r="AX16" s="64"/>
      <c r="AY16" s="64"/>
    </row>
    <row r="17" spans="1:51">
      <c r="A17" s="56"/>
      <c r="B17" s="56"/>
      <c r="C17" s="56"/>
      <c r="D17" s="56"/>
      <c r="E17" s="56"/>
      <c r="F17" s="56"/>
      <c r="G17" s="56"/>
      <c r="H17" s="56"/>
      <c r="I17" s="56"/>
      <c r="J17" s="56"/>
      <c r="K17" s="56"/>
      <c r="L17" s="56"/>
      <c r="M17" s="56"/>
      <c r="N17" s="56"/>
      <c r="O17" s="56"/>
      <c r="P17" s="56"/>
      <c r="Q17" s="56"/>
      <c r="R17" s="56"/>
      <c r="S17" s="56"/>
      <c r="T17" s="56"/>
      <c r="U17" s="56"/>
      <c r="V17" s="56"/>
      <c r="W17" s="56"/>
      <c r="X17" s="56"/>
      <c r="Y17" s="56"/>
      <c r="Z17" s="56"/>
      <c r="AA17" s="56"/>
      <c r="AB17" s="56"/>
      <c r="AC17" s="56"/>
      <c r="AD17" s="56"/>
      <c r="AE17" s="56"/>
      <c r="AF17" s="56"/>
      <c r="AG17" s="56"/>
      <c r="AH17" s="56"/>
      <c r="AI17" s="56"/>
      <c r="AJ17" s="64"/>
      <c r="AK17" s="64"/>
      <c r="AL17" s="64"/>
      <c r="AM17" s="64"/>
      <c r="AN17" s="64"/>
      <c r="AO17" s="64"/>
      <c r="AP17" s="64"/>
      <c r="AQ17" s="64"/>
      <c r="AR17" s="64"/>
      <c r="AS17" s="64"/>
      <c r="AT17" s="64"/>
      <c r="AU17" s="64"/>
      <c r="AV17" s="64"/>
      <c r="AW17" s="64"/>
      <c r="AX17" s="64"/>
      <c r="AY17" s="64"/>
    </row>
    <row r="18" spans="1:51">
      <c r="A18" s="56"/>
      <c r="B18" s="56"/>
      <c r="C18" s="56"/>
      <c r="D18" s="56"/>
      <c r="E18" s="56"/>
      <c r="F18" s="56"/>
      <c r="G18" s="56"/>
      <c r="H18" s="56"/>
      <c r="I18" s="56"/>
      <c r="J18" s="56"/>
      <c r="K18" s="56"/>
      <c r="L18" s="56"/>
      <c r="M18" s="56"/>
      <c r="N18" s="56"/>
      <c r="O18" s="56"/>
      <c r="P18" s="56"/>
      <c r="Q18" s="56"/>
      <c r="R18" s="56"/>
      <c r="S18" s="56"/>
      <c r="T18" s="56"/>
      <c r="U18" s="56"/>
      <c r="V18" s="56"/>
      <c r="W18" s="56"/>
      <c r="X18" s="56"/>
      <c r="Y18" s="56"/>
      <c r="Z18" s="56"/>
      <c r="AA18" s="56"/>
      <c r="AB18" s="56"/>
      <c r="AC18" s="56"/>
      <c r="AD18" s="56"/>
      <c r="AE18" s="56"/>
      <c r="AF18" s="56"/>
      <c r="AG18" s="56"/>
      <c r="AH18" s="56"/>
      <c r="AI18" s="56"/>
      <c r="AJ18" s="64"/>
      <c r="AK18" s="64"/>
      <c r="AL18" s="64"/>
      <c r="AM18" s="64"/>
      <c r="AN18" s="64"/>
      <c r="AO18" s="64"/>
      <c r="AP18" s="64"/>
      <c r="AQ18" s="64"/>
      <c r="AR18" s="64"/>
      <c r="AS18" s="64"/>
      <c r="AT18" s="64"/>
      <c r="AU18" s="64"/>
      <c r="AV18" s="64"/>
      <c r="AW18" s="64"/>
      <c r="AX18" s="64"/>
      <c r="AY18" s="64"/>
    </row>
    <row r="19" spans="1:51">
      <c r="A19" s="56"/>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c r="AB19" s="56"/>
      <c r="AC19" s="56"/>
      <c r="AD19" s="56"/>
      <c r="AE19" s="56"/>
      <c r="AF19" s="56"/>
      <c r="AG19" s="56"/>
      <c r="AH19" s="56"/>
      <c r="AI19" s="56"/>
      <c r="AJ19" s="64"/>
      <c r="AK19" s="64"/>
      <c r="AL19" s="64"/>
      <c r="AM19" s="64"/>
      <c r="AN19" s="64"/>
      <c r="AO19" s="64"/>
      <c r="AP19" s="64"/>
      <c r="AQ19" s="64"/>
      <c r="AR19" s="64"/>
      <c r="AS19" s="64"/>
      <c r="AT19" s="64"/>
      <c r="AU19" s="64"/>
      <c r="AV19" s="64"/>
      <c r="AW19" s="64"/>
      <c r="AX19" s="64"/>
      <c r="AY19" s="64"/>
    </row>
    <row r="20" spans="1:51">
      <c r="A20" s="56"/>
      <c r="B20" s="56"/>
      <c r="C20" s="56"/>
      <c r="D20" s="56"/>
      <c r="E20" s="56"/>
      <c r="F20" s="56"/>
      <c r="G20" s="56"/>
      <c r="H20" s="56"/>
      <c r="I20" s="56"/>
      <c r="J20" s="56"/>
      <c r="K20" s="56"/>
      <c r="L20" s="56"/>
      <c r="M20" s="56"/>
      <c r="N20" s="56"/>
      <c r="O20" s="56"/>
      <c r="P20" s="56"/>
      <c r="Q20" s="56"/>
      <c r="R20" s="56"/>
      <c r="S20" s="56"/>
      <c r="T20" s="56"/>
      <c r="U20" s="56"/>
      <c r="V20" s="56"/>
      <c r="W20" s="56"/>
      <c r="X20" s="56"/>
      <c r="Y20" s="56"/>
      <c r="Z20" s="56"/>
      <c r="AA20" s="56"/>
      <c r="AB20" s="56"/>
      <c r="AC20" s="56"/>
      <c r="AD20" s="56"/>
      <c r="AE20" s="56"/>
      <c r="AF20" s="56"/>
      <c r="AG20" s="56"/>
      <c r="AH20" s="56"/>
      <c r="AI20" s="56"/>
      <c r="AJ20" s="64"/>
      <c r="AK20" s="64"/>
      <c r="AL20" s="64"/>
      <c r="AM20" s="64"/>
      <c r="AN20" s="64"/>
      <c r="AO20" s="64"/>
      <c r="AP20" s="64"/>
      <c r="AQ20" s="64"/>
      <c r="AR20" s="64"/>
      <c r="AS20" s="64"/>
      <c r="AT20" s="64"/>
      <c r="AU20" s="64"/>
      <c r="AV20" s="64"/>
      <c r="AW20" s="64"/>
      <c r="AX20" s="64"/>
      <c r="AY20" s="64"/>
    </row>
    <row r="21" spans="1:51">
      <c r="A21" s="56"/>
      <c r="B21" s="56"/>
      <c r="C21" s="56"/>
      <c r="D21" s="56"/>
      <c r="E21" s="56"/>
      <c r="F21" s="56"/>
      <c r="G21" s="56"/>
      <c r="H21" s="56"/>
      <c r="I21" s="56"/>
      <c r="J21" s="56"/>
      <c r="K21" s="56"/>
      <c r="L21" s="56"/>
      <c r="M21" s="56"/>
      <c r="N21" s="56"/>
      <c r="O21" s="56"/>
      <c r="P21" s="56"/>
      <c r="Q21" s="56"/>
      <c r="R21" s="56"/>
      <c r="S21" s="56"/>
      <c r="T21" s="56"/>
      <c r="U21" s="56"/>
      <c r="V21" s="56"/>
      <c r="W21" s="56"/>
      <c r="X21" s="56"/>
      <c r="Y21" s="56"/>
      <c r="Z21" s="56"/>
      <c r="AA21" s="56"/>
      <c r="AB21" s="56"/>
      <c r="AC21" s="56"/>
      <c r="AD21" s="56"/>
      <c r="AE21" s="56"/>
      <c r="AF21" s="56"/>
      <c r="AG21" s="56"/>
      <c r="AH21" s="56"/>
      <c r="AI21" s="56"/>
      <c r="AJ21" s="64"/>
      <c r="AK21" s="64"/>
      <c r="AL21" s="64"/>
      <c r="AM21" s="64"/>
      <c r="AN21" s="64"/>
      <c r="AO21" s="64"/>
      <c r="AP21" s="64"/>
      <c r="AQ21" s="64"/>
      <c r="AR21" s="64"/>
      <c r="AS21" s="64"/>
      <c r="AT21" s="64"/>
      <c r="AU21" s="64"/>
      <c r="AV21" s="64"/>
      <c r="AW21" s="64"/>
      <c r="AX21" s="64"/>
      <c r="AY21" s="64"/>
    </row>
    <row r="22" spans="1:51">
      <c r="A22" s="56"/>
      <c r="B22" s="56"/>
      <c r="C22" s="56"/>
      <c r="D22" s="56"/>
      <c r="E22" s="56"/>
      <c r="F22" s="56"/>
      <c r="G22" s="56"/>
      <c r="H22" s="56"/>
      <c r="I22" s="56"/>
      <c r="J22" s="56"/>
      <c r="K22" s="56"/>
      <c r="L22" s="56"/>
      <c r="M22" s="56"/>
      <c r="N22" s="56"/>
      <c r="O22" s="56"/>
      <c r="P22" s="56"/>
      <c r="Q22" s="56"/>
      <c r="R22" s="56"/>
      <c r="S22" s="56"/>
      <c r="T22" s="56"/>
      <c r="U22" s="56"/>
      <c r="V22" s="56"/>
      <c r="W22" s="56"/>
      <c r="X22" s="56"/>
      <c r="Y22" s="56"/>
      <c r="Z22" s="56"/>
      <c r="AA22" s="56"/>
      <c r="AB22" s="56"/>
      <c r="AC22" s="56"/>
      <c r="AD22" s="56"/>
      <c r="AE22" s="56"/>
      <c r="AF22" s="56"/>
      <c r="AG22" s="56"/>
      <c r="AH22" s="56"/>
      <c r="AI22" s="56"/>
      <c r="AJ22" s="64"/>
      <c r="AK22" s="64"/>
      <c r="AL22" s="64"/>
      <c r="AM22" s="64"/>
      <c r="AN22" s="64"/>
      <c r="AO22" s="64"/>
      <c r="AP22" s="64"/>
      <c r="AQ22" s="64"/>
      <c r="AR22" s="64"/>
      <c r="AS22" s="64"/>
      <c r="AT22" s="64"/>
      <c r="AU22" s="64"/>
      <c r="AV22" s="64"/>
      <c r="AW22" s="64"/>
      <c r="AX22" s="64"/>
      <c r="AY22" s="64"/>
    </row>
    <row r="23" spans="1:51">
      <c r="A23" s="56"/>
      <c r="B23" s="56"/>
      <c r="C23" s="56"/>
      <c r="D23" s="56"/>
      <c r="E23" s="56"/>
      <c r="F23" s="56"/>
      <c r="G23" s="56"/>
      <c r="H23" s="56"/>
      <c r="I23" s="56"/>
      <c r="J23" s="56"/>
      <c r="K23" s="56"/>
      <c r="L23" s="56"/>
      <c r="M23" s="56"/>
      <c r="N23" s="56"/>
      <c r="O23" s="56"/>
      <c r="P23" s="56"/>
      <c r="Q23" s="56"/>
      <c r="R23" s="56"/>
      <c r="S23" s="56"/>
      <c r="T23" s="56"/>
      <c r="U23" s="56"/>
      <c r="V23" s="56"/>
      <c r="W23" s="56"/>
      <c r="X23" s="56"/>
      <c r="Y23" s="56"/>
      <c r="Z23" s="56"/>
      <c r="AA23" s="56"/>
      <c r="AB23" s="56"/>
      <c r="AC23" s="56"/>
      <c r="AD23" s="56"/>
      <c r="AE23" s="56"/>
      <c r="AF23" s="56"/>
      <c r="AG23" s="56"/>
      <c r="AH23" s="56"/>
      <c r="AI23" s="56"/>
      <c r="AJ23" s="64"/>
      <c r="AK23" s="64"/>
      <c r="AL23" s="64"/>
      <c r="AM23" s="64"/>
      <c r="AN23" s="64"/>
      <c r="AO23" s="64"/>
      <c r="AP23" s="64"/>
      <c r="AQ23" s="64"/>
      <c r="AR23" s="64"/>
      <c r="AS23" s="64"/>
      <c r="AT23" s="64"/>
      <c r="AU23" s="64"/>
      <c r="AV23" s="64"/>
      <c r="AW23" s="64"/>
      <c r="AX23" s="64"/>
      <c r="AY23" s="64"/>
    </row>
    <row r="24" spans="1:51">
      <c r="A24" s="56"/>
      <c r="B24" s="56"/>
      <c r="C24" s="56"/>
      <c r="D24" s="56"/>
      <c r="E24" s="56"/>
      <c r="F24" s="56"/>
      <c r="G24" s="56"/>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64"/>
      <c r="AK24" s="64"/>
      <c r="AL24" s="64"/>
      <c r="AM24" s="64"/>
      <c r="AN24" s="64"/>
      <c r="AO24" s="64"/>
      <c r="AP24" s="64"/>
      <c r="AQ24" s="64"/>
      <c r="AR24" s="64"/>
      <c r="AS24" s="64"/>
      <c r="AT24" s="64"/>
      <c r="AU24" s="64"/>
      <c r="AV24" s="64"/>
      <c r="AW24" s="64"/>
      <c r="AX24" s="64"/>
      <c r="AY24" s="64"/>
    </row>
    <row r="25" spans="1:51">
      <c r="A25" s="56"/>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64"/>
      <c r="AK25" s="64"/>
      <c r="AL25" s="64"/>
      <c r="AM25" s="64"/>
      <c r="AN25" s="64"/>
      <c r="AO25" s="64"/>
      <c r="AP25" s="64"/>
      <c r="AQ25" s="64"/>
      <c r="AR25" s="64"/>
      <c r="AS25" s="64"/>
      <c r="AT25" s="64"/>
      <c r="AU25" s="64"/>
      <c r="AV25" s="64"/>
      <c r="AW25" s="64"/>
      <c r="AX25" s="64"/>
      <c r="AY25" s="64"/>
    </row>
    <row r="26" spans="1:51">
      <c r="A26" s="56"/>
      <c r="B26" s="56"/>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64"/>
      <c r="AK26" s="64"/>
      <c r="AL26" s="64"/>
      <c r="AM26" s="64"/>
      <c r="AN26" s="64"/>
      <c r="AO26" s="64"/>
      <c r="AP26" s="64"/>
      <c r="AQ26" s="64"/>
      <c r="AR26" s="64"/>
      <c r="AS26" s="64"/>
      <c r="AT26" s="64"/>
      <c r="AU26" s="64"/>
      <c r="AV26" s="64"/>
      <c r="AW26" s="64"/>
      <c r="AX26" s="64"/>
      <c r="AY26" s="64"/>
    </row>
    <row r="27" spans="1:51">
      <c r="A27" s="56"/>
      <c r="B27" s="56"/>
      <c r="C27" s="56"/>
      <c r="D27" s="56"/>
      <c r="E27" s="56"/>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64"/>
      <c r="AK27" s="64"/>
      <c r="AL27" s="64"/>
      <c r="AM27" s="64"/>
      <c r="AN27" s="64"/>
      <c r="AO27" s="64"/>
      <c r="AP27" s="64"/>
      <c r="AQ27" s="64"/>
      <c r="AR27" s="64"/>
      <c r="AS27" s="64"/>
      <c r="AT27" s="64"/>
      <c r="AU27" s="64"/>
      <c r="AV27" s="64"/>
      <c r="AW27" s="64"/>
      <c r="AX27" s="64"/>
      <c r="AY27" s="64"/>
    </row>
    <row r="28" spans="1:51">
      <c r="A28" s="56"/>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64"/>
      <c r="AK28" s="64"/>
      <c r="AL28" s="64"/>
      <c r="AM28" s="64"/>
      <c r="AN28" s="64"/>
      <c r="AO28" s="64"/>
      <c r="AP28" s="64"/>
      <c r="AQ28" s="64"/>
      <c r="AR28" s="64"/>
      <c r="AS28" s="64"/>
      <c r="AT28" s="64"/>
      <c r="AU28" s="64"/>
      <c r="AV28" s="64"/>
      <c r="AW28" s="64"/>
      <c r="AX28" s="64"/>
      <c r="AY28" s="64"/>
    </row>
    <row r="29" spans="1:51">
      <c r="A29" s="56"/>
      <c r="B29" s="56"/>
      <c r="C29" s="56"/>
      <c r="D29" s="56"/>
      <c r="E29" s="56"/>
      <c r="F29" s="56"/>
      <c r="G29" s="56"/>
      <c r="H29" s="56"/>
      <c r="I29" s="56"/>
      <c r="J29" s="56"/>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64"/>
      <c r="AK29" s="64"/>
      <c r="AL29" s="64"/>
      <c r="AM29" s="64"/>
      <c r="AN29" s="64"/>
      <c r="AO29" s="64"/>
      <c r="AP29" s="64"/>
      <c r="AQ29" s="64"/>
      <c r="AR29" s="64"/>
      <c r="AS29" s="64"/>
      <c r="AT29" s="64"/>
      <c r="AU29" s="64"/>
      <c r="AV29" s="64"/>
      <c r="AW29" s="64"/>
      <c r="AX29" s="64"/>
      <c r="AY29" s="64"/>
    </row>
    <row r="30" spans="1:51">
      <c r="A30" s="56"/>
      <c r="B30" s="56"/>
      <c r="C30" s="56"/>
      <c r="D30" s="56"/>
      <c r="E30" s="56"/>
      <c r="F30" s="56"/>
      <c r="G30" s="56"/>
      <c r="H30" s="56"/>
      <c r="I30" s="56"/>
      <c r="J30" s="56"/>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64"/>
      <c r="AK30" s="64"/>
      <c r="AL30" s="64"/>
      <c r="AM30" s="64"/>
      <c r="AN30" s="64"/>
      <c r="AO30" s="64"/>
      <c r="AP30" s="64"/>
      <c r="AQ30" s="64"/>
      <c r="AR30" s="64"/>
      <c r="AS30" s="64"/>
      <c r="AT30" s="64"/>
      <c r="AU30" s="64"/>
      <c r="AV30" s="64"/>
      <c r="AW30" s="64"/>
      <c r="AX30" s="64"/>
      <c r="AY30" s="64"/>
    </row>
    <row r="31" spans="1:51">
      <c r="A31" s="56"/>
      <c r="B31" s="56"/>
      <c r="C31" s="56"/>
      <c r="D31" s="56"/>
      <c r="E31" s="56"/>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64"/>
      <c r="AK31" s="64"/>
      <c r="AL31" s="64"/>
      <c r="AM31" s="64"/>
      <c r="AN31" s="64"/>
      <c r="AO31" s="64"/>
      <c r="AP31" s="64"/>
      <c r="AQ31" s="64"/>
      <c r="AR31" s="64"/>
      <c r="AS31" s="64"/>
      <c r="AT31" s="64"/>
      <c r="AU31" s="64"/>
      <c r="AV31" s="64"/>
      <c r="AW31" s="64"/>
      <c r="AX31" s="64"/>
      <c r="AY31" s="64"/>
    </row>
    <row r="32" spans="1:51">
      <c r="A32" s="56"/>
      <c r="B32" s="56"/>
      <c r="C32" s="56"/>
      <c r="D32" s="56"/>
      <c r="E32" s="56"/>
      <c r="F32" s="56"/>
      <c r="G32" s="56"/>
      <c r="H32" s="56"/>
      <c r="I32" s="56"/>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64"/>
      <c r="AK32" s="64"/>
      <c r="AL32" s="64"/>
      <c r="AM32" s="64"/>
      <c r="AN32" s="64"/>
      <c r="AO32" s="64"/>
      <c r="AP32" s="64"/>
      <c r="AQ32" s="64"/>
      <c r="AR32" s="64"/>
      <c r="AS32" s="64"/>
      <c r="AT32" s="64"/>
      <c r="AU32" s="64"/>
      <c r="AV32" s="64"/>
      <c r="AW32" s="64"/>
      <c r="AX32" s="64"/>
      <c r="AY32" s="64"/>
    </row>
    <row r="33" spans="1:51">
      <c r="A33" s="56"/>
      <c r="B33" s="56"/>
      <c r="C33" s="56"/>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64"/>
      <c r="AK33" s="64"/>
      <c r="AL33" s="64"/>
      <c r="AM33" s="64"/>
      <c r="AN33" s="64"/>
      <c r="AO33" s="64"/>
      <c r="AP33" s="64"/>
      <c r="AQ33" s="64"/>
      <c r="AR33" s="64"/>
      <c r="AS33" s="64"/>
      <c r="AT33" s="64"/>
      <c r="AU33" s="64"/>
      <c r="AV33" s="64"/>
      <c r="AW33" s="64"/>
      <c r="AX33" s="64"/>
      <c r="AY33" s="64"/>
    </row>
    <row r="34" spans="1:51">
      <c r="A34" s="56"/>
      <c r="B34" s="56"/>
      <c r="C34" s="56"/>
      <c r="D34" s="56"/>
      <c r="E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64"/>
      <c r="AK34" s="64"/>
      <c r="AL34" s="64"/>
      <c r="AM34" s="64"/>
      <c r="AN34" s="64"/>
      <c r="AO34" s="64"/>
      <c r="AP34" s="64"/>
      <c r="AQ34" s="64"/>
      <c r="AR34" s="64"/>
      <c r="AS34" s="64"/>
      <c r="AT34" s="64"/>
      <c r="AU34" s="64"/>
      <c r="AV34" s="64"/>
      <c r="AW34" s="64"/>
      <c r="AX34" s="64"/>
      <c r="AY34" s="64"/>
    </row>
    <row r="35" spans="1:51">
      <c r="A35" s="56"/>
      <c r="B35" s="56"/>
      <c r="C35" s="56"/>
      <c r="D35" s="56"/>
      <c r="E35" s="56"/>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64"/>
      <c r="AK35" s="64"/>
      <c r="AL35" s="64"/>
      <c r="AM35" s="64"/>
      <c r="AN35" s="64"/>
      <c r="AO35" s="64"/>
      <c r="AP35" s="64"/>
      <c r="AQ35" s="64"/>
      <c r="AR35" s="64"/>
      <c r="AS35" s="64"/>
      <c r="AT35" s="64"/>
      <c r="AU35" s="64"/>
      <c r="AV35" s="64"/>
      <c r="AW35" s="64"/>
      <c r="AX35" s="64"/>
      <c r="AY35" s="64"/>
    </row>
    <row r="36" spans="1:51">
      <c r="A36" s="56"/>
      <c r="B36" s="56"/>
      <c r="C36" s="56"/>
      <c r="D36" s="56"/>
      <c r="E36" s="56"/>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64"/>
      <c r="AK36" s="64"/>
      <c r="AL36" s="64"/>
      <c r="AM36" s="64"/>
      <c r="AN36" s="64"/>
      <c r="AO36" s="64"/>
      <c r="AP36" s="64"/>
      <c r="AQ36" s="64"/>
      <c r="AR36" s="64"/>
      <c r="AS36" s="64"/>
      <c r="AT36" s="64"/>
      <c r="AU36" s="64"/>
      <c r="AV36" s="64"/>
      <c r="AW36" s="64"/>
      <c r="AX36" s="64"/>
      <c r="AY36" s="64"/>
    </row>
    <row r="37" spans="1:51">
      <c r="A37" s="56"/>
      <c r="B37" s="56"/>
      <c r="C37" s="58" t="s">
        <v>142</v>
      </c>
      <c r="D37" s="56"/>
      <c r="E37" s="56"/>
      <c r="F37" s="56"/>
      <c r="G37" s="56"/>
      <c r="H37" s="56"/>
      <c r="I37" s="56"/>
      <c r="J37" s="56"/>
      <c r="K37" s="56"/>
      <c r="L37" s="56"/>
      <c r="M37" s="56"/>
      <c r="N37" s="56"/>
      <c r="O37" s="56"/>
      <c r="P37" s="56"/>
      <c r="Q37" s="56"/>
      <c r="R37" s="56"/>
      <c r="S37" s="56"/>
      <c r="T37" s="56"/>
      <c r="U37" s="56"/>
      <c r="V37" s="56"/>
      <c r="W37" s="56"/>
      <c r="X37" s="56"/>
      <c r="Y37" s="58" t="s">
        <v>147</v>
      </c>
      <c r="Z37" s="56"/>
      <c r="AA37" s="56"/>
      <c r="AB37" s="56"/>
      <c r="AC37" s="56"/>
      <c r="AD37" s="56"/>
      <c r="AE37" s="56"/>
      <c r="AF37" s="56"/>
      <c r="AG37" s="56"/>
      <c r="AH37" s="56"/>
      <c r="AI37" s="56"/>
      <c r="AJ37" s="64"/>
      <c r="AK37" s="64"/>
      <c r="AL37" s="64"/>
      <c r="AM37" s="64"/>
      <c r="AN37" s="64"/>
      <c r="AO37" s="64"/>
      <c r="AP37" s="64"/>
      <c r="AQ37" s="64"/>
      <c r="AR37" s="64"/>
      <c r="AS37" s="64"/>
      <c r="AT37" s="64"/>
      <c r="AU37" s="64"/>
      <c r="AV37" s="64"/>
      <c r="AW37" s="64"/>
      <c r="AX37" s="64"/>
      <c r="AY37" s="64"/>
    </row>
    <row r="38" spans="1:51">
      <c r="A38" s="56"/>
      <c r="B38" s="56"/>
      <c r="C38" s="56"/>
      <c r="D38" s="56"/>
      <c r="E38" s="56"/>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64"/>
      <c r="AK38" s="64"/>
      <c r="AL38" s="64"/>
      <c r="AM38" s="64"/>
      <c r="AN38" s="64"/>
      <c r="AO38" s="64"/>
      <c r="AP38" s="64"/>
      <c r="AQ38" s="64"/>
      <c r="AR38" s="64"/>
      <c r="AS38" s="64"/>
      <c r="AT38" s="64"/>
      <c r="AU38" s="64"/>
      <c r="AV38" s="64"/>
      <c r="AW38" s="64"/>
      <c r="AX38" s="64"/>
      <c r="AY38" s="64"/>
    </row>
    <row r="39" spans="1:51">
      <c r="A39" s="56"/>
      <c r="B39" s="56"/>
      <c r="C39" s="58"/>
      <c r="D39" s="56"/>
      <c r="E39" s="56"/>
      <c r="F39" s="56"/>
      <c r="G39" s="56"/>
      <c r="H39" s="56"/>
      <c r="I39" s="56"/>
      <c r="J39" s="56"/>
      <c r="K39" s="56"/>
      <c r="L39" s="56"/>
      <c r="M39" s="56"/>
      <c r="N39" s="56"/>
      <c r="O39" s="56"/>
      <c r="P39" s="56"/>
      <c r="Q39" s="56"/>
      <c r="R39" s="56"/>
      <c r="S39" s="58"/>
      <c r="T39" s="56"/>
      <c r="U39" s="56"/>
      <c r="V39" s="56"/>
      <c r="W39" s="56"/>
      <c r="X39" s="56"/>
      <c r="Y39" s="56"/>
      <c r="Z39" s="56"/>
      <c r="AA39" s="56"/>
      <c r="AB39" s="56"/>
      <c r="AC39" s="56"/>
      <c r="AD39" s="56"/>
      <c r="AE39" s="56"/>
      <c r="AF39" s="56"/>
      <c r="AG39" s="56"/>
      <c r="AH39" s="56"/>
      <c r="AI39" s="56"/>
      <c r="AJ39" s="64"/>
      <c r="AK39" s="64"/>
      <c r="AL39" s="64"/>
      <c r="AM39" s="64"/>
      <c r="AN39" s="64"/>
      <c r="AO39" s="64"/>
      <c r="AP39" s="64"/>
      <c r="AQ39" s="64"/>
      <c r="AR39" s="64"/>
      <c r="AS39" s="64"/>
      <c r="AT39" s="64"/>
      <c r="AU39" s="64"/>
      <c r="AV39" s="64"/>
      <c r="AW39" s="64"/>
      <c r="AX39" s="64"/>
      <c r="AY39" s="64"/>
    </row>
    <row r="40" spans="1:51">
      <c r="A40" s="56"/>
      <c r="B40" s="56"/>
      <c r="C40" s="56"/>
      <c r="D40" s="56"/>
      <c r="E40" s="56"/>
      <c r="F40" s="56"/>
      <c r="G40" s="56"/>
      <c r="H40" s="56"/>
      <c r="I40" s="56"/>
      <c r="J40" s="56"/>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64"/>
      <c r="AK40" s="64"/>
      <c r="AL40" s="64"/>
      <c r="AM40" s="64"/>
      <c r="AN40" s="64"/>
      <c r="AO40" s="64"/>
      <c r="AP40" s="64"/>
      <c r="AQ40" s="64"/>
      <c r="AR40" s="64"/>
      <c r="AS40" s="64"/>
      <c r="AT40" s="64"/>
      <c r="AU40" s="64"/>
      <c r="AV40" s="64"/>
      <c r="AW40" s="64"/>
      <c r="AX40" s="64"/>
      <c r="AY40" s="64"/>
    </row>
    <row r="41" spans="1:51">
      <c r="A41" s="56"/>
      <c r="B41" s="5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64"/>
      <c r="AK41" s="64"/>
      <c r="AL41" s="64"/>
      <c r="AM41" s="64"/>
      <c r="AN41" s="64"/>
      <c r="AO41" s="64"/>
      <c r="AP41" s="64"/>
      <c r="AQ41" s="64"/>
      <c r="AR41" s="64"/>
      <c r="AS41" s="64"/>
      <c r="AT41" s="64"/>
      <c r="AU41" s="64"/>
      <c r="AV41" s="64"/>
      <c r="AW41" s="64"/>
      <c r="AX41" s="64"/>
      <c r="AY41" s="64"/>
    </row>
    <row r="42" spans="1:51">
      <c r="A42" s="56"/>
      <c r="B42" s="56"/>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64"/>
      <c r="AK42" s="64"/>
      <c r="AL42" s="64"/>
      <c r="AM42" s="64"/>
      <c r="AN42" s="64"/>
      <c r="AO42" s="64"/>
      <c r="AP42" s="64"/>
      <c r="AQ42" s="64"/>
      <c r="AR42" s="64"/>
      <c r="AS42" s="64"/>
      <c r="AT42" s="64"/>
      <c r="AU42" s="64"/>
      <c r="AV42" s="64"/>
      <c r="AW42" s="64"/>
      <c r="AX42" s="64"/>
      <c r="AY42" s="64"/>
    </row>
    <row r="43" spans="1:51">
      <c r="A43" s="56"/>
      <c r="B43" s="56"/>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64"/>
      <c r="AK43" s="64"/>
      <c r="AL43" s="64"/>
      <c r="AM43" s="64"/>
      <c r="AN43" s="64"/>
      <c r="AO43" s="64"/>
      <c r="AP43" s="64"/>
      <c r="AQ43" s="64"/>
      <c r="AR43" s="64"/>
      <c r="AS43" s="64"/>
      <c r="AT43" s="64"/>
      <c r="AU43" s="64"/>
      <c r="AV43" s="64"/>
      <c r="AW43" s="64"/>
      <c r="AX43" s="64"/>
      <c r="AY43" s="64"/>
    </row>
    <row r="44" spans="1:51">
      <c r="A44" s="56"/>
      <c r="B44" s="56"/>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64"/>
      <c r="AK44" s="64"/>
      <c r="AL44" s="64"/>
      <c r="AM44" s="64"/>
      <c r="AN44" s="64"/>
      <c r="AO44" s="64"/>
      <c r="AP44" s="64"/>
      <c r="AQ44" s="64"/>
      <c r="AR44" s="64"/>
      <c r="AS44" s="64"/>
      <c r="AT44" s="64"/>
      <c r="AU44" s="64"/>
      <c r="AV44" s="64"/>
      <c r="AW44" s="64"/>
      <c r="AX44" s="64"/>
      <c r="AY44" s="64"/>
    </row>
    <row r="45" spans="1:51">
      <c r="A45" s="56"/>
      <c r="B45" s="56"/>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64"/>
      <c r="AK45" s="64"/>
      <c r="AL45" s="64"/>
      <c r="AM45" s="64"/>
      <c r="AN45" s="64"/>
      <c r="AO45" s="64"/>
      <c r="AP45" s="64"/>
      <c r="AQ45" s="64"/>
      <c r="AR45" s="64"/>
      <c r="AS45" s="64"/>
      <c r="AT45" s="64"/>
      <c r="AU45" s="64"/>
      <c r="AV45" s="64"/>
      <c r="AW45" s="64"/>
      <c r="AX45" s="64"/>
      <c r="AY45" s="64"/>
    </row>
    <row r="46" spans="1:51">
      <c r="A46" s="56"/>
      <c r="B46" s="56"/>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64"/>
      <c r="AK46" s="64"/>
      <c r="AL46" s="64"/>
      <c r="AM46" s="64"/>
      <c r="AN46" s="64"/>
      <c r="AO46" s="64"/>
      <c r="AP46" s="64"/>
      <c r="AQ46" s="64"/>
      <c r="AR46" s="64"/>
      <c r="AS46" s="64"/>
      <c r="AT46" s="64"/>
      <c r="AU46" s="64"/>
      <c r="AV46" s="64"/>
      <c r="AW46" s="64"/>
      <c r="AX46" s="64"/>
      <c r="AY46" s="64"/>
    </row>
    <row r="47" spans="1:51">
      <c r="A47" s="56"/>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64"/>
      <c r="AK47" s="64"/>
      <c r="AL47" s="64"/>
      <c r="AM47" s="64"/>
      <c r="AN47" s="64"/>
      <c r="AO47" s="64"/>
      <c r="AP47" s="64"/>
      <c r="AQ47" s="64"/>
      <c r="AR47" s="64"/>
      <c r="AS47" s="64"/>
      <c r="AT47" s="64"/>
      <c r="AU47" s="64"/>
      <c r="AV47" s="64"/>
      <c r="AW47" s="64"/>
      <c r="AX47" s="64"/>
      <c r="AY47" s="64"/>
    </row>
    <row r="48" spans="1:51">
      <c r="A48" s="56"/>
      <c r="B48" s="5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64"/>
      <c r="AK48" s="64"/>
      <c r="AL48" s="64"/>
      <c r="AM48" s="64"/>
      <c r="AN48" s="64"/>
      <c r="AO48" s="64"/>
      <c r="AP48" s="64"/>
      <c r="AQ48" s="64"/>
      <c r="AR48" s="64"/>
      <c r="AS48" s="64"/>
      <c r="AT48" s="64"/>
      <c r="AU48" s="64"/>
      <c r="AV48" s="64"/>
      <c r="AW48" s="64"/>
      <c r="AX48" s="64"/>
      <c r="AY48" s="64"/>
    </row>
    <row r="49" spans="1:51">
      <c r="A49" s="56"/>
      <c r="B49" s="5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64"/>
      <c r="AK49" s="64"/>
      <c r="AL49" s="64"/>
      <c r="AM49" s="64"/>
      <c r="AN49" s="64"/>
      <c r="AO49" s="64"/>
      <c r="AP49" s="64"/>
      <c r="AQ49" s="64"/>
      <c r="AR49" s="64"/>
      <c r="AS49" s="64"/>
      <c r="AT49" s="64"/>
      <c r="AU49" s="64"/>
      <c r="AV49" s="64"/>
      <c r="AW49" s="64"/>
      <c r="AX49" s="64"/>
      <c r="AY49" s="64"/>
    </row>
    <row r="50" spans="1:51">
      <c r="A50" s="56"/>
      <c r="B50" s="5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64"/>
      <c r="AK50" s="64"/>
      <c r="AL50" s="64"/>
      <c r="AM50" s="64"/>
      <c r="AN50" s="64"/>
      <c r="AO50" s="64"/>
      <c r="AP50" s="64"/>
      <c r="AQ50" s="64"/>
      <c r="AR50" s="64"/>
      <c r="AS50" s="64"/>
      <c r="AT50" s="64"/>
      <c r="AU50" s="64"/>
      <c r="AV50" s="64"/>
      <c r="AW50" s="64"/>
      <c r="AX50" s="64"/>
      <c r="AY50" s="64"/>
    </row>
    <row r="51" spans="1:51">
      <c r="A51" s="56"/>
      <c r="B51" s="5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64"/>
      <c r="AK51" s="64" t="s">
        <v>135</v>
      </c>
      <c r="AL51" s="64"/>
      <c r="AM51" s="64"/>
      <c r="AN51" s="64"/>
      <c r="AO51" s="64"/>
      <c r="AP51" s="64"/>
      <c r="AQ51" s="64"/>
      <c r="AR51" s="64"/>
      <c r="AS51" s="64"/>
      <c r="AT51" s="64"/>
      <c r="AU51" s="64"/>
      <c r="AV51" s="64"/>
      <c r="AW51" s="64"/>
      <c r="AX51" s="64"/>
      <c r="AY51" s="64"/>
    </row>
    <row r="52" spans="1:51">
      <c r="A52" s="56"/>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64"/>
      <c r="AK52" s="64" t="s">
        <v>136</v>
      </c>
      <c r="AL52" s="64"/>
      <c r="AM52" s="64"/>
      <c r="AN52" s="64"/>
      <c r="AO52" s="64"/>
      <c r="AP52" s="64"/>
      <c r="AQ52" s="64"/>
      <c r="AR52" s="64"/>
      <c r="AS52" s="64"/>
      <c r="AT52" s="64"/>
      <c r="AU52" s="64"/>
      <c r="AV52" s="64"/>
      <c r="AW52" s="64"/>
      <c r="AX52" s="64"/>
      <c r="AY52" s="64"/>
    </row>
    <row r="53" spans="1:51">
      <c r="A53" s="56"/>
      <c r="B53" s="5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64"/>
      <c r="AK53" s="64"/>
      <c r="AL53" s="64"/>
      <c r="AM53" s="64"/>
      <c r="AN53" s="64"/>
      <c r="AO53" s="64"/>
      <c r="AP53" s="64"/>
      <c r="AQ53" s="64"/>
      <c r="AR53" s="64"/>
      <c r="AS53" s="64"/>
      <c r="AT53" s="64"/>
      <c r="AU53" s="64"/>
      <c r="AV53" s="64"/>
      <c r="AW53" s="64"/>
      <c r="AX53" s="64"/>
      <c r="AY53" s="64"/>
    </row>
    <row r="54" spans="1:51">
      <c r="A54" s="56"/>
      <c r="B54" s="5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64"/>
      <c r="AK54" s="64"/>
      <c r="AL54" s="64"/>
      <c r="AM54" s="64"/>
      <c r="AN54" s="64"/>
      <c r="AO54" s="64"/>
      <c r="AP54" s="64"/>
      <c r="AQ54" s="64"/>
      <c r="AR54" s="64"/>
      <c r="AS54" s="64"/>
      <c r="AT54" s="64"/>
      <c r="AU54" s="64"/>
      <c r="AV54" s="64"/>
      <c r="AW54" s="64"/>
      <c r="AX54" s="64"/>
      <c r="AY54" s="64"/>
    </row>
    <row r="55" spans="1:51">
      <c r="A55" s="56"/>
      <c r="B55" s="5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64"/>
      <c r="AK55" s="64"/>
      <c r="AL55" s="64"/>
      <c r="AM55" s="64"/>
      <c r="AN55" s="64"/>
      <c r="AO55" s="64"/>
      <c r="AP55" s="64"/>
      <c r="AQ55" s="64"/>
      <c r="AR55" s="64"/>
      <c r="AS55" s="64"/>
      <c r="AT55" s="64"/>
      <c r="AU55" s="64"/>
      <c r="AV55" s="64"/>
      <c r="AW55" s="64"/>
      <c r="AX55" s="64"/>
      <c r="AY55" s="64"/>
    </row>
    <row r="56" spans="1:51">
      <c r="A56" s="56"/>
      <c r="B56" s="5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64"/>
      <c r="AK56" s="64"/>
      <c r="AL56" s="64"/>
      <c r="AM56" s="64"/>
      <c r="AN56" s="64"/>
      <c r="AO56" s="64"/>
      <c r="AP56" s="64"/>
      <c r="AQ56" s="64"/>
      <c r="AR56" s="64"/>
      <c r="AS56" s="64"/>
      <c r="AT56" s="64"/>
      <c r="AU56" s="64"/>
      <c r="AV56" s="64"/>
      <c r="AW56" s="64"/>
      <c r="AX56" s="64"/>
      <c r="AY56" s="64"/>
    </row>
    <row r="57" spans="1:51">
      <c r="A57" s="56"/>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64"/>
      <c r="AK57" s="64"/>
      <c r="AL57" s="64"/>
      <c r="AM57" s="64"/>
      <c r="AN57" s="64"/>
      <c r="AO57" s="64"/>
      <c r="AP57" s="64"/>
      <c r="AQ57" s="64"/>
      <c r="AR57" s="64"/>
      <c r="AS57" s="64"/>
      <c r="AT57" s="64"/>
      <c r="AU57" s="64"/>
      <c r="AV57" s="64"/>
      <c r="AW57" s="64"/>
      <c r="AX57" s="64"/>
      <c r="AY57" s="64"/>
    </row>
    <row r="58" spans="1:51">
      <c r="A58" s="56"/>
      <c r="B58" s="5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64"/>
      <c r="AK58" s="64"/>
      <c r="AL58" s="64"/>
      <c r="AM58" s="64"/>
      <c r="AN58" s="64"/>
      <c r="AO58" s="64"/>
      <c r="AP58" s="64"/>
      <c r="AQ58" s="64"/>
      <c r="AR58" s="64"/>
      <c r="AS58" s="64"/>
      <c r="AT58" s="64"/>
      <c r="AU58" s="64"/>
      <c r="AV58" s="64"/>
      <c r="AW58" s="64"/>
      <c r="AX58" s="64"/>
      <c r="AY58" s="64"/>
    </row>
    <row r="59" spans="1:51">
      <c r="A59" s="56"/>
      <c r="B59" s="56"/>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64"/>
      <c r="AK59" s="64"/>
      <c r="AL59" s="64"/>
      <c r="AM59" s="64"/>
      <c r="AN59" s="64"/>
      <c r="AO59" s="64"/>
      <c r="AP59" s="64"/>
      <c r="AQ59" s="64"/>
      <c r="AR59" s="64"/>
      <c r="AS59" s="64"/>
      <c r="AT59" s="64"/>
      <c r="AU59" s="64"/>
      <c r="AV59" s="64"/>
      <c r="AW59" s="64"/>
      <c r="AX59" s="64"/>
      <c r="AY59" s="64"/>
    </row>
    <row r="60" spans="1:51">
      <c r="A60" s="56"/>
      <c r="B60" s="5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64"/>
      <c r="AK60" s="64"/>
      <c r="AL60" s="64"/>
      <c r="AM60" s="64"/>
      <c r="AN60" s="64"/>
      <c r="AO60" s="64"/>
      <c r="AP60" s="64"/>
      <c r="AQ60" s="64"/>
      <c r="AR60" s="64"/>
      <c r="AS60" s="64"/>
      <c r="AT60" s="64"/>
      <c r="AU60" s="64"/>
      <c r="AV60" s="64"/>
      <c r="AW60" s="64"/>
      <c r="AX60" s="64"/>
      <c r="AY60" s="64"/>
    </row>
    <row r="61" spans="1:51">
      <c r="A61" s="56"/>
      <c r="B61" s="5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64"/>
      <c r="AK61" s="64"/>
      <c r="AL61" s="64"/>
      <c r="AM61" s="64"/>
      <c r="AN61" s="64"/>
      <c r="AO61" s="64"/>
      <c r="AP61" s="64"/>
      <c r="AQ61" s="64"/>
      <c r="AR61" s="64"/>
      <c r="AS61" s="64"/>
      <c r="AT61" s="64"/>
      <c r="AU61" s="64"/>
      <c r="AV61" s="64"/>
      <c r="AW61" s="64"/>
      <c r="AX61" s="64"/>
      <c r="AY61" s="64"/>
    </row>
    <row r="62" spans="1:51">
      <c r="A62" s="56"/>
      <c r="B62" s="5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64"/>
      <c r="AK62" s="64"/>
      <c r="AL62" s="64"/>
      <c r="AM62" s="64"/>
      <c r="AN62" s="64"/>
      <c r="AO62" s="64"/>
      <c r="AP62" s="64"/>
      <c r="AQ62" s="64"/>
      <c r="AR62" s="64"/>
      <c r="AS62" s="64"/>
      <c r="AT62" s="64"/>
      <c r="AU62" s="64"/>
      <c r="AV62" s="64"/>
      <c r="AW62" s="64"/>
      <c r="AX62" s="64"/>
      <c r="AY62" s="64"/>
    </row>
    <row r="63" spans="1:51">
      <c r="A63" s="56"/>
      <c r="B63" s="5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64"/>
      <c r="AK63" s="64"/>
      <c r="AL63" s="64"/>
      <c r="AM63" s="64"/>
      <c r="AN63" s="64"/>
      <c r="AO63" s="64"/>
      <c r="AP63" s="64"/>
      <c r="AQ63" s="64"/>
      <c r="AR63" s="64"/>
      <c r="AS63" s="64"/>
      <c r="AT63" s="64"/>
      <c r="AU63" s="64"/>
      <c r="AV63" s="64"/>
      <c r="AW63" s="64"/>
      <c r="AX63" s="64"/>
      <c r="AY63" s="64"/>
    </row>
    <row r="64" spans="1:51">
      <c r="A64" s="56"/>
      <c r="B64" s="56"/>
      <c r="C64" s="56"/>
      <c r="D64" s="56"/>
      <c r="E64" s="56"/>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64"/>
      <c r="AK64" s="64"/>
      <c r="AL64" s="64"/>
      <c r="AM64" s="64"/>
      <c r="AN64" s="64"/>
      <c r="AO64" s="64"/>
      <c r="AP64" s="64"/>
      <c r="AQ64" s="64"/>
      <c r="AR64" s="64"/>
      <c r="AS64" s="64"/>
      <c r="AT64" s="64"/>
      <c r="AU64" s="64"/>
      <c r="AV64" s="64"/>
      <c r="AW64" s="64"/>
      <c r="AX64" s="64"/>
      <c r="AY64" s="64"/>
    </row>
    <row r="65" spans="1:51">
      <c r="A65" s="56"/>
      <c r="B65" s="5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64"/>
      <c r="AK65" s="64"/>
      <c r="AL65" s="64"/>
      <c r="AM65" s="64"/>
      <c r="AN65" s="64"/>
      <c r="AO65" s="64"/>
      <c r="AP65" s="64"/>
      <c r="AQ65" s="64"/>
      <c r="AR65" s="64"/>
      <c r="AS65" s="64"/>
      <c r="AT65" s="64"/>
      <c r="AU65" s="64"/>
      <c r="AV65" s="64"/>
      <c r="AW65" s="64"/>
      <c r="AX65" s="64"/>
      <c r="AY65" s="64"/>
    </row>
    <row r="66" spans="1:51">
      <c r="A66" s="56"/>
      <c r="B66" s="56"/>
      <c r="C66" s="56"/>
      <c r="D66" s="56"/>
      <c r="E66" s="56"/>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64"/>
      <c r="AK66" s="64"/>
      <c r="AL66" s="64"/>
      <c r="AM66" s="64"/>
      <c r="AN66" s="64"/>
      <c r="AO66" s="64"/>
      <c r="AP66" s="64"/>
      <c r="AQ66" s="64"/>
      <c r="AR66" s="64"/>
      <c r="AS66" s="64"/>
      <c r="AT66" s="64"/>
      <c r="AU66" s="64"/>
      <c r="AV66" s="64"/>
      <c r="AW66" s="64"/>
      <c r="AX66" s="64"/>
      <c r="AY66" s="64"/>
    </row>
    <row r="67" spans="1:51">
      <c r="A67" s="56"/>
      <c r="B67" s="56"/>
      <c r="C67" s="56"/>
      <c r="D67" s="56"/>
      <c r="E67" s="56"/>
      <c r="F67" s="56"/>
      <c r="G67" s="56"/>
      <c r="H67" s="56"/>
      <c r="I67" s="56"/>
      <c r="J67" s="56"/>
      <c r="K67" s="56"/>
      <c r="L67" s="56"/>
      <c r="M67" s="56"/>
      <c r="N67" s="56"/>
      <c r="O67" s="56"/>
      <c r="P67" s="56"/>
      <c r="Q67" s="56"/>
      <c r="R67" s="56"/>
      <c r="S67" s="56"/>
      <c r="T67" s="56"/>
      <c r="U67" s="56"/>
      <c r="V67" s="56"/>
      <c r="W67" s="56"/>
      <c r="X67" s="56"/>
      <c r="Y67" s="56"/>
      <c r="Z67" s="56"/>
      <c r="AA67" s="56"/>
      <c r="AB67" s="56"/>
      <c r="AC67" s="56"/>
      <c r="AD67" s="56"/>
      <c r="AE67" s="56"/>
      <c r="AF67" s="56"/>
      <c r="AG67" s="56"/>
      <c r="AH67" s="56"/>
      <c r="AI67" s="56"/>
      <c r="AJ67" s="64"/>
      <c r="AK67" s="64"/>
      <c r="AL67" s="64"/>
      <c r="AM67" s="64"/>
      <c r="AN67" s="64"/>
      <c r="AO67" s="64"/>
      <c r="AP67" s="64"/>
      <c r="AQ67" s="64"/>
      <c r="AR67" s="64"/>
      <c r="AS67" s="64"/>
      <c r="AT67" s="64"/>
      <c r="AU67" s="64"/>
      <c r="AV67" s="64"/>
      <c r="AW67" s="64"/>
      <c r="AX67" s="64"/>
      <c r="AY67" s="64"/>
    </row>
    <row r="68" spans="1:51">
      <c r="A68" s="56"/>
      <c r="B68" s="56"/>
      <c r="C68" s="56"/>
      <c r="D68" s="56"/>
      <c r="E68" s="56"/>
      <c r="F68" s="56"/>
      <c r="G68" s="56"/>
      <c r="H68" s="56"/>
      <c r="I68" s="56"/>
      <c r="J68" s="56"/>
      <c r="K68" s="56"/>
      <c r="L68" s="56"/>
      <c r="M68" s="56"/>
      <c r="N68" s="56"/>
      <c r="O68" s="56"/>
      <c r="P68" s="56"/>
      <c r="Q68" s="56"/>
      <c r="R68" s="56"/>
      <c r="S68" s="56"/>
      <c r="T68" s="56"/>
      <c r="U68" s="56"/>
      <c r="V68" s="56"/>
      <c r="W68" s="56"/>
      <c r="X68" s="56"/>
      <c r="Y68" s="56"/>
      <c r="Z68" s="56"/>
      <c r="AA68" s="56"/>
      <c r="AB68" s="56"/>
      <c r="AC68" s="56"/>
      <c r="AD68" s="56"/>
      <c r="AE68" s="56"/>
      <c r="AF68" s="56"/>
      <c r="AG68" s="56"/>
      <c r="AH68" s="56"/>
      <c r="AI68" s="56"/>
      <c r="AJ68" s="64"/>
      <c r="AK68" s="64"/>
      <c r="AL68" s="64"/>
      <c r="AM68" s="64"/>
      <c r="AN68" s="64"/>
      <c r="AO68" s="64"/>
      <c r="AP68" s="64"/>
      <c r="AQ68" s="64"/>
      <c r="AR68" s="64"/>
      <c r="AS68" s="64"/>
      <c r="AT68" s="64"/>
      <c r="AU68" s="64"/>
      <c r="AV68" s="64"/>
      <c r="AW68" s="64"/>
      <c r="AX68" s="64"/>
      <c r="AY68" s="64"/>
    </row>
    <row r="69" spans="1:51">
      <c r="A69" s="56"/>
      <c r="B69" s="56"/>
      <c r="C69" s="56"/>
      <c r="D69" s="56"/>
      <c r="E69" s="56"/>
      <c r="F69" s="56"/>
      <c r="G69" s="56"/>
      <c r="H69" s="56"/>
      <c r="I69" s="56"/>
      <c r="J69" s="56"/>
      <c r="K69" s="56"/>
      <c r="L69" s="56"/>
      <c r="M69" s="56"/>
      <c r="N69" s="56"/>
      <c r="O69" s="56"/>
      <c r="P69" s="56"/>
      <c r="Q69" s="56"/>
      <c r="R69" s="56"/>
      <c r="S69" s="56"/>
      <c r="T69" s="56"/>
      <c r="U69" s="56"/>
      <c r="V69" s="56"/>
      <c r="W69" s="56"/>
      <c r="X69" s="56"/>
      <c r="Y69" s="56"/>
      <c r="Z69" s="56"/>
      <c r="AA69" s="56"/>
      <c r="AB69" s="56"/>
      <c r="AC69" s="56"/>
      <c r="AD69" s="56"/>
      <c r="AE69" s="56"/>
      <c r="AF69" s="56"/>
      <c r="AG69" s="56"/>
      <c r="AH69" s="56"/>
      <c r="AI69" s="56"/>
      <c r="AJ69" s="64"/>
      <c r="AK69" s="64"/>
      <c r="AL69" s="64"/>
      <c r="AM69" s="64"/>
      <c r="AN69" s="64"/>
      <c r="AO69" s="64"/>
      <c r="AP69" s="64"/>
      <c r="AQ69" s="64"/>
      <c r="AR69" s="64"/>
      <c r="AS69" s="64"/>
      <c r="AT69" s="64"/>
      <c r="AU69" s="64"/>
      <c r="AV69" s="64"/>
      <c r="AW69" s="64"/>
      <c r="AX69" s="64"/>
      <c r="AY69" s="64"/>
    </row>
    <row r="70" spans="1:51">
      <c r="A70" s="56"/>
      <c r="B70" s="56"/>
      <c r="C70" s="56"/>
      <c r="D70" s="56"/>
      <c r="E70" s="56"/>
      <c r="F70" s="56"/>
      <c r="G70" s="56"/>
      <c r="H70" s="56"/>
      <c r="I70" s="56"/>
      <c r="J70" s="56"/>
      <c r="K70" s="56"/>
      <c r="L70" s="56"/>
      <c r="M70" s="56"/>
      <c r="N70" s="56"/>
      <c r="O70" s="56"/>
      <c r="P70" s="56"/>
      <c r="Q70" s="56"/>
      <c r="R70" s="56"/>
      <c r="S70" s="56"/>
      <c r="T70" s="56"/>
      <c r="U70" s="56"/>
      <c r="V70" s="56"/>
      <c r="W70" s="56"/>
      <c r="X70" s="56"/>
      <c r="Y70" s="56"/>
      <c r="Z70" s="56"/>
      <c r="AA70" s="56"/>
      <c r="AB70" s="56"/>
      <c r="AC70" s="56"/>
      <c r="AD70" s="56"/>
      <c r="AE70" s="56"/>
      <c r="AF70" s="56"/>
      <c r="AG70" s="56"/>
      <c r="AH70" s="56"/>
      <c r="AI70" s="56"/>
      <c r="AJ70" s="64"/>
      <c r="AK70" s="64"/>
      <c r="AL70" s="64"/>
      <c r="AM70" s="64"/>
      <c r="AN70" s="64"/>
      <c r="AO70" s="64"/>
      <c r="AP70" s="64"/>
      <c r="AQ70" s="64"/>
      <c r="AR70" s="64"/>
      <c r="AS70" s="64"/>
      <c r="AT70" s="64"/>
      <c r="AU70" s="64"/>
      <c r="AV70" s="64"/>
      <c r="AW70" s="64"/>
      <c r="AX70" s="64"/>
      <c r="AY70" s="64"/>
    </row>
    <row r="71" spans="1:51">
      <c r="A71" s="56"/>
      <c r="B71" s="56"/>
      <c r="C71" s="56"/>
      <c r="D71" s="56"/>
      <c r="E71" s="56"/>
      <c r="F71" s="56"/>
      <c r="G71" s="56"/>
      <c r="H71" s="56"/>
      <c r="I71" s="56"/>
      <c r="J71" s="56"/>
      <c r="K71" s="56"/>
      <c r="L71" s="56"/>
      <c r="M71" s="56"/>
      <c r="N71" s="56"/>
      <c r="O71" s="56"/>
      <c r="P71" s="56"/>
      <c r="Q71" s="56"/>
      <c r="R71" s="56"/>
      <c r="S71" s="56"/>
      <c r="T71" s="56"/>
      <c r="U71" s="56"/>
      <c r="V71" s="56"/>
      <c r="W71" s="56"/>
      <c r="X71" s="56"/>
      <c r="Y71" s="56"/>
      <c r="Z71" s="56"/>
      <c r="AA71" s="56"/>
      <c r="AB71" s="56"/>
      <c r="AC71" s="56"/>
      <c r="AD71" s="56"/>
      <c r="AE71" s="56"/>
      <c r="AF71" s="56"/>
      <c r="AG71" s="56"/>
      <c r="AH71" s="56"/>
      <c r="AI71" s="56"/>
      <c r="AJ71" s="64"/>
      <c r="AK71" s="64"/>
      <c r="AL71" s="64"/>
      <c r="AM71" s="64"/>
      <c r="AN71" s="64"/>
      <c r="AO71" s="64"/>
      <c r="AP71" s="64"/>
      <c r="AQ71" s="64"/>
      <c r="AR71" s="64"/>
      <c r="AS71" s="64"/>
      <c r="AT71" s="64"/>
      <c r="AU71" s="64"/>
      <c r="AV71" s="64"/>
      <c r="AW71" s="64"/>
      <c r="AX71" s="64"/>
      <c r="AY71" s="64"/>
    </row>
    <row r="72" spans="1:51">
      <c r="A72" s="56"/>
      <c r="B72" s="56"/>
      <c r="C72" s="56"/>
      <c r="D72" s="56"/>
      <c r="E72" s="56"/>
      <c r="F72" s="56"/>
      <c r="G72" s="56"/>
      <c r="H72" s="56"/>
      <c r="I72" s="56"/>
      <c r="J72" s="56"/>
      <c r="K72" s="56"/>
      <c r="L72" s="56"/>
      <c r="M72" s="56"/>
      <c r="N72" s="56"/>
      <c r="O72" s="56"/>
      <c r="P72" s="56"/>
      <c r="Q72" s="56"/>
      <c r="R72" s="56"/>
      <c r="S72" s="56"/>
      <c r="T72" s="56"/>
      <c r="U72" s="56"/>
      <c r="V72" s="56"/>
      <c r="W72" s="56"/>
      <c r="X72" s="56"/>
      <c r="Y72" s="56"/>
      <c r="Z72" s="56"/>
      <c r="AA72" s="56"/>
      <c r="AB72" s="56"/>
      <c r="AC72" s="56"/>
      <c r="AD72" s="56"/>
      <c r="AE72" s="56"/>
      <c r="AF72" s="56"/>
      <c r="AG72" s="56"/>
      <c r="AH72" s="56"/>
      <c r="AI72" s="56"/>
      <c r="AJ72" s="64"/>
      <c r="AK72" s="64"/>
      <c r="AL72" s="64"/>
      <c r="AM72" s="64"/>
      <c r="AN72" s="64"/>
      <c r="AO72" s="64"/>
      <c r="AP72" s="64"/>
      <c r="AQ72" s="64"/>
      <c r="AR72" s="64"/>
      <c r="AS72" s="64"/>
      <c r="AT72" s="64"/>
      <c r="AU72" s="64"/>
      <c r="AV72" s="64"/>
      <c r="AW72" s="64"/>
      <c r="AX72" s="64"/>
      <c r="AY72" s="64"/>
    </row>
    <row r="73" spans="1:51">
      <c r="A73" s="56"/>
      <c r="B73" s="56"/>
      <c r="C73" s="56"/>
      <c r="D73" s="56"/>
      <c r="E73" s="56"/>
      <c r="F73" s="56"/>
      <c r="G73" s="56"/>
      <c r="H73" s="56"/>
      <c r="I73" s="56"/>
      <c r="J73" s="56"/>
      <c r="K73" s="56"/>
      <c r="L73" s="56"/>
      <c r="M73" s="56"/>
      <c r="N73" s="56"/>
      <c r="O73" s="56"/>
      <c r="P73" s="56"/>
      <c r="Q73" s="56"/>
      <c r="R73" s="56"/>
      <c r="S73" s="56"/>
      <c r="T73" s="56"/>
      <c r="U73" s="56"/>
      <c r="V73" s="56"/>
      <c r="W73" s="56"/>
      <c r="X73" s="56"/>
      <c r="Y73" s="56"/>
      <c r="Z73" s="56"/>
      <c r="AA73" s="56"/>
      <c r="AB73" s="56"/>
      <c r="AC73" s="56"/>
      <c r="AD73" s="56"/>
      <c r="AE73" s="56"/>
      <c r="AF73" s="56"/>
      <c r="AG73" s="56"/>
      <c r="AH73" s="56"/>
      <c r="AI73" s="56"/>
      <c r="AJ73" s="64"/>
      <c r="AK73" s="64"/>
      <c r="AL73" s="64"/>
      <c r="AM73" s="64"/>
      <c r="AN73" s="64"/>
      <c r="AO73" s="64"/>
      <c r="AP73" s="64"/>
      <c r="AQ73" s="64"/>
      <c r="AR73" s="64"/>
      <c r="AS73" s="64"/>
      <c r="AT73" s="64"/>
      <c r="AU73" s="64"/>
      <c r="AV73" s="64"/>
      <c r="AW73" s="64"/>
      <c r="AX73" s="64"/>
      <c r="AY73" s="64"/>
    </row>
    <row r="74" spans="1:51">
      <c r="A74" s="56"/>
      <c r="B74" s="56"/>
      <c r="C74" s="56"/>
      <c r="D74" s="56"/>
      <c r="E74" s="56"/>
      <c r="F74" s="56"/>
      <c r="G74" s="56"/>
      <c r="H74" s="56"/>
      <c r="I74" s="56"/>
      <c r="J74" s="56"/>
      <c r="K74" s="56"/>
      <c r="L74" s="56"/>
      <c r="M74" s="56"/>
      <c r="N74" s="56"/>
      <c r="O74" s="56"/>
      <c r="P74" s="56"/>
      <c r="Q74" s="56"/>
      <c r="R74" s="56"/>
      <c r="S74" s="56"/>
      <c r="T74" s="56"/>
      <c r="U74" s="56"/>
      <c r="V74" s="56"/>
      <c r="W74" s="56"/>
      <c r="X74" s="56"/>
      <c r="Y74" s="56"/>
      <c r="Z74" s="56"/>
      <c r="AA74" s="56"/>
      <c r="AB74" s="56"/>
      <c r="AC74" s="56"/>
      <c r="AD74" s="56"/>
      <c r="AE74" s="56"/>
      <c r="AF74" s="56"/>
      <c r="AG74" s="56"/>
      <c r="AH74" s="56"/>
      <c r="AI74" s="56"/>
      <c r="AJ74" s="64"/>
      <c r="AK74" s="64"/>
      <c r="AL74" s="64"/>
      <c r="AM74" s="64"/>
      <c r="AN74" s="64"/>
      <c r="AO74" s="64"/>
      <c r="AP74" s="64"/>
      <c r="AQ74" s="64"/>
      <c r="AR74" s="64"/>
      <c r="AS74" s="64"/>
      <c r="AT74" s="64"/>
      <c r="AU74" s="64"/>
      <c r="AV74" s="64"/>
      <c r="AW74" s="64"/>
      <c r="AX74" s="64"/>
      <c r="AY74" s="64"/>
    </row>
    <row r="75" spans="1:51">
      <c r="A75" s="56"/>
      <c r="B75" s="56"/>
      <c r="C75" s="56"/>
      <c r="D75" s="56"/>
      <c r="E75" s="56"/>
      <c r="F75" s="56"/>
      <c r="G75" s="56"/>
      <c r="H75" s="56"/>
      <c r="I75" s="56"/>
      <c r="J75" s="56"/>
      <c r="K75" s="56"/>
      <c r="L75" s="56"/>
      <c r="M75" s="56"/>
      <c r="N75" s="56"/>
      <c r="O75" s="56"/>
      <c r="P75" s="56"/>
      <c r="Q75" s="56"/>
      <c r="R75" s="56"/>
      <c r="S75" s="56"/>
      <c r="T75" s="56"/>
      <c r="U75" s="56"/>
      <c r="V75" s="56"/>
      <c r="W75" s="56"/>
      <c r="X75" s="56"/>
      <c r="Y75" s="56"/>
      <c r="Z75" s="56"/>
      <c r="AA75" s="56"/>
      <c r="AB75" s="56"/>
      <c r="AC75" s="56"/>
      <c r="AD75" s="56"/>
      <c r="AE75" s="56"/>
      <c r="AF75" s="56"/>
      <c r="AG75" s="56"/>
      <c r="AH75" s="56"/>
      <c r="AI75" s="56"/>
      <c r="AJ75" s="64"/>
      <c r="AK75" s="64"/>
      <c r="AL75" s="64"/>
      <c r="AM75" s="64"/>
      <c r="AN75" s="64"/>
      <c r="AO75" s="64"/>
      <c r="AP75" s="64"/>
      <c r="AQ75" s="64"/>
      <c r="AR75" s="64"/>
      <c r="AS75" s="64"/>
      <c r="AT75" s="64"/>
      <c r="AU75" s="64"/>
      <c r="AV75" s="64"/>
      <c r="AW75" s="64"/>
      <c r="AX75" s="64"/>
      <c r="AY75" s="64"/>
    </row>
    <row r="76" spans="1:51">
      <c r="A76" s="56"/>
      <c r="B76" s="56"/>
      <c r="C76" s="56"/>
      <c r="D76" s="56"/>
      <c r="E76" s="56"/>
      <c r="F76" s="56"/>
      <c r="G76" s="56"/>
      <c r="H76" s="56"/>
      <c r="I76" s="56"/>
      <c r="J76" s="56"/>
      <c r="K76" s="56"/>
      <c r="L76" s="56"/>
      <c r="M76" s="56"/>
      <c r="N76" s="56"/>
      <c r="O76" s="56"/>
      <c r="P76" s="56"/>
      <c r="Q76" s="56"/>
      <c r="R76" s="56"/>
      <c r="S76" s="56"/>
      <c r="T76" s="56"/>
      <c r="U76" s="56"/>
      <c r="V76" s="56"/>
      <c r="W76" s="56"/>
      <c r="X76" s="56"/>
      <c r="Y76" s="56"/>
      <c r="Z76" s="56"/>
      <c r="AA76" s="56"/>
      <c r="AB76" s="56"/>
      <c r="AC76" s="56"/>
      <c r="AD76" s="56"/>
      <c r="AE76" s="56"/>
      <c r="AF76" s="56"/>
      <c r="AG76" s="56"/>
      <c r="AH76" s="56"/>
      <c r="AI76" s="56"/>
      <c r="AJ76" s="64"/>
      <c r="AK76" s="64"/>
      <c r="AL76" s="64"/>
      <c r="AM76" s="64"/>
      <c r="AN76" s="64"/>
      <c r="AO76" s="64"/>
      <c r="AP76" s="64"/>
      <c r="AQ76" s="64"/>
      <c r="AR76" s="64"/>
      <c r="AS76" s="64"/>
      <c r="AT76" s="64"/>
      <c r="AU76" s="64"/>
      <c r="AV76" s="64"/>
      <c r="AW76" s="64"/>
      <c r="AX76" s="64"/>
      <c r="AY76" s="64"/>
    </row>
    <row r="77" spans="1:51">
      <c r="A77" s="56"/>
      <c r="B77" s="56"/>
      <c r="C77" s="56"/>
      <c r="D77" s="56"/>
      <c r="E77" s="56"/>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64"/>
      <c r="AK77" s="64"/>
      <c r="AL77" s="64"/>
      <c r="AM77" s="64"/>
      <c r="AN77" s="64"/>
      <c r="AO77" s="64"/>
      <c r="AP77" s="64"/>
      <c r="AQ77" s="64"/>
      <c r="AR77" s="64"/>
      <c r="AS77" s="64"/>
      <c r="AT77" s="64"/>
      <c r="AU77" s="64"/>
      <c r="AV77" s="64"/>
      <c r="AW77" s="64"/>
      <c r="AX77" s="64"/>
      <c r="AY77" s="64"/>
    </row>
    <row r="78" spans="1:51">
      <c r="A78" s="56"/>
      <c r="B78" s="56"/>
      <c r="C78" s="56"/>
      <c r="D78" s="56"/>
      <c r="E78" s="56"/>
      <c r="F78" s="56"/>
      <c r="G78" s="56"/>
      <c r="H78" s="56"/>
      <c r="I78" s="56"/>
      <c r="J78" s="56"/>
      <c r="K78" s="56"/>
      <c r="L78" s="56"/>
      <c r="M78" s="56"/>
      <c r="N78" s="56"/>
      <c r="O78" s="56"/>
      <c r="P78" s="56"/>
      <c r="Q78" s="56"/>
      <c r="R78" s="56"/>
      <c r="S78" s="56"/>
      <c r="T78" s="56"/>
      <c r="U78" s="56"/>
      <c r="V78" s="56"/>
      <c r="W78" s="56"/>
      <c r="X78" s="56"/>
      <c r="Y78" s="56"/>
      <c r="Z78" s="56"/>
      <c r="AA78" s="56"/>
      <c r="AB78" s="56"/>
      <c r="AC78" s="56"/>
      <c r="AD78" s="56"/>
      <c r="AE78" s="56"/>
      <c r="AF78" s="56"/>
      <c r="AG78" s="56"/>
      <c r="AH78" s="56"/>
      <c r="AI78" s="56"/>
      <c r="AJ78" s="64"/>
      <c r="AK78" s="64"/>
      <c r="AL78" s="64"/>
      <c r="AM78" s="64"/>
      <c r="AN78" s="64"/>
      <c r="AO78" s="64"/>
      <c r="AP78" s="64"/>
      <c r="AQ78" s="64"/>
      <c r="AR78" s="64"/>
      <c r="AS78" s="64"/>
      <c r="AT78" s="64"/>
      <c r="AU78" s="64"/>
      <c r="AV78" s="64"/>
      <c r="AW78" s="64"/>
      <c r="AX78" s="64"/>
      <c r="AY78" s="64"/>
    </row>
  </sheetData>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BA79"/>
  <sheetViews>
    <sheetView tabSelected="1" topLeftCell="A25" zoomScale="60" zoomScaleNormal="60" workbookViewId="0">
      <selection activeCell="A41" sqref="A41"/>
    </sheetView>
  </sheetViews>
  <sheetFormatPr defaultRowHeight="15"/>
  <cols>
    <col min="1" max="1" width="17.85546875" customWidth="1"/>
    <col min="2" max="3" width="10.5703125" bestFit="1" customWidth="1"/>
    <col min="4" max="5" width="11.140625" bestFit="1" customWidth="1"/>
    <col min="6" max="6" width="10.140625" bestFit="1" customWidth="1"/>
    <col min="7" max="7" width="9.85546875" bestFit="1" customWidth="1"/>
    <col min="8" max="9" width="11.140625" bestFit="1" customWidth="1"/>
    <col min="10" max="10" width="10.140625" bestFit="1" customWidth="1"/>
    <col min="11" max="14" width="11.140625" bestFit="1" customWidth="1"/>
    <col min="15" max="15" width="10.140625" bestFit="1" customWidth="1"/>
    <col min="16" max="17" width="11.140625" bestFit="1" customWidth="1"/>
    <col min="18" max="18" width="10.5703125" bestFit="1" customWidth="1"/>
    <col min="19" max="21" width="11.140625" bestFit="1" customWidth="1"/>
    <col min="22" max="22" width="10.5703125" bestFit="1" customWidth="1"/>
    <col min="23" max="24" width="11.140625" bestFit="1" customWidth="1"/>
    <col min="25" max="25" width="10.5703125" bestFit="1" customWidth="1"/>
    <col min="26" max="26" width="11.140625" bestFit="1" customWidth="1"/>
    <col min="27" max="27" width="10.5703125" bestFit="1" customWidth="1"/>
    <col min="28" max="28" width="11.140625" bestFit="1" customWidth="1"/>
    <col min="29" max="29" width="10.5703125" bestFit="1" customWidth="1"/>
    <col min="30" max="34" width="11.140625" bestFit="1" customWidth="1"/>
    <col min="35" max="35" width="10.5703125" bestFit="1" customWidth="1"/>
    <col min="36" max="37" width="11.140625" bestFit="1" customWidth="1"/>
    <col min="38" max="38" width="10.5703125" bestFit="1" customWidth="1"/>
    <col min="39" max="39" width="11.140625" bestFit="1" customWidth="1"/>
    <col min="40" max="41" width="11.5703125" bestFit="1" customWidth="1"/>
    <col min="42" max="53" width="11.7109375" bestFit="1" customWidth="1"/>
  </cols>
  <sheetData>
    <row r="1" spans="1:53">
      <c r="A1" s="40" t="s">
        <v>54</v>
      </c>
      <c r="B1" s="41" t="s">
        <v>0</v>
      </c>
      <c r="C1" s="41" t="s">
        <v>1</v>
      </c>
      <c r="D1" s="41" t="s">
        <v>2</v>
      </c>
      <c r="E1" s="41" t="s">
        <v>3</v>
      </c>
      <c r="F1" s="41" t="s">
        <v>4</v>
      </c>
      <c r="G1" s="41" t="s">
        <v>5</v>
      </c>
      <c r="H1" s="41" t="s">
        <v>6</v>
      </c>
      <c r="I1" s="41" t="s">
        <v>7</v>
      </c>
      <c r="J1" s="41" t="s">
        <v>8</v>
      </c>
      <c r="K1" s="41" t="s">
        <v>9</v>
      </c>
      <c r="L1" s="41" t="s">
        <v>10</v>
      </c>
      <c r="M1" s="41" t="s">
        <v>11</v>
      </c>
      <c r="N1" s="41" t="s">
        <v>12</v>
      </c>
      <c r="O1" s="41" t="s">
        <v>13</v>
      </c>
      <c r="P1" s="41" t="s">
        <v>14</v>
      </c>
      <c r="Q1" s="41" t="s">
        <v>15</v>
      </c>
      <c r="R1" s="41" t="s">
        <v>16</v>
      </c>
      <c r="S1" s="41" t="s">
        <v>17</v>
      </c>
      <c r="T1" s="41" t="s">
        <v>18</v>
      </c>
      <c r="U1" s="41" t="s">
        <v>19</v>
      </c>
      <c r="V1" s="41" t="s">
        <v>20</v>
      </c>
      <c r="W1" s="41" t="s">
        <v>21</v>
      </c>
      <c r="X1" s="41" t="s">
        <v>22</v>
      </c>
      <c r="Y1" s="41" t="s">
        <v>23</v>
      </c>
      <c r="Z1" s="41" t="s">
        <v>24</v>
      </c>
      <c r="AA1" s="41" t="s">
        <v>25</v>
      </c>
      <c r="AB1" s="41" t="s">
        <v>26</v>
      </c>
      <c r="AC1" s="41" t="s">
        <v>27</v>
      </c>
      <c r="AD1" s="41" t="s">
        <v>28</v>
      </c>
      <c r="AE1" s="41" t="s">
        <v>29</v>
      </c>
      <c r="AF1" s="41" t="s">
        <v>30</v>
      </c>
      <c r="AG1" s="41" t="s">
        <v>31</v>
      </c>
      <c r="AH1" s="41" t="s">
        <v>60</v>
      </c>
      <c r="AI1" s="41" t="s">
        <v>61</v>
      </c>
      <c r="AJ1" s="41" t="s">
        <v>62</v>
      </c>
      <c r="AK1" s="41" t="s">
        <v>63</v>
      </c>
      <c r="AL1" s="41" t="s">
        <v>102</v>
      </c>
      <c r="AM1" s="41" t="s">
        <v>103</v>
      </c>
      <c r="AN1" s="41" t="s">
        <v>106</v>
      </c>
      <c r="AO1" s="41" t="s">
        <v>107</v>
      </c>
      <c r="AP1" s="41" t="s">
        <v>111</v>
      </c>
      <c r="AQ1" s="41" t="s">
        <v>112</v>
      </c>
      <c r="AR1" s="41" t="s">
        <v>126</v>
      </c>
      <c r="AS1" s="41" t="s">
        <v>127</v>
      </c>
      <c r="AT1" s="41" t="s">
        <v>129</v>
      </c>
      <c r="AU1" s="41" t="s">
        <v>130</v>
      </c>
      <c r="AV1" s="41" t="s">
        <v>131</v>
      </c>
      <c r="AW1" s="41" t="s">
        <v>132</v>
      </c>
      <c r="AX1" s="41" t="s">
        <v>143</v>
      </c>
      <c r="AY1" s="41" t="s">
        <v>144</v>
      </c>
      <c r="AZ1" s="41"/>
      <c r="BA1" s="41"/>
    </row>
    <row r="2" spans="1:53">
      <c r="A2" t="s">
        <v>64</v>
      </c>
      <c r="B2" s="1">
        <v>514.90099999999995</v>
      </c>
      <c r="C2" s="1">
        <v>535.99599999999998</v>
      </c>
      <c r="D2" s="1">
        <v>544.05200000000002</v>
      </c>
      <c r="E2" s="1">
        <v>569.86900000000003</v>
      </c>
      <c r="F2" s="1">
        <v>553.51099999999997</v>
      </c>
      <c r="G2" s="1">
        <v>365.108</v>
      </c>
      <c r="H2" s="1">
        <v>364.93099999999998</v>
      </c>
      <c r="I2" s="1">
        <v>391.03399999999999</v>
      </c>
      <c r="J2" s="1">
        <v>394.30599999999998</v>
      </c>
      <c r="K2" s="1">
        <v>403.185</v>
      </c>
      <c r="L2" s="1">
        <v>402.291</v>
      </c>
      <c r="M2" s="1">
        <v>418.65300000000002</v>
      </c>
      <c r="N2" s="1">
        <v>422.67899999999997</v>
      </c>
      <c r="O2" s="1">
        <v>427.80799999999999</v>
      </c>
      <c r="P2" s="1">
        <v>431.90899999999999</v>
      </c>
      <c r="Q2" s="1">
        <v>455.75</v>
      </c>
      <c r="R2" s="1">
        <v>457.75200000000001</v>
      </c>
      <c r="S2" s="1">
        <v>453.28800000000001</v>
      </c>
      <c r="T2" s="1">
        <v>456.791</v>
      </c>
      <c r="U2" s="1">
        <v>503.90600000000001</v>
      </c>
      <c r="V2" s="1">
        <v>508.38400000000001</v>
      </c>
      <c r="W2" s="1">
        <v>533.98900000000003</v>
      </c>
      <c r="X2" s="1">
        <v>544.41899999999998</v>
      </c>
      <c r="Y2" s="1">
        <v>559.05399999999997</v>
      </c>
      <c r="Z2" s="1">
        <v>588.54999999999995</v>
      </c>
      <c r="AA2" s="1">
        <v>615.95100000000002</v>
      </c>
      <c r="AB2" s="1">
        <v>637.12400000000002</v>
      </c>
      <c r="AC2" s="1">
        <v>653.37800000000004</v>
      </c>
      <c r="AD2" s="1">
        <v>701.93799999999999</v>
      </c>
      <c r="AE2" s="1">
        <v>725.78700000000003</v>
      </c>
      <c r="AF2" s="1">
        <v>737.23599999999999</v>
      </c>
      <c r="AG2" s="1">
        <v>770.25599999999997</v>
      </c>
      <c r="AH2" s="1">
        <v>793.28800000000001</v>
      </c>
      <c r="AI2" s="1">
        <v>827.26900000000001</v>
      </c>
      <c r="AJ2" s="1">
        <v>879.02</v>
      </c>
      <c r="AK2" s="1">
        <v>971.12599999999998</v>
      </c>
      <c r="AL2" s="1">
        <v>1000.296</v>
      </c>
      <c r="AM2" s="1">
        <v>1056.817</v>
      </c>
      <c r="AN2" s="1">
        <v>1164.4469999999999</v>
      </c>
      <c r="AO2" s="1">
        <v>1321.347</v>
      </c>
      <c r="AP2" s="1">
        <v>1493.2809999999999</v>
      </c>
      <c r="AQ2" s="1">
        <v>1617.2929999999999</v>
      </c>
      <c r="AR2" s="1">
        <v>1696.0160000000001</v>
      </c>
      <c r="AS2" s="1">
        <v>1896.3889999999999</v>
      </c>
      <c r="AT2" s="1">
        <v>1940.3510000000001</v>
      </c>
      <c r="AU2" s="1">
        <v>2056.5320000000002</v>
      </c>
      <c r="AV2" s="1">
        <v>2260.223</v>
      </c>
      <c r="AW2" s="1">
        <v>2896.2550000000001</v>
      </c>
      <c r="AX2" s="1">
        <v>3164.7</v>
      </c>
      <c r="AY2" s="1">
        <v>3433.145</v>
      </c>
      <c r="AZ2" s="1"/>
      <c r="BA2" s="1"/>
    </row>
    <row r="3" spans="1:53">
      <c r="A3" t="s">
        <v>65</v>
      </c>
      <c r="B3" s="1">
        <v>1274.442</v>
      </c>
      <c r="C3" s="1">
        <v>1294.7809999999999</v>
      </c>
      <c r="D3" s="1">
        <v>1299.4559999999999</v>
      </c>
      <c r="E3" s="1">
        <v>1331.761</v>
      </c>
      <c r="F3" s="1">
        <v>1387.21</v>
      </c>
      <c r="G3" s="1">
        <v>1398.2739999999999</v>
      </c>
      <c r="H3" s="1">
        <v>1422.335</v>
      </c>
      <c r="I3" s="1">
        <v>1453.6079999999999</v>
      </c>
      <c r="J3" s="1">
        <v>1490.6079999999999</v>
      </c>
      <c r="K3" s="1">
        <v>1465.6610000000001</v>
      </c>
      <c r="L3" s="1">
        <v>1511.1759999999999</v>
      </c>
      <c r="M3" s="1">
        <v>1556.4760000000001</v>
      </c>
      <c r="N3" s="1">
        <v>1603.665</v>
      </c>
      <c r="O3" s="1">
        <v>1655.279</v>
      </c>
      <c r="P3" s="1">
        <v>1654.8620000000001</v>
      </c>
      <c r="Q3" s="1">
        <v>1714.4359999999999</v>
      </c>
      <c r="R3" s="1">
        <v>1734.7270000000001</v>
      </c>
      <c r="S3" s="1">
        <v>1779.7570000000001</v>
      </c>
      <c r="T3" s="1">
        <v>1756.6320000000001</v>
      </c>
      <c r="U3" s="1">
        <v>1910.0429999999999</v>
      </c>
      <c r="V3" s="1">
        <v>1898.6020000000001</v>
      </c>
      <c r="W3" s="1">
        <v>1948.3140000000001</v>
      </c>
      <c r="X3" s="1">
        <v>2037.33</v>
      </c>
      <c r="Y3" s="1">
        <v>2156.529</v>
      </c>
      <c r="Z3" s="1">
        <v>2181.5070000000001</v>
      </c>
      <c r="AA3" s="1">
        <v>2311.511</v>
      </c>
      <c r="AB3" s="1">
        <v>2336.4140000000002</v>
      </c>
      <c r="AC3" s="1">
        <v>2426.0590000000002</v>
      </c>
      <c r="AD3" s="1">
        <v>2424.1880000000001</v>
      </c>
      <c r="AE3" s="1">
        <v>2540.114</v>
      </c>
      <c r="AF3" s="1">
        <v>2563.163</v>
      </c>
      <c r="AG3" s="1">
        <v>2653.5630000000001</v>
      </c>
      <c r="AH3" s="1">
        <v>2694.3719999999998</v>
      </c>
      <c r="AI3" s="1">
        <v>2863.306</v>
      </c>
      <c r="AJ3" s="1">
        <v>2812.607</v>
      </c>
      <c r="AK3" s="1">
        <v>2966.5790000000002</v>
      </c>
      <c r="AL3" s="1">
        <v>2914.346</v>
      </c>
      <c r="AM3" s="1">
        <v>2970.3069999999998</v>
      </c>
      <c r="AN3" s="1">
        <v>2996.7620000000002</v>
      </c>
      <c r="AO3" s="1">
        <v>3177.3609999999999</v>
      </c>
      <c r="AP3" s="1">
        <v>3163.4110000000001</v>
      </c>
      <c r="AQ3" s="1">
        <v>3306.6619999999998</v>
      </c>
      <c r="AR3" s="1">
        <v>3299.931</v>
      </c>
      <c r="AS3" s="1">
        <v>3560.826</v>
      </c>
      <c r="AT3" s="1">
        <v>3738.7240000000002</v>
      </c>
      <c r="AU3" s="1">
        <v>3878.1860000000001</v>
      </c>
      <c r="AV3" s="1">
        <v>4148.6530000000002</v>
      </c>
      <c r="AW3" s="1">
        <v>4300.759</v>
      </c>
      <c r="AX3" s="1">
        <v>4383.41</v>
      </c>
      <c r="AY3" s="1">
        <v>4383.41</v>
      </c>
      <c r="AZ3" s="1"/>
      <c r="BA3" s="1"/>
    </row>
    <row r="4" spans="1:53">
      <c r="A4" t="s">
        <v>66</v>
      </c>
      <c r="B4" s="1">
        <v>16.314</v>
      </c>
      <c r="C4" s="1">
        <v>16.324999999999999</v>
      </c>
      <c r="D4" s="1">
        <v>15.196999999999999</v>
      </c>
      <c r="E4" s="1">
        <v>14.72</v>
      </c>
      <c r="F4" s="1">
        <v>13.451000000000001</v>
      </c>
      <c r="G4" s="1">
        <v>13.757999999999999</v>
      </c>
      <c r="H4" s="1">
        <v>12.632</v>
      </c>
      <c r="I4" s="1">
        <v>12.497999999999999</v>
      </c>
      <c r="J4" s="1">
        <v>11.708</v>
      </c>
      <c r="K4" s="1">
        <v>11.542</v>
      </c>
      <c r="L4" s="1">
        <v>11.468</v>
      </c>
      <c r="M4" s="1">
        <v>11.189</v>
      </c>
      <c r="N4" s="1">
        <v>10.622</v>
      </c>
      <c r="O4" s="1">
        <v>10.452</v>
      </c>
      <c r="P4" s="1">
        <v>10.426</v>
      </c>
      <c r="Q4" s="1">
        <v>10.36</v>
      </c>
      <c r="R4" s="1">
        <v>9.5350000000000001</v>
      </c>
      <c r="S4" s="1">
        <v>9.5009999999999994</v>
      </c>
      <c r="T4" s="1">
        <v>9.6289999999999996</v>
      </c>
      <c r="U4" s="1">
        <v>9.4809999999999999</v>
      </c>
      <c r="V4" s="1">
        <v>9.3460000000000001</v>
      </c>
      <c r="W4" s="1">
        <v>9.7490000000000006</v>
      </c>
      <c r="X4" s="1">
        <v>9.6690000000000005</v>
      </c>
      <c r="Y4" s="1">
        <v>9.9920000000000009</v>
      </c>
      <c r="Z4" s="1">
        <v>10.015000000000001</v>
      </c>
      <c r="AA4" s="1">
        <v>10.311</v>
      </c>
      <c r="AB4" s="1">
        <v>10.932</v>
      </c>
      <c r="AC4" s="1">
        <v>11.452999999999999</v>
      </c>
      <c r="AD4" s="1">
        <v>11.196999999999999</v>
      </c>
      <c r="AE4" s="1">
        <v>11.281000000000001</v>
      </c>
      <c r="AF4" s="1">
        <v>11.372999999999999</v>
      </c>
      <c r="AG4" s="1">
        <v>12.291</v>
      </c>
      <c r="AH4" s="1">
        <v>12.537000000000001</v>
      </c>
      <c r="AI4" s="1">
        <v>12.362</v>
      </c>
      <c r="AJ4" s="1">
        <v>14.2</v>
      </c>
      <c r="AK4" s="1">
        <v>13.7</v>
      </c>
      <c r="AL4" s="1">
        <v>13.465</v>
      </c>
      <c r="AM4" s="1">
        <v>13.465</v>
      </c>
      <c r="AN4" s="1">
        <v>12.956</v>
      </c>
      <c r="AO4" s="1">
        <v>13.978</v>
      </c>
      <c r="AP4" s="1">
        <v>14.821</v>
      </c>
      <c r="AQ4" s="1">
        <v>15.734</v>
      </c>
      <c r="AR4" s="1">
        <v>18.704000000000001</v>
      </c>
      <c r="AS4" s="1">
        <v>22.553999999999998</v>
      </c>
      <c r="AT4" s="1">
        <v>24.353999999999999</v>
      </c>
      <c r="AU4" s="1">
        <v>24.238</v>
      </c>
      <c r="AV4" s="1">
        <v>23.204999999999998</v>
      </c>
      <c r="AW4" s="1">
        <v>23.05</v>
      </c>
      <c r="AX4" s="1">
        <v>26.497</v>
      </c>
      <c r="AY4" s="1">
        <v>26.445</v>
      </c>
      <c r="AZ4" s="1"/>
      <c r="BA4" s="1"/>
    </row>
    <row r="5" spans="1:53">
      <c r="A5" t="s">
        <v>67</v>
      </c>
      <c r="B5" s="1">
        <v>7218.4309999999996</v>
      </c>
      <c r="C5" s="1">
        <v>7137.5649999999996</v>
      </c>
      <c r="D5" s="1">
        <v>6865.6210000000001</v>
      </c>
      <c r="E5" s="1">
        <v>6226.4129999999996</v>
      </c>
      <c r="F5" s="1">
        <v>6154.3370000000004</v>
      </c>
      <c r="G5" s="1">
        <v>5659.89</v>
      </c>
      <c r="H5" s="1">
        <v>5057.6729999999998</v>
      </c>
      <c r="I5" s="1">
        <v>4825.9380000000001</v>
      </c>
      <c r="J5" s="1">
        <v>4541.12</v>
      </c>
      <c r="K5" s="1">
        <v>4370.3209999999999</v>
      </c>
      <c r="L5" s="1">
        <v>4177.4179999999997</v>
      </c>
      <c r="M5" s="1">
        <v>4103.5919999999996</v>
      </c>
      <c r="N5" s="1">
        <v>4171.03</v>
      </c>
      <c r="O5" s="1">
        <v>4218.4840000000004</v>
      </c>
      <c r="P5" s="1">
        <v>3730.1990000000001</v>
      </c>
      <c r="Q5" s="1">
        <v>3525.498</v>
      </c>
      <c r="R5" s="1">
        <v>3110.777</v>
      </c>
      <c r="S5" s="1">
        <v>3434.172</v>
      </c>
      <c r="T5" s="1">
        <v>3965.9609999999998</v>
      </c>
      <c r="U5" s="1">
        <v>4665.0389999999998</v>
      </c>
      <c r="V5" s="1">
        <v>4517.1540000000005</v>
      </c>
      <c r="W5" s="1">
        <v>4338.268</v>
      </c>
      <c r="X5" s="1">
        <v>5209.2349999999997</v>
      </c>
      <c r="Y5" s="1">
        <v>5662.9</v>
      </c>
      <c r="Z5" s="1">
        <v>6456.3680000000004</v>
      </c>
      <c r="AA5" s="1">
        <v>7284.14</v>
      </c>
      <c r="AB5" s="1">
        <v>8774.7049999999999</v>
      </c>
      <c r="AC5" s="1">
        <v>9566.9259999999995</v>
      </c>
      <c r="AD5" s="1">
        <v>10347.172</v>
      </c>
      <c r="AE5" s="1">
        <v>11118.244000000001</v>
      </c>
      <c r="AF5" s="1">
        <v>12696.191999999999</v>
      </c>
      <c r="AG5" s="1">
        <v>13559.576999999999</v>
      </c>
      <c r="AH5" s="1">
        <v>13688.106</v>
      </c>
      <c r="AI5" s="1">
        <v>14435.35</v>
      </c>
      <c r="AJ5" s="1">
        <v>14473.329</v>
      </c>
      <c r="AK5" s="1">
        <v>15525.688</v>
      </c>
      <c r="AL5" s="1">
        <v>15097.275</v>
      </c>
      <c r="AM5" s="1">
        <v>16087.091</v>
      </c>
      <c r="AN5" s="1">
        <v>17073.567999999999</v>
      </c>
      <c r="AO5" s="1">
        <v>17553.712</v>
      </c>
      <c r="AP5" s="1">
        <v>17922.669000000002</v>
      </c>
      <c r="AQ5" s="1">
        <v>19294.510999999999</v>
      </c>
      <c r="AR5" s="1">
        <v>19849.185000000001</v>
      </c>
      <c r="AS5" s="1">
        <v>22304.087</v>
      </c>
      <c r="AT5" s="1">
        <v>21501.516</v>
      </c>
      <c r="AU5" s="1">
        <v>24790.248</v>
      </c>
      <c r="AV5" s="1">
        <v>26532.682000000001</v>
      </c>
      <c r="AW5" s="1">
        <v>27662.157999999999</v>
      </c>
      <c r="AX5" s="1">
        <v>29079.73</v>
      </c>
      <c r="AY5" s="1">
        <v>33452.211000000003</v>
      </c>
      <c r="AZ5" s="1"/>
      <c r="BA5" s="1"/>
    </row>
    <row r="6" spans="1:53">
      <c r="A6" t="s">
        <v>68</v>
      </c>
      <c r="B6" s="1">
        <v>5222.4250000000002</v>
      </c>
      <c r="C6" s="1">
        <v>5368.1149999999998</v>
      </c>
      <c r="D6" s="1">
        <v>5513.8040000000001</v>
      </c>
      <c r="E6" s="1">
        <v>5659.4939999999997</v>
      </c>
      <c r="F6" s="1">
        <v>5829.0159999999996</v>
      </c>
      <c r="G6" s="1">
        <v>5998.5379999999996</v>
      </c>
      <c r="H6" s="1">
        <v>6168.06</v>
      </c>
      <c r="I6" s="1">
        <v>6337.5820000000003</v>
      </c>
      <c r="J6" s="1">
        <v>6506.8490000000002</v>
      </c>
      <c r="K6" s="1">
        <v>6676.1170000000002</v>
      </c>
      <c r="L6" s="1">
        <v>6845.384</v>
      </c>
      <c r="M6" s="1">
        <v>7014.652</v>
      </c>
      <c r="N6" s="1">
        <v>7583.223</v>
      </c>
      <c r="O6" s="1">
        <v>8151.7939999999999</v>
      </c>
      <c r="P6" s="1">
        <v>8720.366</v>
      </c>
      <c r="Q6" s="1">
        <v>9288.9369999999999</v>
      </c>
      <c r="R6" s="1">
        <v>9476.2860000000001</v>
      </c>
      <c r="S6" s="1">
        <v>9663.6350000000002</v>
      </c>
      <c r="T6" s="1">
        <v>9850.9840000000004</v>
      </c>
      <c r="U6" s="1">
        <v>10038.332</v>
      </c>
      <c r="V6" s="1">
        <v>10726.512000000001</v>
      </c>
      <c r="W6" s="1">
        <v>11414.691999999999</v>
      </c>
      <c r="X6" s="1">
        <v>12102.871999999999</v>
      </c>
      <c r="Y6" s="1">
        <v>12791.052</v>
      </c>
      <c r="Z6" s="1">
        <v>13162.315000000001</v>
      </c>
      <c r="AA6" s="1">
        <v>13533.576999999999</v>
      </c>
      <c r="AB6" s="1">
        <v>13904.84</v>
      </c>
      <c r="AC6" s="1">
        <v>14276.102999999999</v>
      </c>
      <c r="AD6" s="1">
        <v>14950.566999999999</v>
      </c>
      <c r="AE6" s="1">
        <v>15625.031999999999</v>
      </c>
      <c r="AF6" s="1">
        <v>16299.495999999999</v>
      </c>
      <c r="AG6" s="1">
        <v>16973.96</v>
      </c>
      <c r="AH6" s="1">
        <v>17667.633999999998</v>
      </c>
      <c r="AI6" s="1">
        <v>18361.307000000001</v>
      </c>
      <c r="AJ6" s="1">
        <v>19054.981</v>
      </c>
      <c r="AK6" s="1">
        <v>19748.653999999999</v>
      </c>
      <c r="AL6" s="1">
        <v>20628.102999999999</v>
      </c>
      <c r="AM6" s="1">
        <v>21507.552</v>
      </c>
      <c r="AN6" s="1">
        <v>22387</v>
      </c>
      <c r="AO6" s="1">
        <v>23266.449000000001</v>
      </c>
      <c r="AP6" s="1">
        <v>24036.178</v>
      </c>
      <c r="AQ6" s="1">
        <v>24805.905999999999</v>
      </c>
      <c r="AR6" s="1">
        <v>25575.633999999998</v>
      </c>
      <c r="AS6" s="1">
        <v>26345.363000000001</v>
      </c>
      <c r="AT6" s="1">
        <v>27265.031999999999</v>
      </c>
      <c r="AU6" s="1">
        <v>28184.702000000001</v>
      </c>
      <c r="AV6" s="1">
        <v>29104.371999999999</v>
      </c>
      <c r="AW6" s="1">
        <v>30024.042000000001</v>
      </c>
      <c r="AX6" s="1">
        <v>31065.278999999999</v>
      </c>
      <c r="AY6" s="1">
        <v>31065.278999999999</v>
      </c>
      <c r="AZ6" s="1"/>
      <c r="BA6" s="1"/>
    </row>
    <row r="7" spans="1:53" s="54" customFormat="1">
      <c r="A7" s="54" t="s">
        <v>69</v>
      </c>
      <c r="B7" s="1">
        <v>129083.942</v>
      </c>
      <c r="C7" s="1">
        <v>128999.67600000001</v>
      </c>
      <c r="D7" s="1">
        <v>131042.973</v>
      </c>
      <c r="E7" s="1">
        <v>130238.33199999999</v>
      </c>
      <c r="F7" s="1">
        <v>136642.21</v>
      </c>
      <c r="G7" s="1">
        <v>135726.011</v>
      </c>
      <c r="H7" s="1">
        <v>136997.55499999999</v>
      </c>
      <c r="I7" s="1">
        <v>142723.84899999999</v>
      </c>
      <c r="J7" s="1">
        <v>146952.10800000001</v>
      </c>
      <c r="K7" s="1">
        <v>153710.726</v>
      </c>
      <c r="L7" s="1">
        <v>151227.03599999999</v>
      </c>
      <c r="M7" s="1">
        <v>153386.179</v>
      </c>
      <c r="N7" s="1">
        <v>151532.40700000001</v>
      </c>
      <c r="O7" s="1">
        <v>153095.80900000001</v>
      </c>
      <c r="P7" s="1">
        <v>155484.08100000001</v>
      </c>
      <c r="Q7" s="1">
        <v>153302.87100000001</v>
      </c>
      <c r="R7" s="1">
        <v>155389.44500000001</v>
      </c>
      <c r="S7" s="1">
        <v>159092.326</v>
      </c>
      <c r="T7" s="1">
        <v>165646.81400000001</v>
      </c>
      <c r="U7" s="1">
        <v>171649.052</v>
      </c>
      <c r="V7" s="1">
        <v>191468.264</v>
      </c>
      <c r="W7" s="1">
        <v>185073.66800000001</v>
      </c>
      <c r="X7" s="1">
        <v>179898.05</v>
      </c>
      <c r="Y7" s="1">
        <v>190347.98199999999</v>
      </c>
      <c r="Z7" s="1">
        <v>191147.859</v>
      </c>
      <c r="AA7" s="1">
        <v>198567.74</v>
      </c>
      <c r="AB7" s="1">
        <v>199583.25599999999</v>
      </c>
      <c r="AC7" s="1">
        <v>205740.62899999999</v>
      </c>
      <c r="AD7" s="1">
        <v>212192.23699999999</v>
      </c>
      <c r="AE7" s="1">
        <v>207201.144</v>
      </c>
      <c r="AF7" s="1">
        <v>220229.111</v>
      </c>
      <c r="AG7" s="1">
        <v>225314.49</v>
      </c>
      <c r="AH7" s="1">
        <v>226218.95699999999</v>
      </c>
      <c r="AI7" s="1">
        <v>227047.79800000001</v>
      </c>
      <c r="AJ7" s="1">
        <v>229491.04800000001</v>
      </c>
      <c r="AK7" s="1">
        <v>230209.171</v>
      </c>
      <c r="AL7" s="1">
        <v>238059.66899999999</v>
      </c>
      <c r="AM7" s="1">
        <v>243657.679</v>
      </c>
      <c r="AN7" s="1">
        <v>259311.32399999999</v>
      </c>
      <c r="AO7" s="1">
        <v>261582.21100000001</v>
      </c>
      <c r="AP7" s="1">
        <v>277222.05099999998</v>
      </c>
      <c r="AQ7" s="1">
        <v>274997.13299999997</v>
      </c>
      <c r="AR7" s="1">
        <v>266083.90000000002</v>
      </c>
      <c r="AS7" s="1">
        <v>285400.3</v>
      </c>
      <c r="AT7" s="1">
        <v>302522.8</v>
      </c>
      <c r="AU7" s="1">
        <v>311441.40000000002</v>
      </c>
      <c r="AV7" s="1">
        <v>337960.7</v>
      </c>
      <c r="AW7" s="1">
        <v>330715.59999999998</v>
      </c>
      <c r="AX7" s="1">
        <v>344682.2</v>
      </c>
      <c r="AY7" s="1">
        <v>347058.5</v>
      </c>
      <c r="AZ7" s="1"/>
      <c r="BA7" s="1"/>
    </row>
    <row r="8" spans="1:53" s="54" customFormat="1">
      <c r="A8" s="54" t="s">
        <v>70</v>
      </c>
      <c r="B8" s="1">
        <v>476.01600000000002</v>
      </c>
      <c r="C8" s="1">
        <v>492.33300000000003</v>
      </c>
      <c r="D8" s="1">
        <v>508.33</v>
      </c>
      <c r="E8" s="1">
        <v>524.32600000000002</v>
      </c>
      <c r="F8" s="1">
        <v>540.322</v>
      </c>
      <c r="G8" s="1">
        <v>556.31799999999998</v>
      </c>
      <c r="H8" s="1">
        <v>556.73099999999999</v>
      </c>
      <c r="I8" s="1">
        <v>557.14400000000001</v>
      </c>
      <c r="J8" s="1">
        <v>557.55700000000002</v>
      </c>
      <c r="K8" s="1">
        <v>557.97</v>
      </c>
      <c r="L8" s="1">
        <v>558.697</v>
      </c>
      <c r="M8" s="1">
        <v>562.56600000000003</v>
      </c>
      <c r="N8" s="1">
        <v>571.49099999999999</v>
      </c>
      <c r="O8" s="1">
        <v>597.13499999999999</v>
      </c>
      <c r="P8" s="1">
        <v>619.77099999999996</v>
      </c>
      <c r="Q8" s="1">
        <v>636.30399999999997</v>
      </c>
      <c r="R8" s="1">
        <v>655.04999999999995</v>
      </c>
      <c r="S8" s="1">
        <v>628.19100000000003</v>
      </c>
      <c r="T8" s="1">
        <v>693.75</v>
      </c>
      <c r="U8" s="1">
        <v>712.20500000000004</v>
      </c>
      <c r="V8" s="1">
        <v>737.29600000000005</v>
      </c>
      <c r="W8" s="1">
        <v>760.05399999999997</v>
      </c>
      <c r="X8" s="1">
        <v>809.35500000000002</v>
      </c>
      <c r="Y8" s="1">
        <v>837.35400000000004</v>
      </c>
      <c r="Z8" s="1">
        <v>863.17200000000003</v>
      </c>
      <c r="AA8" s="1">
        <v>882.50099999999998</v>
      </c>
      <c r="AB8" s="1">
        <v>933.74199999999996</v>
      </c>
      <c r="AC8" s="1">
        <v>961.548</v>
      </c>
      <c r="AD8" s="1">
        <v>1007.215</v>
      </c>
      <c r="AE8" s="1">
        <v>1050.4010000000001</v>
      </c>
      <c r="AF8" s="1">
        <v>1096.4870000000001</v>
      </c>
      <c r="AG8" s="1">
        <v>1136.269</v>
      </c>
      <c r="AH8" s="1">
        <v>1168.6210000000001</v>
      </c>
      <c r="AI8" s="1">
        <v>1242.6759999999999</v>
      </c>
      <c r="AJ8" s="1">
        <v>1311.0150000000001</v>
      </c>
      <c r="AK8" s="1">
        <v>1372.367</v>
      </c>
      <c r="AL8" s="1">
        <v>1475.944</v>
      </c>
      <c r="AM8" s="1">
        <v>1563.452</v>
      </c>
      <c r="AN8" s="1">
        <v>1623.009</v>
      </c>
      <c r="AO8" s="1">
        <v>1648.998</v>
      </c>
      <c r="AP8" s="1">
        <v>1705.8779999999999</v>
      </c>
      <c r="AQ8" s="1">
        <v>1805.4870000000001</v>
      </c>
      <c r="AR8" s="1">
        <v>1885.194</v>
      </c>
      <c r="AS8" s="1">
        <v>1964.636</v>
      </c>
      <c r="AT8" s="1">
        <v>2059.2930000000001</v>
      </c>
      <c r="AU8" s="1">
        <v>2158.6570000000002</v>
      </c>
      <c r="AV8" s="1">
        <v>2295.71</v>
      </c>
      <c r="AW8" s="1">
        <v>2385.4659999999999</v>
      </c>
      <c r="AX8" s="1">
        <v>2510.8310000000001</v>
      </c>
      <c r="AY8" s="1">
        <v>2510.5540000000001</v>
      </c>
      <c r="AZ8" s="1"/>
      <c r="BA8" s="1"/>
    </row>
    <row r="9" spans="1:53" s="54" customFormat="1">
      <c r="A9" s="54" t="s">
        <v>71</v>
      </c>
      <c r="B9" s="1">
        <v>11441.963</v>
      </c>
      <c r="C9" s="1">
        <v>11963.92</v>
      </c>
      <c r="D9" s="1">
        <v>12232.732</v>
      </c>
      <c r="E9" s="1">
        <v>12296.419</v>
      </c>
      <c r="F9" s="1">
        <v>13140.951999999999</v>
      </c>
      <c r="G9" s="1">
        <v>13640.398999999999</v>
      </c>
      <c r="H9" s="1">
        <v>13880.932000000001</v>
      </c>
      <c r="I9" s="1">
        <v>13584.736999999999</v>
      </c>
      <c r="J9" s="1">
        <v>15023.227999999999</v>
      </c>
      <c r="K9" s="1">
        <v>15569.561</v>
      </c>
      <c r="L9" s="1">
        <v>15904.116</v>
      </c>
      <c r="M9" s="1">
        <v>15611.528</v>
      </c>
      <c r="N9" s="1">
        <v>16042.380999999999</v>
      </c>
      <c r="O9" s="1">
        <v>16381.134</v>
      </c>
      <c r="P9" s="1">
        <v>16444.127</v>
      </c>
      <c r="Q9" s="1">
        <v>16757.355</v>
      </c>
      <c r="R9" s="1">
        <v>17361.652999999998</v>
      </c>
      <c r="S9" s="1">
        <v>17114.919000000002</v>
      </c>
      <c r="T9" s="1">
        <v>17323.712</v>
      </c>
      <c r="U9" s="1">
        <v>19372.112000000001</v>
      </c>
      <c r="V9" s="1">
        <v>21874.454000000002</v>
      </c>
      <c r="W9" s="1">
        <v>20033.089</v>
      </c>
      <c r="X9" s="1">
        <v>20488.696</v>
      </c>
      <c r="Y9" s="1">
        <v>20470.884999999998</v>
      </c>
      <c r="Z9" s="1">
        <v>21103.601999999999</v>
      </c>
      <c r="AA9" s="1">
        <v>22136.489000000001</v>
      </c>
      <c r="AB9" s="1">
        <v>21776.65</v>
      </c>
      <c r="AC9" s="1">
        <v>21798.751</v>
      </c>
      <c r="AD9" s="1">
        <v>22504.12</v>
      </c>
      <c r="AE9" s="1">
        <v>21335.719000000001</v>
      </c>
      <c r="AF9" s="1">
        <v>22985.608</v>
      </c>
      <c r="AG9" s="1">
        <v>22720.745999999999</v>
      </c>
      <c r="AH9" s="1">
        <v>22431.798999999999</v>
      </c>
      <c r="AI9" s="1">
        <v>22204.044999999998</v>
      </c>
      <c r="AJ9" s="1">
        <v>22236.78</v>
      </c>
      <c r="AK9" s="1">
        <v>22414.050999999999</v>
      </c>
      <c r="AL9" s="1">
        <v>23362.192999999999</v>
      </c>
      <c r="AM9" s="1">
        <v>23263.493999999999</v>
      </c>
      <c r="AN9" s="1">
        <v>23107.376</v>
      </c>
      <c r="AO9" s="1">
        <v>23076.244999999999</v>
      </c>
      <c r="AP9" s="1">
        <v>24915.146000000001</v>
      </c>
      <c r="AQ9" s="1">
        <v>25419.77</v>
      </c>
      <c r="AR9" s="1">
        <v>25083.69</v>
      </c>
      <c r="AS9" s="1">
        <v>24514.179</v>
      </c>
      <c r="AT9" s="1">
        <v>24984.845000000001</v>
      </c>
      <c r="AU9" s="1">
        <v>25886.601999999999</v>
      </c>
      <c r="AV9" s="1">
        <v>25920.219000000001</v>
      </c>
      <c r="AW9" s="1">
        <v>25402.343000000001</v>
      </c>
      <c r="AX9" s="1">
        <v>26156.156999999999</v>
      </c>
      <c r="AY9" s="1">
        <v>25907.917000000001</v>
      </c>
      <c r="AZ9" s="1"/>
      <c r="BA9" s="1"/>
    </row>
    <row r="10" spans="1:53" s="54" customFormat="1">
      <c r="A10" s="54" t="s">
        <v>72</v>
      </c>
      <c r="B10" s="1">
        <v>23649.45</v>
      </c>
      <c r="C10" s="1">
        <v>24394.332999999999</v>
      </c>
      <c r="D10" s="1">
        <v>25139.215</v>
      </c>
      <c r="E10" s="1">
        <v>25884.098000000002</v>
      </c>
      <c r="F10" s="1">
        <v>26628.98</v>
      </c>
      <c r="G10" s="1">
        <v>27272.735000000001</v>
      </c>
      <c r="H10" s="1">
        <v>27916.49</v>
      </c>
      <c r="I10" s="1">
        <v>28560.244999999999</v>
      </c>
      <c r="J10" s="1">
        <v>29204</v>
      </c>
      <c r="K10" s="1">
        <v>29919.338</v>
      </c>
      <c r="L10" s="1">
        <v>30634.674999999999</v>
      </c>
      <c r="M10" s="1">
        <v>31350.012999999999</v>
      </c>
      <c r="N10" s="1">
        <v>32065.35</v>
      </c>
      <c r="O10" s="1">
        <v>32956.078000000001</v>
      </c>
      <c r="P10" s="1">
        <v>33846.805</v>
      </c>
      <c r="Q10" s="1">
        <v>34737.533000000003</v>
      </c>
      <c r="R10" s="1">
        <v>35628.26</v>
      </c>
      <c r="S10" s="1">
        <v>36885.097999999998</v>
      </c>
      <c r="T10" s="1">
        <v>38141.934999999998</v>
      </c>
      <c r="U10" s="1">
        <v>39398.773000000001</v>
      </c>
      <c r="V10" s="1">
        <v>40655.61</v>
      </c>
      <c r="W10" s="1">
        <v>41925.730000000003</v>
      </c>
      <c r="X10" s="1">
        <v>43195.85</v>
      </c>
      <c r="Y10" s="1">
        <v>44465.97</v>
      </c>
      <c r="Z10" s="1">
        <v>45736.09</v>
      </c>
      <c r="AA10" s="1">
        <v>47068.480000000003</v>
      </c>
      <c r="AB10" s="1">
        <v>48400.87</v>
      </c>
      <c r="AC10" s="1">
        <v>49733.26</v>
      </c>
      <c r="AD10" s="1">
        <v>51065.65</v>
      </c>
      <c r="AE10" s="1">
        <v>53010.625</v>
      </c>
      <c r="AF10" s="1">
        <v>54955.6</v>
      </c>
      <c r="AG10" s="1">
        <v>56900.574999999997</v>
      </c>
      <c r="AH10" s="1">
        <v>58845.55</v>
      </c>
      <c r="AI10" s="1">
        <v>60693.067999999999</v>
      </c>
      <c r="AJ10" s="1">
        <v>62540.584999999999</v>
      </c>
      <c r="AK10" s="1">
        <v>64388.103000000003</v>
      </c>
      <c r="AL10" s="1">
        <v>66235.62</v>
      </c>
      <c r="AM10" s="1">
        <v>68262.377999999997</v>
      </c>
      <c r="AN10" s="1">
        <v>70289.134999999995</v>
      </c>
      <c r="AO10" s="1">
        <v>72315.892999999996</v>
      </c>
      <c r="AP10" s="1">
        <v>74342.649999999994</v>
      </c>
      <c r="AQ10" s="1">
        <v>76701.94</v>
      </c>
      <c r="AR10" s="1">
        <v>79061.23</v>
      </c>
      <c r="AS10" s="1">
        <v>81420.52</v>
      </c>
      <c r="AT10" s="1">
        <v>83779.81</v>
      </c>
      <c r="AU10" s="1">
        <v>85989.83</v>
      </c>
      <c r="AV10" s="1">
        <v>88199.849000000002</v>
      </c>
      <c r="AW10" s="1">
        <v>90409.869000000006</v>
      </c>
      <c r="AX10" s="1">
        <v>92619.888999999996</v>
      </c>
      <c r="AY10" s="1">
        <v>92619.888999999996</v>
      </c>
      <c r="AZ10" s="1"/>
      <c r="BA10" s="1"/>
    </row>
    <row r="11" spans="1:53" s="54" customFormat="1">
      <c r="A11" s="54" t="s">
        <v>73</v>
      </c>
      <c r="B11" s="1">
        <v>1240638.6200000001</v>
      </c>
      <c r="C11" s="1">
        <v>1257391.99</v>
      </c>
      <c r="D11" s="1">
        <v>1274145.3600000001</v>
      </c>
      <c r="E11" s="1">
        <v>1290898.74</v>
      </c>
      <c r="F11" s="1">
        <v>1294323.42</v>
      </c>
      <c r="G11" s="1">
        <v>1297748.1000000001</v>
      </c>
      <c r="H11" s="1">
        <v>1301172.78</v>
      </c>
      <c r="I11" s="1">
        <v>1304597.46</v>
      </c>
      <c r="J11" s="1">
        <v>1301833.3799999999</v>
      </c>
      <c r="K11" s="1">
        <v>1299069.3</v>
      </c>
      <c r="L11" s="1">
        <v>1296305.21</v>
      </c>
      <c r="M11" s="1">
        <v>1293541.1299999999</v>
      </c>
      <c r="N11" s="1">
        <v>1315209.25</v>
      </c>
      <c r="O11" s="1">
        <v>1336877.3799999999</v>
      </c>
      <c r="P11" s="1">
        <v>1358545.5</v>
      </c>
      <c r="Q11" s="1">
        <v>1380213.63</v>
      </c>
      <c r="R11" s="1">
        <v>1441636.87</v>
      </c>
      <c r="S11" s="1">
        <v>1503060.1</v>
      </c>
      <c r="T11" s="1">
        <v>1564483.34</v>
      </c>
      <c r="U11" s="1">
        <v>1625906.58</v>
      </c>
      <c r="V11" s="1">
        <v>1614462.83</v>
      </c>
      <c r="W11" s="1">
        <v>1603019.08</v>
      </c>
      <c r="X11" s="1">
        <v>1599531.36</v>
      </c>
      <c r="Y11" s="1">
        <v>1600592.62</v>
      </c>
      <c r="Z11" s="1">
        <v>1586486.76</v>
      </c>
      <c r="AA11" s="1">
        <v>1609409.92</v>
      </c>
      <c r="AB11" s="1">
        <v>1652797.8</v>
      </c>
      <c r="AC11" s="1">
        <v>1680048.1</v>
      </c>
      <c r="AD11" s="1">
        <v>1693845.2</v>
      </c>
      <c r="AE11" s="1">
        <v>1720008.75</v>
      </c>
      <c r="AF11" s="1">
        <v>1805017.12</v>
      </c>
      <c r="AG11" s="1">
        <v>1808635.63</v>
      </c>
      <c r="AH11" s="1">
        <v>1857048.04</v>
      </c>
      <c r="AI11" s="1">
        <v>1929149.28</v>
      </c>
      <c r="AJ11" s="1">
        <v>1972990.11</v>
      </c>
      <c r="AK11" s="1">
        <v>1970790.61</v>
      </c>
      <c r="AL11" s="1">
        <v>1991673.6</v>
      </c>
      <c r="AM11" s="1">
        <v>2035086.16</v>
      </c>
      <c r="AN11" s="1">
        <v>2236292.94</v>
      </c>
      <c r="AO11" s="1">
        <v>2369145.0699999998</v>
      </c>
      <c r="AP11" s="1">
        <v>2413522.17</v>
      </c>
      <c r="AQ11" s="1">
        <v>2492317.4</v>
      </c>
      <c r="AR11" s="1">
        <v>2601823.35</v>
      </c>
      <c r="AS11" s="1">
        <v>2604063.83</v>
      </c>
      <c r="AT11" s="1">
        <v>2791213.27</v>
      </c>
      <c r="AU11" s="1">
        <v>2868261.11</v>
      </c>
      <c r="AV11" s="1">
        <v>3077425.83</v>
      </c>
      <c r="AW11" s="1">
        <v>3169634.4</v>
      </c>
      <c r="AX11" s="1">
        <v>3217362.14</v>
      </c>
      <c r="AY11" s="1">
        <v>3217362.14</v>
      </c>
      <c r="AZ11" s="1"/>
      <c r="BA11" s="1"/>
    </row>
    <row r="12" spans="1:53" s="54" customFormat="1">
      <c r="A12" s="54" t="s">
        <v>74</v>
      </c>
      <c r="B12" s="1">
        <v>1.3440000000000001</v>
      </c>
      <c r="C12" s="1">
        <v>1.4670000000000001</v>
      </c>
      <c r="D12" s="1">
        <v>1.5229999999999999</v>
      </c>
      <c r="E12" s="1">
        <v>1.58</v>
      </c>
      <c r="F12" s="1">
        <v>1.5449999999999999</v>
      </c>
      <c r="G12" s="1">
        <v>1.52</v>
      </c>
      <c r="H12" s="1">
        <v>1.514</v>
      </c>
      <c r="I12" s="1">
        <v>1.597</v>
      </c>
      <c r="J12" s="1">
        <v>1.6879999999999999</v>
      </c>
      <c r="K12" s="1">
        <v>1.667</v>
      </c>
      <c r="L12" s="1">
        <v>1.6379999999999999</v>
      </c>
      <c r="M12" s="1">
        <v>1.6990000000000001</v>
      </c>
      <c r="N12" s="1">
        <v>1.8129999999999999</v>
      </c>
      <c r="O12" s="1">
        <v>1.742</v>
      </c>
      <c r="P12" s="1">
        <v>1.738</v>
      </c>
      <c r="Q12" s="1">
        <v>1.905</v>
      </c>
      <c r="R12" s="1">
        <v>2.3079999999999998</v>
      </c>
      <c r="S12" s="1">
        <v>2.4449999999999998</v>
      </c>
      <c r="T12" s="1">
        <v>2.649</v>
      </c>
      <c r="U12" s="1">
        <v>4.5460000000000003</v>
      </c>
      <c r="V12" s="1">
        <v>4.9249999999999998</v>
      </c>
      <c r="W12" s="1">
        <v>5.0890000000000004</v>
      </c>
      <c r="X12" s="1">
        <v>6.6269999999999998</v>
      </c>
      <c r="Y12" s="1">
        <v>6.8879999999999999</v>
      </c>
      <c r="Z12" s="1">
        <v>7.7969999999999997</v>
      </c>
      <c r="AA12" s="1">
        <v>7.6230000000000002</v>
      </c>
      <c r="AB12" s="1">
        <v>7.7450000000000001</v>
      </c>
      <c r="AC12" s="1">
        <v>8.5090000000000003</v>
      </c>
      <c r="AD12" s="1">
        <v>8.5340000000000007</v>
      </c>
      <c r="AE12" s="1">
        <v>8.6890000000000001</v>
      </c>
      <c r="AF12" s="1">
        <v>8.7889999999999997</v>
      </c>
      <c r="AG12" s="1">
        <v>8.6669999999999998</v>
      </c>
      <c r="AH12" s="1">
        <v>9.2230000000000008</v>
      </c>
      <c r="AI12" s="1">
        <v>9.0419999999999998</v>
      </c>
      <c r="AJ12" s="1">
        <v>8.7070000000000007</v>
      </c>
      <c r="AK12" s="1">
        <v>9.02</v>
      </c>
      <c r="AL12" s="1">
        <v>8.8650000000000002</v>
      </c>
      <c r="AM12" s="1">
        <v>8.8330000000000002</v>
      </c>
      <c r="AN12" s="1">
        <v>8.8170000000000002</v>
      </c>
      <c r="AO12" s="1">
        <v>8.8930000000000007</v>
      </c>
      <c r="AP12" s="1">
        <v>9.0419999999999998</v>
      </c>
      <c r="AQ12" s="1">
        <v>9.6850000000000005</v>
      </c>
      <c r="AR12" s="1">
        <v>9.625</v>
      </c>
      <c r="AS12" s="1">
        <v>9.6159999999999997</v>
      </c>
      <c r="AT12" s="1">
        <v>8.4489999999999998</v>
      </c>
      <c r="AU12" s="1">
        <v>8.4359999999999999</v>
      </c>
      <c r="AV12" s="1">
        <v>8.8160000000000007</v>
      </c>
      <c r="AW12" s="1">
        <v>8.8460000000000001</v>
      </c>
      <c r="AX12" s="1">
        <v>8.8550000000000004</v>
      </c>
      <c r="AY12" s="1">
        <v>9.5749999999999993</v>
      </c>
      <c r="AZ12" s="1"/>
      <c r="BA12" s="1"/>
    </row>
    <row r="13" spans="1:53" s="54" customFormat="1">
      <c r="A13" s="54" t="s">
        <v>75</v>
      </c>
      <c r="B13" s="1">
        <v>3.7930000000000001</v>
      </c>
      <c r="C13" s="1">
        <v>3.65</v>
      </c>
      <c r="D13" s="1">
        <v>3.6240000000000001</v>
      </c>
      <c r="E13" s="1">
        <v>3.52</v>
      </c>
      <c r="F13" s="1">
        <v>3.6720000000000002</v>
      </c>
      <c r="G13" s="1">
        <v>3.6309999999999998</v>
      </c>
      <c r="H13" s="1">
        <v>3.5590000000000002</v>
      </c>
      <c r="I13" s="1">
        <v>3.8450000000000002</v>
      </c>
      <c r="J13" s="1">
        <v>3.9119999999999999</v>
      </c>
      <c r="K13" s="1">
        <v>3.867</v>
      </c>
      <c r="L13" s="1">
        <v>3.8439999999999999</v>
      </c>
      <c r="M13" s="1">
        <v>4.327</v>
      </c>
      <c r="N13" s="1">
        <v>4.3819999999999997</v>
      </c>
      <c r="O13" s="1">
        <v>4.351</v>
      </c>
      <c r="P13" s="1">
        <v>4.2489999999999997</v>
      </c>
      <c r="Q13" s="1">
        <v>4.8360000000000003</v>
      </c>
      <c r="R13" s="1">
        <v>4.4420000000000002</v>
      </c>
      <c r="S13" s="1">
        <v>4.649</v>
      </c>
      <c r="T13" s="1">
        <v>4.5949999999999998</v>
      </c>
      <c r="U13" s="1">
        <v>5.032</v>
      </c>
      <c r="V13" s="1">
        <v>5.867</v>
      </c>
      <c r="W13" s="1">
        <v>6.5830000000000002</v>
      </c>
      <c r="X13" s="1">
        <v>7.1340000000000003</v>
      </c>
      <c r="Y13" s="1">
        <v>7.851</v>
      </c>
      <c r="Z13" s="1">
        <v>9.2230000000000008</v>
      </c>
      <c r="AA13" s="1">
        <v>9.2949999999999999</v>
      </c>
      <c r="AB13" s="1">
        <v>9.6850000000000005</v>
      </c>
      <c r="AC13" s="1">
        <v>10.305999999999999</v>
      </c>
      <c r="AD13" s="1">
        <v>10.651</v>
      </c>
      <c r="AE13" s="1">
        <v>10.579000000000001</v>
      </c>
      <c r="AF13" s="1">
        <v>10.95</v>
      </c>
      <c r="AG13" s="1">
        <v>11.9</v>
      </c>
      <c r="AH13" s="1">
        <v>13.406000000000001</v>
      </c>
      <c r="AI13" s="1">
        <v>13.231999999999999</v>
      </c>
      <c r="AJ13" s="1">
        <v>13.323</v>
      </c>
      <c r="AK13" s="1">
        <v>13.439</v>
      </c>
      <c r="AL13" s="1">
        <v>13.807</v>
      </c>
      <c r="AM13" s="1">
        <v>13.744999999999999</v>
      </c>
      <c r="AN13" s="1">
        <v>13.489000000000001</v>
      </c>
      <c r="AO13" s="1">
        <v>13.500999999999999</v>
      </c>
      <c r="AP13" s="1">
        <v>13.971</v>
      </c>
      <c r="AQ13" s="1">
        <v>13.755000000000001</v>
      </c>
      <c r="AR13" s="1">
        <v>14.114000000000001</v>
      </c>
      <c r="AS13" s="1">
        <v>15.471</v>
      </c>
      <c r="AT13" s="1">
        <v>14.826000000000001</v>
      </c>
      <c r="AU13" s="1">
        <v>14.615</v>
      </c>
      <c r="AV13" s="1">
        <v>14.853</v>
      </c>
      <c r="AW13" s="1">
        <v>16.786999999999999</v>
      </c>
      <c r="AX13" s="1">
        <v>15.702999999999999</v>
      </c>
      <c r="AY13" s="1">
        <v>15.95</v>
      </c>
      <c r="AZ13" s="1"/>
      <c r="BA13" s="1"/>
    </row>
    <row r="14" spans="1:53" s="54" customFormat="1">
      <c r="A14" s="54" t="s">
        <v>76</v>
      </c>
      <c r="B14" s="1">
        <v>194.25800000000001</v>
      </c>
      <c r="C14" s="1">
        <v>197.78299999999999</v>
      </c>
      <c r="D14" s="1">
        <v>204.42699999999999</v>
      </c>
      <c r="E14" s="1">
        <v>216.624</v>
      </c>
      <c r="F14" s="1">
        <v>223.059</v>
      </c>
      <c r="G14" s="1">
        <v>222.62</v>
      </c>
      <c r="H14" s="1">
        <v>227.63200000000001</v>
      </c>
      <c r="I14" s="1">
        <v>228.67</v>
      </c>
      <c r="J14" s="1">
        <v>232.20400000000001</v>
      </c>
      <c r="K14" s="1">
        <v>240.18899999999999</v>
      </c>
      <c r="L14" s="1">
        <v>245.804</v>
      </c>
      <c r="M14" s="1">
        <v>242.22499999999999</v>
      </c>
      <c r="N14" s="1">
        <v>250.006</v>
      </c>
      <c r="O14" s="1">
        <v>260.113</v>
      </c>
      <c r="P14" s="1">
        <v>271.51600000000002</v>
      </c>
      <c r="Q14" s="1">
        <v>266.72199999999998</v>
      </c>
      <c r="R14" s="1">
        <v>275.07299999999998</v>
      </c>
      <c r="S14" s="1">
        <v>285.12200000000001</v>
      </c>
      <c r="T14" s="1">
        <v>288.09699999999998</v>
      </c>
      <c r="U14" s="1">
        <v>306.43700000000001</v>
      </c>
      <c r="V14" s="1">
        <v>317.14699999999999</v>
      </c>
      <c r="W14" s="1">
        <v>335.71699999999998</v>
      </c>
      <c r="X14" s="1">
        <v>354.26600000000002</v>
      </c>
      <c r="Y14" s="1">
        <v>362.38600000000002</v>
      </c>
      <c r="Z14" s="1">
        <v>378.30200000000002</v>
      </c>
      <c r="AA14" s="1">
        <v>388.13200000000001</v>
      </c>
      <c r="AB14" s="1">
        <v>397.76600000000002</v>
      </c>
      <c r="AC14" s="1">
        <v>407.101</v>
      </c>
      <c r="AD14" s="1">
        <v>430.15100000000001</v>
      </c>
      <c r="AE14" s="1">
        <v>437.18200000000002</v>
      </c>
      <c r="AF14" s="1">
        <v>439.846</v>
      </c>
      <c r="AG14" s="1">
        <v>456.12799999999999</v>
      </c>
      <c r="AH14" s="1">
        <v>470.75900000000001</v>
      </c>
      <c r="AI14" s="1">
        <v>476.67599999999999</v>
      </c>
      <c r="AJ14" s="1">
        <v>484.62099999999998</v>
      </c>
      <c r="AK14" s="1">
        <v>501.61700000000002</v>
      </c>
      <c r="AL14" s="1">
        <v>508.892</v>
      </c>
      <c r="AM14" s="1">
        <v>519.30399999999997</v>
      </c>
      <c r="AN14" s="1">
        <v>529.23599999999999</v>
      </c>
      <c r="AO14" s="1">
        <v>539.85799999999995</v>
      </c>
      <c r="AP14" s="1">
        <v>560.56399999999996</v>
      </c>
      <c r="AQ14" s="1">
        <v>568.89300000000003</v>
      </c>
      <c r="AR14" s="1">
        <v>569.33299999999997</v>
      </c>
      <c r="AS14" s="1">
        <v>582.82799999999997</v>
      </c>
      <c r="AT14" s="1">
        <v>596.79300000000001</v>
      </c>
      <c r="AU14" s="1">
        <v>627.49900000000002</v>
      </c>
      <c r="AV14" s="1">
        <v>623.34799999999996</v>
      </c>
      <c r="AW14" s="1">
        <v>630.54</v>
      </c>
      <c r="AX14" s="1">
        <v>626.87199999999996</v>
      </c>
      <c r="AY14" s="1">
        <v>626.87199999999996</v>
      </c>
      <c r="AZ14" s="1"/>
      <c r="BA14" s="1"/>
    </row>
    <row r="15" spans="1:53" s="54" customFormat="1">
      <c r="A15" s="54" t="s">
        <v>77</v>
      </c>
      <c r="B15" s="1">
        <v>1694.713</v>
      </c>
      <c r="C15" s="1">
        <v>1721.8230000000001</v>
      </c>
      <c r="D15" s="1">
        <v>1748.933</v>
      </c>
      <c r="E15" s="1">
        <v>1776.0429999999999</v>
      </c>
      <c r="F15" s="1">
        <v>1799.854</v>
      </c>
      <c r="G15" s="1">
        <v>1823.665</v>
      </c>
      <c r="H15" s="1">
        <v>1847.4760000000001</v>
      </c>
      <c r="I15" s="1">
        <v>1871.287</v>
      </c>
      <c r="J15" s="1">
        <v>1907.374</v>
      </c>
      <c r="K15" s="1">
        <v>2020.9169999999999</v>
      </c>
      <c r="L15" s="1">
        <v>2135.4259999999999</v>
      </c>
      <c r="M15" s="1">
        <v>2129.0909999999999</v>
      </c>
      <c r="N15" s="1">
        <v>2171.4090000000001</v>
      </c>
      <c r="O15" s="1">
        <v>2238.6660000000002</v>
      </c>
      <c r="P15" s="1">
        <v>2309.989</v>
      </c>
      <c r="Q15" s="1">
        <v>2355.373</v>
      </c>
      <c r="R15" s="1">
        <v>2407.4760000000001</v>
      </c>
      <c r="S15" s="1">
        <v>2430.085</v>
      </c>
      <c r="T15" s="1">
        <v>2500.7020000000002</v>
      </c>
      <c r="U15" s="1">
        <v>2966.33</v>
      </c>
      <c r="V15" s="1">
        <v>3061.373</v>
      </c>
      <c r="W15" s="1">
        <v>3151.9740000000002</v>
      </c>
      <c r="X15" s="1">
        <v>3326.433</v>
      </c>
      <c r="Y15" s="1">
        <v>3338.84</v>
      </c>
      <c r="Z15" s="1">
        <v>3442.1320000000001</v>
      </c>
      <c r="AA15" s="1">
        <v>3562.348</v>
      </c>
      <c r="AB15" s="1">
        <v>3618.08</v>
      </c>
      <c r="AC15" s="1">
        <v>3594.9430000000002</v>
      </c>
      <c r="AD15" s="1">
        <v>3673.0740000000001</v>
      </c>
      <c r="AE15" s="1">
        <v>3768.799</v>
      </c>
      <c r="AF15" s="1">
        <v>3988.509</v>
      </c>
      <c r="AG15" s="1">
        <v>4056.0349999999999</v>
      </c>
      <c r="AH15" s="1">
        <v>4212.6809999999996</v>
      </c>
      <c r="AI15" s="1">
        <v>4274.6049999999996</v>
      </c>
      <c r="AJ15" s="1">
        <v>4447.2629999999999</v>
      </c>
      <c r="AK15" s="1">
        <v>4452.9859999999999</v>
      </c>
      <c r="AL15" s="1">
        <v>4586.6319999999996</v>
      </c>
      <c r="AM15" s="1">
        <v>4730.3130000000001</v>
      </c>
      <c r="AN15" s="1">
        <v>4886.1570000000002</v>
      </c>
      <c r="AO15" s="1">
        <v>5007.0510000000004</v>
      </c>
      <c r="AP15" s="1">
        <v>5252.518</v>
      </c>
      <c r="AQ15" s="1">
        <v>5390.1310000000003</v>
      </c>
      <c r="AR15" s="1">
        <v>5605.0569999999998</v>
      </c>
      <c r="AS15" s="1">
        <v>5703.0630000000001</v>
      </c>
      <c r="AT15" s="1">
        <v>5906.9120000000003</v>
      </c>
      <c r="AU15" s="1">
        <v>6004.1260000000002</v>
      </c>
      <c r="AV15" s="1">
        <v>6264.5209999999997</v>
      </c>
      <c r="AW15" s="1">
        <v>6495.0789999999997</v>
      </c>
      <c r="AX15" s="1">
        <v>6771.5519999999997</v>
      </c>
      <c r="AY15" s="1">
        <v>6771.5519999999997</v>
      </c>
      <c r="AZ15" s="1"/>
      <c r="BA15" s="1"/>
    </row>
    <row r="16" spans="1:53" s="54" customFormat="1">
      <c r="A16" s="54" t="s">
        <v>78</v>
      </c>
      <c r="B16" s="1">
        <v>96.213999999999999</v>
      </c>
      <c r="C16" s="1">
        <v>96.38</v>
      </c>
      <c r="D16" s="1">
        <v>93.706999999999994</v>
      </c>
      <c r="E16" s="1">
        <v>98.322000000000003</v>
      </c>
      <c r="F16" s="1">
        <v>96.933999999999997</v>
      </c>
      <c r="G16" s="1">
        <v>94.274000000000001</v>
      </c>
      <c r="H16" s="1">
        <v>95.825000000000003</v>
      </c>
      <c r="I16" s="1">
        <v>99.870999999999995</v>
      </c>
      <c r="J16" s="1">
        <v>96.143000000000001</v>
      </c>
      <c r="K16" s="1">
        <v>93.637</v>
      </c>
      <c r="L16" s="1">
        <v>92.57</v>
      </c>
      <c r="M16" s="1">
        <v>94.519000000000005</v>
      </c>
      <c r="N16" s="1">
        <v>93.75</v>
      </c>
      <c r="O16" s="1">
        <v>92.980999999999995</v>
      </c>
      <c r="P16" s="1">
        <v>96.212000000000003</v>
      </c>
      <c r="Q16" s="1">
        <v>91.441999999999993</v>
      </c>
      <c r="R16" s="1">
        <v>91.677000000000007</v>
      </c>
      <c r="S16" s="1">
        <v>91.911000000000001</v>
      </c>
      <c r="T16" s="1">
        <v>92.146000000000001</v>
      </c>
      <c r="U16" s="1">
        <v>92.38</v>
      </c>
      <c r="V16" s="1">
        <v>92.613</v>
      </c>
      <c r="W16" s="1">
        <v>92.844999999999999</v>
      </c>
      <c r="X16" s="1">
        <v>93.078000000000003</v>
      </c>
      <c r="Y16" s="1">
        <v>93.31</v>
      </c>
      <c r="Z16" s="1">
        <v>94.57</v>
      </c>
      <c r="AA16" s="1">
        <v>93.194999999999993</v>
      </c>
      <c r="AB16" s="1">
        <v>94.486000000000004</v>
      </c>
      <c r="AC16" s="1">
        <v>99.668999999999997</v>
      </c>
      <c r="AD16" s="1">
        <v>98.522999999999996</v>
      </c>
      <c r="AE16" s="1">
        <v>97.17</v>
      </c>
      <c r="AF16" s="1">
        <v>97.683999999999997</v>
      </c>
      <c r="AG16" s="1">
        <v>101.559</v>
      </c>
      <c r="AH16" s="1">
        <v>98.682000000000002</v>
      </c>
      <c r="AI16" s="1">
        <v>97.691000000000003</v>
      </c>
      <c r="AJ16" s="1">
        <v>97.183999999999997</v>
      </c>
      <c r="AK16" s="1">
        <v>101.58199999999999</v>
      </c>
      <c r="AL16" s="1">
        <v>96.944999999999993</v>
      </c>
      <c r="AM16" s="1">
        <v>98.486999999999995</v>
      </c>
      <c r="AN16" s="1">
        <v>98.334000000000003</v>
      </c>
      <c r="AO16" s="1">
        <v>104.98099999999999</v>
      </c>
      <c r="AP16" s="1">
        <v>100.16500000000001</v>
      </c>
      <c r="AQ16" s="1">
        <v>101.453</v>
      </c>
      <c r="AR16" s="1">
        <v>103.202</v>
      </c>
      <c r="AS16" s="1">
        <v>111.7</v>
      </c>
      <c r="AT16" s="1">
        <v>111.7</v>
      </c>
      <c r="AU16" s="1">
        <v>111.7</v>
      </c>
      <c r="AV16" s="1">
        <v>111.7</v>
      </c>
      <c r="AW16" s="1">
        <v>111.7</v>
      </c>
      <c r="AX16" s="1">
        <v>111.7</v>
      </c>
      <c r="AY16" s="1">
        <v>111.7</v>
      </c>
      <c r="AZ16" s="1"/>
      <c r="BA16" s="1"/>
    </row>
    <row r="17" spans="1:53" s="54" customFormat="1">
      <c r="A17" s="54" t="s">
        <v>79</v>
      </c>
      <c r="B17" s="1">
        <v>3163.7559999999999</v>
      </c>
      <c r="C17" s="1">
        <v>3232.3310000000001</v>
      </c>
      <c r="D17" s="1">
        <v>3300.9059999999999</v>
      </c>
      <c r="E17" s="1">
        <v>3369.4810000000002</v>
      </c>
      <c r="F17" s="1">
        <v>3366.9749999999999</v>
      </c>
      <c r="G17" s="1">
        <v>3364.4679999999998</v>
      </c>
      <c r="H17" s="1">
        <v>3361.962</v>
      </c>
      <c r="I17" s="1">
        <v>3359.4549999999999</v>
      </c>
      <c r="J17" s="1">
        <v>3328.2629999999999</v>
      </c>
      <c r="K17" s="1">
        <v>3297.07</v>
      </c>
      <c r="L17" s="1">
        <v>3265.877</v>
      </c>
      <c r="M17" s="1">
        <v>3234.6849999999999</v>
      </c>
      <c r="N17" s="1">
        <v>3187.9319999999998</v>
      </c>
      <c r="O17" s="1">
        <v>3141.18</v>
      </c>
      <c r="P17" s="1">
        <v>3094.4279999999999</v>
      </c>
      <c r="Q17" s="1">
        <v>3047.6759999999999</v>
      </c>
      <c r="R17" s="1">
        <v>3138.0740000000001</v>
      </c>
      <c r="S17" s="1">
        <v>3228.473</v>
      </c>
      <c r="T17" s="1">
        <v>3318.8719999999998</v>
      </c>
      <c r="U17" s="1">
        <v>3409.2710000000002</v>
      </c>
      <c r="V17" s="1">
        <v>3446.8470000000002</v>
      </c>
      <c r="W17" s="1">
        <v>3484.4229999999998</v>
      </c>
      <c r="X17" s="1">
        <v>3521.9989999999998</v>
      </c>
      <c r="Y17" s="1">
        <v>3559.5749999999998</v>
      </c>
      <c r="Z17" s="1">
        <v>3647.962</v>
      </c>
      <c r="AA17" s="1">
        <v>3736.35</v>
      </c>
      <c r="AB17" s="1">
        <v>3824.7370000000001</v>
      </c>
      <c r="AC17" s="1">
        <v>3913.125</v>
      </c>
      <c r="AD17" s="1">
        <v>4025.9540000000002</v>
      </c>
      <c r="AE17" s="1">
        <v>4125.3959999999997</v>
      </c>
      <c r="AF17" s="1">
        <v>4132.2049999999999</v>
      </c>
      <c r="AG17" s="1">
        <v>4020.3629999999998</v>
      </c>
      <c r="AH17" s="1">
        <v>4087.442</v>
      </c>
      <c r="AI17" s="1">
        <v>4154.5200000000004</v>
      </c>
      <c r="AJ17" s="1">
        <v>4221.5990000000002</v>
      </c>
      <c r="AK17" s="1">
        <v>4288.6779999999999</v>
      </c>
      <c r="AL17" s="1">
        <v>4154.2420000000002</v>
      </c>
      <c r="AM17" s="1">
        <v>4242.79</v>
      </c>
      <c r="AN17" s="1">
        <v>4468</v>
      </c>
      <c r="AO17" s="1">
        <v>4418.6940000000004</v>
      </c>
      <c r="AP17" s="1">
        <v>4557.2049999999999</v>
      </c>
      <c r="AQ17" s="1">
        <v>4460.0680000000002</v>
      </c>
      <c r="AR17" s="1">
        <v>4480.0339999999997</v>
      </c>
      <c r="AS17" s="1">
        <v>4500</v>
      </c>
      <c r="AT17" s="1">
        <v>4500</v>
      </c>
      <c r="AU17" s="1">
        <v>4500</v>
      </c>
      <c r="AV17" s="1">
        <v>4500</v>
      </c>
      <c r="AW17" s="1">
        <v>4500</v>
      </c>
      <c r="AX17" s="1">
        <v>4500</v>
      </c>
      <c r="AY17" s="1">
        <v>4500</v>
      </c>
      <c r="AZ17" s="1"/>
      <c r="BA17" s="1"/>
    </row>
    <row r="18" spans="1:53" s="54" customFormat="1">
      <c r="A18" s="54" t="s">
        <v>80</v>
      </c>
      <c r="B18" s="1">
        <v>421.52800000000002</v>
      </c>
      <c r="C18" s="1">
        <v>426.45600000000002</v>
      </c>
      <c r="D18" s="1">
        <v>427.113</v>
      </c>
      <c r="E18" s="1">
        <v>420.28199999999998</v>
      </c>
      <c r="F18" s="1">
        <v>437.95299999999997</v>
      </c>
      <c r="G18" s="1">
        <v>453.51400000000001</v>
      </c>
      <c r="H18" s="1">
        <v>449.92599999999999</v>
      </c>
      <c r="I18" s="1">
        <v>459.98500000000001</v>
      </c>
      <c r="J18" s="1">
        <v>485.255</v>
      </c>
      <c r="K18" s="1">
        <v>497.84899999999999</v>
      </c>
      <c r="L18" s="1">
        <v>499.9</v>
      </c>
      <c r="M18" s="1">
        <v>502.26100000000002</v>
      </c>
      <c r="N18" s="1">
        <v>515.29100000000005</v>
      </c>
      <c r="O18" s="1">
        <v>508.61200000000002</v>
      </c>
      <c r="P18" s="1">
        <v>510.44900000000001</v>
      </c>
      <c r="Q18" s="1">
        <v>524.4</v>
      </c>
      <c r="R18" s="1">
        <v>518.23400000000004</v>
      </c>
      <c r="S18" s="1">
        <v>527.08299999999997</v>
      </c>
      <c r="T18" s="1">
        <v>537.39099999999996</v>
      </c>
      <c r="U18" s="1">
        <v>595.38</v>
      </c>
      <c r="V18" s="1">
        <v>626.67499999999995</v>
      </c>
      <c r="W18" s="1">
        <v>634.12</v>
      </c>
      <c r="X18" s="1">
        <v>661.01300000000003</v>
      </c>
      <c r="Y18" s="1">
        <v>678.32799999999997</v>
      </c>
      <c r="Z18" s="1">
        <v>695.80899999999997</v>
      </c>
      <c r="AA18" s="1">
        <v>736.39499999999998</v>
      </c>
      <c r="AB18" s="1">
        <v>761.19600000000003</v>
      </c>
      <c r="AC18" s="1">
        <v>767.84400000000005</v>
      </c>
      <c r="AD18" s="1">
        <v>796.80499999999995</v>
      </c>
      <c r="AE18" s="1">
        <v>809.11199999999997</v>
      </c>
      <c r="AF18" s="1">
        <v>828.13800000000003</v>
      </c>
      <c r="AG18" s="1">
        <v>847.70600000000002</v>
      </c>
      <c r="AH18" s="1">
        <v>855.38400000000001</v>
      </c>
      <c r="AI18" s="1">
        <v>879.22699999999998</v>
      </c>
      <c r="AJ18" s="1">
        <v>871.31500000000005</v>
      </c>
      <c r="AK18" s="1">
        <v>875.08500000000004</v>
      </c>
      <c r="AL18" s="1">
        <v>905.73199999999997</v>
      </c>
      <c r="AM18" s="1">
        <v>924.63</v>
      </c>
      <c r="AN18" s="1">
        <v>926.70100000000002</v>
      </c>
      <c r="AO18" s="1">
        <v>922.56299999999999</v>
      </c>
      <c r="AP18" s="1">
        <v>812.596</v>
      </c>
      <c r="AQ18" s="1">
        <v>823.43700000000001</v>
      </c>
      <c r="AR18" s="1">
        <v>835.56600000000003</v>
      </c>
      <c r="AS18" s="1">
        <v>863.81</v>
      </c>
      <c r="AT18" s="1">
        <v>882.73599999999999</v>
      </c>
      <c r="AU18" s="1">
        <v>892.16</v>
      </c>
      <c r="AV18" s="1">
        <v>911.16200000000003</v>
      </c>
      <c r="AW18" s="1">
        <v>919.66</v>
      </c>
      <c r="AX18" s="1">
        <v>938.55899999999997</v>
      </c>
      <c r="AY18" s="1">
        <v>977.83199999999999</v>
      </c>
      <c r="AZ18" s="1"/>
      <c r="BA18" s="1"/>
    </row>
    <row r="19" spans="1:53">
      <c r="A19" t="s">
        <v>81</v>
      </c>
      <c r="B19" s="1">
        <v>44.093000000000004</v>
      </c>
      <c r="C19" s="1">
        <v>46.036000000000001</v>
      </c>
      <c r="D19" s="1">
        <v>48.116</v>
      </c>
      <c r="E19" s="1">
        <v>46.356999999999999</v>
      </c>
      <c r="F19" s="1">
        <v>42.331000000000003</v>
      </c>
      <c r="G19" s="1">
        <v>46.277000000000001</v>
      </c>
      <c r="H19" s="1">
        <v>44.475999999999999</v>
      </c>
      <c r="I19" s="1">
        <v>45.625999999999998</v>
      </c>
      <c r="J19" s="1">
        <v>43.24</v>
      </c>
      <c r="K19" s="1">
        <v>41.963999999999999</v>
      </c>
      <c r="L19" s="1">
        <v>42.027000000000001</v>
      </c>
      <c r="M19" s="1">
        <v>42.582999999999998</v>
      </c>
      <c r="N19" s="1">
        <v>44.576000000000001</v>
      </c>
      <c r="O19" s="1">
        <v>44.231000000000002</v>
      </c>
      <c r="P19" s="1">
        <v>45.939</v>
      </c>
      <c r="Q19" s="1">
        <v>53.261000000000003</v>
      </c>
      <c r="R19" s="1">
        <v>53.155000000000001</v>
      </c>
      <c r="S19" s="1">
        <v>53.448999999999998</v>
      </c>
      <c r="T19" s="1">
        <v>55.953000000000003</v>
      </c>
      <c r="U19" s="1">
        <v>69.02</v>
      </c>
      <c r="V19" s="1">
        <v>82.352999999999994</v>
      </c>
      <c r="W19" s="1">
        <v>88.363</v>
      </c>
      <c r="X19" s="1">
        <v>108.193</v>
      </c>
      <c r="Y19" s="1">
        <v>118.491</v>
      </c>
      <c r="Z19" s="1">
        <v>134.17500000000001</v>
      </c>
      <c r="AA19" s="1">
        <v>143.68799999999999</v>
      </c>
      <c r="AB19" s="1">
        <v>147.90700000000001</v>
      </c>
      <c r="AC19" s="1">
        <v>159.68700000000001</v>
      </c>
      <c r="AD19" s="1">
        <v>164.142</v>
      </c>
      <c r="AE19" s="1">
        <v>183.03700000000001</v>
      </c>
      <c r="AF19" s="1">
        <v>182.852</v>
      </c>
      <c r="AG19" s="1">
        <v>193.21700000000001</v>
      </c>
      <c r="AH19" s="1">
        <v>210.48400000000001</v>
      </c>
      <c r="AI19" s="1">
        <v>208.77</v>
      </c>
      <c r="AJ19" s="1">
        <v>210.13</v>
      </c>
      <c r="AK19" s="1">
        <v>221.87299999999999</v>
      </c>
      <c r="AL19" s="1">
        <v>229.17400000000001</v>
      </c>
      <c r="AM19" s="1">
        <v>232.10599999999999</v>
      </c>
      <c r="AN19" s="1">
        <v>237.596</v>
      </c>
      <c r="AO19" s="1">
        <v>240.77699999999999</v>
      </c>
      <c r="AP19" s="1">
        <v>247.06</v>
      </c>
      <c r="AQ19" s="1">
        <v>249.01400000000001</v>
      </c>
      <c r="AR19" s="1">
        <v>250.452</v>
      </c>
      <c r="AS19" s="1">
        <v>263.15300000000002</v>
      </c>
      <c r="AT19" s="1">
        <v>257.02600000000001</v>
      </c>
      <c r="AU19" s="1">
        <v>256.01100000000002</v>
      </c>
      <c r="AV19" s="1">
        <v>255.49700000000001</v>
      </c>
      <c r="AW19" s="1">
        <v>270.077</v>
      </c>
      <c r="AX19" s="1">
        <v>267.20800000000003</v>
      </c>
      <c r="AY19" s="1">
        <v>269.77999999999997</v>
      </c>
      <c r="AZ19" s="1"/>
      <c r="BA19" s="1"/>
    </row>
    <row r="20" spans="1:53">
      <c r="A20" t="s">
        <v>82</v>
      </c>
      <c r="B20" s="1">
        <v>4535.7700000000004</v>
      </c>
      <c r="C20" s="1">
        <v>4475.58</v>
      </c>
      <c r="D20" s="1">
        <v>4415.3900000000003</v>
      </c>
      <c r="E20" s="1">
        <v>4355.2</v>
      </c>
      <c r="F20" s="1">
        <v>4349.8</v>
      </c>
      <c r="G20" s="1">
        <v>4344.3999999999996</v>
      </c>
      <c r="H20" s="1">
        <v>3792.8</v>
      </c>
      <c r="I20" s="1">
        <v>3554.9</v>
      </c>
      <c r="J20" s="1">
        <v>3465.3</v>
      </c>
      <c r="K20" s="1">
        <v>3404.1</v>
      </c>
      <c r="L20" s="1">
        <v>2844.6</v>
      </c>
      <c r="M20" s="1">
        <v>2932.7</v>
      </c>
      <c r="N20" s="1">
        <v>2958.7</v>
      </c>
      <c r="O20" s="1">
        <v>2961</v>
      </c>
      <c r="P20" s="1">
        <v>2994.9</v>
      </c>
      <c r="Q20" s="1">
        <v>2964</v>
      </c>
      <c r="R20" s="1">
        <v>2976.4</v>
      </c>
      <c r="S20" s="1">
        <v>2962</v>
      </c>
      <c r="T20" s="1">
        <v>3079.9</v>
      </c>
      <c r="U20" s="1">
        <v>3399.8</v>
      </c>
      <c r="V20" s="1">
        <v>3576.2</v>
      </c>
      <c r="W20" s="1">
        <v>3509.6</v>
      </c>
      <c r="X20" s="1">
        <v>3801.5</v>
      </c>
      <c r="Y20" s="1">
        <v>4258.8999999999996</v>
      </c>
      <c r="Z20" s="1">
        <v>4298.8999999999996</v>
      </c>
      <c r="AA20" s="1">
        <v>4607.1000000000004</v>
      </c>
      <c r="AB20" s="1">
        <v>4865.3999999999996</v>
      </c>
      <c r="AC20" s="1">
        <v>5424</v>
      </c>
      <c r="AD20" s="1">
        <v>5610.2</v>
      </c>
      <c r="AE20" s="1">
        <v>5894.8</v>
      </c>
      <c r="AF20" s="1">
        <v>6439</v>
      </c>
      <c r="AG20" s="1">
        <v>6730.5</v>
      </c>
      <c r="AH20" s="1">
        <v>6681.34</v>
      </c>
      <c r="AI20" s="1">
        <v>7110.8</v>
      </c>
      <c r="AJ20" s="1">
        <v>7060.5</v>
      </c>
      <c r="AK20" s="1">
        <v>8116.6</v>
      </c>
      <c r="AL20" s="1">
        <v>7838.39</v>
      </c>
      <c r="AM20" s="1">
        <v>8124.9</v>
      </c>
      <c r="AN20" s="1">
        <v>8569.1</v>
      </c>
      <c r="AO20" s="1">
        <v>9574.7000000000007</v>
      </c>
      <c r="AP20" s="1">
        <v>9697.7900000000009</v>
      </c>
      <c r="AQ20" s="1">
        <v>9615.93</v>
      </c>
      <c r="AR20" s="1">
        <v>9873.16</v>
      </c>
      <c r="AS20" s="1">
        <v>12701.4</v>
      </c>
      <c r="AT20" s="1">
        <v>12531.31</v>
      </c>
      <c r="AU20" s="1">
        <v>12322.23</v>
      </c>
      <c r="AV20" s="1">
        <v>12800.64</v>
      </c>
      <c r="AW20" s="1">
        <v>13612.57</v>
      </c>
      <c r="AX20" s="1">
        <v>13281.48</v>
      </c>
      <c r="AY20" s="1">
        <v>13281.48</v>
      </c>
      <c r="AZ20" s="1"/>
      <c r="BA20" s="1"/>
    </row>
    <row r="21" spans="1:53">
      <c r="A21" t="s">
        <v>83</v>
      </c>
      <c r="B21" s="1">
        <v>476.14499999999998</v>
      </c>
      <c r="C21" s="1">
        <v>497.96800000000002</v>
      </c>
      <c r="D21" s="1">
        <v>519.78399999999999</v>
      </c>
      <c r="E21" s="1">
        <v>530.80200000000002</v>
      </c>
      <c r="F21" s="1">
        <v>524.54100000000005</v>
      </c>
      <c r="G21" s="1">
        <v>552.44200000000001</v>
      </c>
      <c r="H21" s="1">
        <v>570.21400000000006</v>
      </c>
      <c r="I21" s="1">
        <v>581.45000000000005</v>
      </c>
      <c r="J21" s="1">
        <v>565.10900000000004</v>
      </c>
      <c r="K21" s="1">
        <v>598.81399999999996</v>
      </c>
      <c r="L21" s="1">
        <v>622.90899999999999</v>
      </c>
      <c r="M21" s="1">
        <v>617.548</v>
      </c>
      <c r="N21" s="1">
        <v>593.72699999999998</v>
      </c>
      <c r="O21" s="1">
        <v>603.38699999999994</v>
      </c>
      <c r="P21" s="1">
        <v>596.25800000000004</v>
      </c>
      <c r="Q21" s="1">
        <v>602.07100000000003</v>
      </c>
      <c r="R21" s="1">
        <v>603.16399999999999</v>
      </c>
      <c r="S21" s="1">
        <v>623.31899999999996</v>
      </c>
      <c r="T21" s="1">
        <v>638.22500000000002</v>
      </c>
      <c r="U21" s="1">
        <v>665.67200000000003</v>
      </c>
      <c r="V21" s="1">
        <v>663.91399999999999</v>
      </c>
      <c r="W21" s="1">
        <v>708.77300000000002</v>
      </c>
      <c r="X21" s="1">
        <v>755.74</v>
      </c>
      <c r="Y21" s="1">
        <v>799.06100000000004</v>
      </c>
      <c r="Z21" s="1">
        <v>851.24900000000002</v>
      </c>
      <c r="AA21" s="1">
        <v>919.39800000000002</v>
      </c>
      <c r="AB21" s="1">
        <v>952.26599999999996</v>
      </c>
      <c r="AC21" s="1">
        <v>1003.184</v>
      </c>
      <c r="AD21" s="1">
        <v>1047.1780000000001</v>
      </c>
      <c r="AE21" s="1">
        <v>1097.1389999999999</v>
      </c>
      <c r="AF21" s="1">
        <v>1169.396</v>
      </c>
      <c r="AG21" s="1">
        <v>1223.8140000000001</v>
      </c>
      <c r="AH21" s="1">
        <v>1255.396</v>
      </c>
      <c r="AI21" s="1">
        <v>1316.9949999999999</v>
      </c>
      <c r="AJ21" s="1">
        <v>1346.182</v>
      </c>
      <c r="AK21" s="1">
        <v>1408.43</v>
      </c>
      <c r="AL21" s="1">
        <v>1440.27</v>
      </c>
      <c r="AM21" s="1">
        <v>1506.636</v>
      </c>
      <c r="AN21" s="1">
        <v>1562.557</v>
      </c>
      <c r="AO21" s="1">
        <v>1636.7660000000001</v>
      </c>
      <c r="AP21" s="1">
        <v>1660.117</v>
      </c>
      <c r="AQ21" s="1">
        <v>1721.546</v>
      </c>
      <c r="AR21" s="1">
        <v>1811.24</v>
      </c>
      <c r="AS21" s="1">
        <v>1871.9929999999999</v>
      </c>
      <c r="AT21" s="1">
        <v>1881.36</v>
      </c>
      <c r="AU21" s="1">
        <v>1940.875</v>
      </c>
      <c r="AV21" s="1">
        <v>2025.7619999999999</v>
      </c>
      <c r="AW21" s="1">
        <v>2094.4059999999999</v>
      </c>
      <c r="AX21" s="1">
        <v>2116.4670000000001</v>
      </c>
      <c r="AY21" s="1">
        <v>2116.4670000000001</v>
      </c>
      <c r="AZ21" s="1"/>
      <c r="BA21" s="1"/>
    </row>
    <row r="22" spans="1:53">
      <c r="A22" t="s">
        <v>84</v>
      </c>
      <c r="B22" s="1">
        <v>1615.085</v>
      </c>
      <c r="C22" s="1">
        <v>1653.365</v>
      </c>
      <c r="D22" s="1">
        <v>1829.646</v>
      </c>
      <c r="E22" s="1">
        <v>1810.4390000000001</v>
      </c>
      <c r="F22" s="1">
        <v>1808.287</v>
      </c>
      <c r="G22" s="1">
        <v>1775.37</v>
      </c>
      <c r="H22" s="1">
        <v>1826.662</v>
      </c>
      <c r="I22" s="1">
        <v>1857.2470000000001</v>
      </c>
      <c r="J22" s="1">
        <v>1915.68</v>
      </c>
      <c r="K22" s="1">
        <v>1938.2729999999999</v>
      </c>
      <c r="L22" s="1">
        <v>1967.335</v>
      </c>
      <c r="M22" s="1">
        <v>1954.038</v>
      </c>
      <c r="N22" s="1">
        <v>2056.2629999999999</v>
      </c>
      <c r="O22" s="1">
        <v>2031.617</v>
      </c>
      <c r="P22" s="1">
        <v>2051.5909999999999</v>
      </c>
      <c r="Q22" s="1">
        <v>2052.6379999999999</v>
      </c>
      <c r="R22" s="1">
        <v>2140.502</v>
      </c>
      <c r="S22" s="1">
        <v>2158.7399999999998</v>
      </c>
      <c r="T22" s="1">
        <v>2160.9609999999998</v>
      </c>
      <c r="U22" s="1">
        <v>2134.5590000000002</v>
      </c>
      <c r="V22" s="1">
        <v>2364.3310000000001</v>
      </c>
      <c r="W22" s="1">
        <v>2463.8809999999999</v>
      </c>
      <c r="X22" s="1">
        <v>2586.5549999999998</v>
      </c>
      <c r="Y22" s="1">
        <v>2587.6869999999999</v>
      </c>
      <c r="Z22" s="1">
        <v>2761.9720000000002</v>
      </c>
      <c r="AA22" s="1">
        <v>2864.7310000000002</v>
      </c>
      <c r="AB22" s="1">
        <v>2907.5169999999998</v>
      </c>
      <c r="AC22" s="1">
        <v>3002.5259999999998</v>
      </c>
      <c r="AD22" s="1">
        <v>2988.645</v>
      </c>
      <c r="AE22" s="1">
        <v>3000.4430000000002</v>
      </c>
      <c r="AF22" s="1">
        <v>3177.8</v>
      </c>
      <c r="AG22" s="1">
        <v>3088.8429999999998</v>
      </c>
      <c r="AH22" s="1">
        <v>3268.1080000000002</v>
      </c>
      <c r="AI22" s="1">
        <v>3506.1129999999998</v>
      </c>
      <c r="AJ22" s="1">
        <v>3514.8209999999999</v>
      </c>
      <c r="AK22" s="1">
        <v>3516.768</v>
      </c>
      <c r="AL22" s="1">
        <v>3562.9659999999999</v>
      </c>
      <c r="AM22" s="1">
        <v>3657.2109999999998</v>
      </c>
      <c r="AN22" s="1">
        <v>3774.7649999999999</v>
      </c>
      <c r="AO22" s="1">
        <v>3828.1570000000002</v>
      </c>
      <c r="AP22" s="1">
        <v>3920.1770000000001</v>
      </c>
      <c r="AQ22" s="1">
        <v>3934.3040000000001</v>
      </c>
      <c r="AR22" s="1">
        <v>3965.2420000000002</v>
      </c>
      <c r="AS22" s="1">
        <v>3954.4259999999999</v>
      </c>
      <c r="AT22" s="1">
        <v>4093.069</v>
      </c>
      <c r="AU22" s="1">
        <v>4070.663</v>
      </c>
      <c r="AV22" s="1">
        <v>4161.4979999999996</v>
      </c>
      <c r="AW22" s="1">
        <v>4413.9989999999998</v>
      </c>
      <c r="AX22" s="1">
        <v>4435.0600000000004</v>
      </c>
      <c r="AY22" s="1">
        <v>4435.0600000000004</v>
      </c>
      <c r="AZ22" s="1"/>
      <c r="BA22" s="1"/>
    </row>
    <row r="23" spans="1:53">
      <c r="A23" t="s">
        <v>85</v>
      </c>
      <c r="B23" s="1">
        <v>308.37799999999999</v>
      </c>
      <c r="C23" s="1">
        <v>322.88</v>
      </c>
      <c r="D23" s="1">
        <v>333.50400000000002</v>
      </c>
      <c r="E23" s="1">
        <v>333.2</v>
      </c>
      <c r="F23" s="1">
        <v>340.75200000000001</v>
      </c>
      <c r="G23" s="1">
        <v>336.81</v>
      </c>
      <c r="H23" s="1">
        <v>341.51900000000001</v>
      </c>
      <c r="I23" s="1">
        <v>342.1</v>
      </c>
      <c r="J23" s="1">
        <v>344</v>
      </c>
      <c r="K23" s="1">
        <v>362</v>
      </c>
      <c r="L23" s="1">
        <v>355.2</v>
      </c>
      <c r="M23" s="1">
        <v>352.9</v>
      </c>
      <c r="N23" s="1">
        <v>363.7</v>
      </c>
      <c r="O23" s="1">
        <v>343.5</v>
      </c>
      <c r="P23" s="1">
        <v>342.6</v>
      </c>
      <c r="Q23" s="1">
        <v>336.5</v>
      </c>
      <c r="R23" s="1">
        <v>357.5</v>
      </c>
      <c r="S23" s="1">
        <v>353.8</v>
      </c>
      <c r="T23" s="1">
        <v>357.1</v>
      </c>
      <c r="U23" s="1">
        <v>380.1</v>
      </c>
      <c r="V23" s="1">
        <v>408.7</v>
      </c>
      <c r="W23" s="1">
        <v>407.9</v>
      </c>
      <c r="X23" s="1">
        <v>428.3</v>
      </c>
      <c r="Y23" s="1">
        <v>438.5</v>
      </c>
      <c r="Z23" s="1">
        <v>449.2</v>
      </c>
      <c r="AA23" s="1">
        <v>449.6</v>
      </c>
      <c r="AB23" s="1">
        <v>451.6</v>
      </c>
      <c r="AC23" s="1">
        <v>464.6</v>
      </c>
      <c r="AD23" s="1">
        <v>475.6</v>
      </c>
      <c r="AE23" s="1">
        <v>484.1</v>
      </c>
      <c r="AF23" s="1">
        <v>502.6</v>
      </c>
      <c r="AG23" s="1">
        <v>508</v>
      </c>
      <c r="AH23" s="1">
        <v>504.8</v>
      </c>
      <c r="AI23" s="1">
        <v>506.8</v>
      </c>
      <c r="AJ23" s="1">
        <v>512.70000000000005</v>
      </c>
      <c r="AK23" s="1">
        <v>512.29999999999995</v>
      </c>
      <c r="AL23" s="1">
        <v>517.4</v>
      </c>
      <c r="AM23" s="1">
        <v>531.5</v>
      </c>
      <c r="AN23" s="1">
        <v>552.9</v>
      </c>
      <c r="AO23" s="1">
        <v>566.4</v>
      </c>
      <c r="AP23" s="1">
        <v>579</v>
      </c>
      <c r="AQ23" s="1">
        <v>571.29999999999995</v>
      </c>
      <c r="AR23" s="1">
        <v>580.4</v>
      </c>
      <c r="AS23" s="1">
        <v>586</v>
      </c>
      <c r="AT23" s="1">
        <v>602</v>
      </c>
      <c r="AU23" s="1">
        <v>618.20000000000005</v>
      </c>
      <c r="AV23" s="1">
        <v>655.29999999999995</v>
      </c>
      <c r="AW23" s="1">
        <v>643.1</v>
      </c>
      <c r="AX23" s="1">
        <v>650</v>
      </c>
      <c r="AY23" s="1">
        <v>664.9</v>
      </c>
      <c r="AZ23" s="1"/>
      <c r="BA23" s="1"/>
    </row>
    <row r="24" spans="1:53">
      <c r="A24" t="s">
        <v>86</v>
      </c>
      <c r="B24" s="1">
        <v>68.415999999999997</v>
      </c>
      <c r="C24" s="1">
        <v>68.043000000000006</v>
      </c>
      <c r="D24" s="1">
        <v>72.817999999999998</v>
      </c>
      <c r="E24" s="1">
        <v>73.596000000000004</v>
      </c>
      <c r="F24" s="1">
        <v>72.343000000000004</v>
      </c>
      <c r="G24" s="1">
        <v>69.701999999999998</v>
      </c>
      <c r="H24" s="1">
        <v>69.546999999999997</v>
      </c>
      <c r="I24" s="1">
        <v>66.89</v>
      </c>
      <c r="J24" s="1">
        <v>64.441000000000003</v>
      </c>
      <c r="K24" s="1">
        <v>63.216000000000001</v>
      </c>
      <c r="L24" s="1">
        <v>62.39</v>
      </c>
      <c r="M24" s="1">
        <v>69.399000000000001</v>
      </c>
      <c r="N24" s="1">
        <v>66.736999999999995</v>
      </c>
      <c r="O24" s="1">
        <v>68.575999999999993</v>
      </c>
      <c r="P24" s="1">
        <v>70.451999999999998</v>
      </c>
      <c r="Q24" s="1">
        <v>76.195999999999998</v>
      </c>
      <c r="R24" s="1">
        <v>77.853999999999999</v>
      </c>
      <c r="S24" s="1">
        <v>74.430000000000007</v>
      </c>
      <c r="T24" s="1">
        <v>72.218000000000004</v>
      </c>
      <c r="U24" s="1">
        <v>136.73099999999999</v>
      </c>
      <c r="V24" s="1">
        <v>137.03100000000001</v>
      </c>
      <c r="W24" s="1">
        <v>155.49700000000001</v>
      </c>
      <c r="X24" s="1">
        <v>211.56100000000001</v>
      </c>
      <c r="Y24" s="1">
        <v>219.28200000000001</v>
      </c>
      <c r="Z24" s="1">
        <v>232.98400000000001</v>
      </c>
      <c r="AA24" s="1">
        <v>247.959</v>
      </c>
      <c r="AB24" s="1">
        <v>299.95299999999997</v>
      </c>
      <c r="AC24" s="1">
        <v>316.22300000000001</v>
      </c>
      <c r="AD24" s="1">
        <v>331.48099999999999</v>
      </c>
      <c r="AE24" s="1">
        <v>356.63099999999997</v>
      </c>
      <c r="AF24" s="1">
        <v>343.42899999999997</v>
      </c>
      <c r="AG24" s="1">
        <v>350.99700000000001</v>
      </c>
      <c r="AH24" s="1">
        <v>364.93</v>
      </c>
      <c r="AI24" s="1">
        <v>367.52499999999998</v>
      </c>
      <c r="AJ24" s="1">
        <v>387.90100000000001</v>
      </c>
      <c r="AK24" s="1">
        <v>394.97399999999999</v>
      </c>
      <c r="AL24" s="1">
        <v>422.46600000000001</v>
      </c>
      <c r="AM24" s="1">
        <v>435.11</v>
      </c>
      <c r="AN24" s="1">
        <v>446.99599999999998</v>
      </c>
      <c r="AO24" s="1">
        <v>491.14600000000002</v>
      </c>
      <c r="AP24" s="1">
        <v>602.16300000000001</v>
      </c>
      <c r="AQ24" s="1">
        <v>684.56899999999996</v>
      </c>
      <c r="AR24" s="1">
        <v>816.81899999999996</v>
      </c>
      <c r="AS24" s="1">
        <v>959.89499999999998</v>
      </c>
      <c r="AT24" s="1">
        <v>1280.1110000000001</v>
      </c>
      <c r="AU24" s="1">
        <v>1221.3989999999999</v>
      </c>
      <c r="AV24" s="1">
        <v>1270.8510000000001</v>
      </c>
      <c r="AW24" s="1">
        <v>1344.375</v>
      </c>
      <c r="AX24" s="1">
        <v>1466.6759999999999</v>
      </c>
      <c r="AY24" s="1">
        <v>1445.309</v>
      </c>
      <c r="AZ24" s="1"/>
      <c r="BA24" s="1"/>
    </row>
    <row r="25" spans="1:53">
      <c r="A25" t="s">
        <v>87</v>
      </c>
      <c r="B25" s="1">
        <v>353.524</v>
      </c>
      <c r="C25" s="1">
        <v>347.346</v>
      </c>
      <c r="D25" s="1">
        <v>323.45499999999998</v>
      </c>
      <c r="E25" s="1">
        <v>342.21800000000002</v>
      </c>
      <c r="F25" s="1">
        <v>299.452</v>
      </c>
      <c r="G25" s="1">
        <v>311.31599999999997</v>
      </c>
      <c r="H25" s="1">
        <v>302.54000000000002</v>
      </c>
      <c r="I25" s="1">
        <v>329.37200000000001</v>
      </c>
      <c r="J25" s="1">
        <v>317.91300000000001</v>
      </c>
      <c r="K25" s="1">
        <v>325.916</v>
      </c>
      <c r="L25" s="1">
        <v>340.77199999999999</v>
      </c>
      <c r="M25" s="1">
        <v>330.78699999999998</v>
      </c>
      <c r="N25" s="1">
        <v>327.60500000000002</v>
      </c>
      <c r="O25" s="1">
        <v>368.35899999999998</v>
      </c>
      <c r="P25" s="1">
        <v>356.137</v>
      </c>
      <c r="Q25" s="1">
        <v>325.96199999999999</v>
      </c>
      <c r="R25" s="1">
        <v>315.12200000000001</v>
      </c>
      <c r="S25" s="1">
        <v>305.72000000000003</v>
      </c>
      <c r="T25" s="1">
        <v>323.26400000000001</v>
      </c>
      <c r="U25" s="1">
        <v>369.226</v>
      </c>
      <c r="V25" s="1">
        <v>386.68099999999998</v>
      </c>
      <c r="W25" s="1">
        <v>393.685</v>
      </c>
      <c r="X25" s="1">
        <v>387.67399999999998</v>
      </c>
      <c r="Y25" s="1">
        <v>355.63099999999997</v>
      </c>
      <c r="Z25" s="1">
        <v>350.70499999999998</v>
      </c>
      <c r="AA25" s="1">
        <v>371.35</v>
      </c>
      <c r="AB25" s="1">
        <v>368.76</v>
      </c>
      <c r="AC25" s="1">
        <v>360.46300000000002</v>
      </c>
      <c r="AD25" s="1">
        <v>387.108</v>
      </c>
      <c r="AE25" s="1">
        <v>386.79</v>
      </c>
      <c r="AF25" s="1">
        <v>408.90499999999997</v>
      </c>
      <c r="AG25" s="1">
        <v>423.69900000000001</v>
      </c>
      <c r="AH25" s="1">
        <v>449.9</v>
      </c>
      <c r="AI25" s="1">
        <v>479.30500000000001</v>
      </c>
      <c r="AJ25" s="1">
        <v>466.01900000000001</v>
      </c>
      <c r="AK25" s="1">
        <v>453.28899999999999</v>
      </c>
      <c r="AL25" s="1">
        <v>426.67</v>
      </c>
      <c r="AM25" s="1">
        <v>450.83</v>
      </c>
      <c r="AN25" s="1">
        <v>506.08199999999999</v>
      </c>
      <c r="AO25" s="1">
        <v>497.42700000000002</v>
      </c>
      <c r="AP25" s="1">
        <v>527.32100000000003</v>
      </c>
      <c r="AQ25" s="1">
        <v>569.50300000000004</v>
      </c>
      <c r="AR25" s="1">
        <v>592.42600000000004</v>
      </c>
      <c r="AS25" s="1">
        <v>592.22199999999998</v>
      </c>
      <c r="AT25" s="1">
        <v>656.54100000000005</v>
      </c>
      <c r="AU25" s="1">
        <v>661.84199999999998</v>
      </c>
      <c r="AV25" s="1">
        <v>716.80799999999999</v>
      </c>
      <c r="AW25" s="1">
        <v>790.24</v>
      </c>
      <c r="AX25" s="1">
        <v>824.88400000000001</v>
      </c>
      <c r="AY25" s="1">
        <v>787.21299999999997</v>
      </c>
      <c r="AZ25" s="1"/>
      <c r="BA25" s="1"/>
    </row>
    <row r="27" spans="1:53">
      <c r="A27" s="42" t="s">
        <v>91</v>
      </c>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row>
    <row r="28" spans="1:53">
      <c r="A28" s="40" t="s">
        <v>54</v>
      </c>
      <c r="B28" s="41" t="str">
        <f t="shared" ref="B28:AV28" si="0">B1</f>
        <v>2004Q1</v>
      </c>
      <c r="C28" s="41" t="str">
        <f t="shared" si="0"/>
        <v>2004Q2</v>
      </c>
      <c r="D28" s="41" t="str">
        <f t="shared" si="0"/>
        <v>2004Q3</v>
      </c>
      <c r="E28" s="41" t="str">
        <f t="shared" si="0"/>
        <v>2004Q4</v>
      </c>
      <c r="F28" s="41" t="str">
        <f t="shared" si="0"/>
        <v>2005Q1</v>
      </c>
      <c r="G28" s="41" t="str">
        <f t="shared" si="0"/>
        <v>2005Q2</v>
      </c>
      <c r="H28" s="41" t="str">
        <f t="shared" si="0"/>
        <v>2005Q3</v>
      </c>
      <c r="I28" s="41" t="str">
        <f t="shared" si="0"/>
        <v>2005Q4</v>
      </c>
      <c r="J28" s="41" t="str">
        <f t="shared" si="0"/>
        <v>2006Q1</v>
      </c>
      <c r="K28" s="41" t="str">
        <f t="shared" si="0"/>
        <v>2006Q2</v>
      </c>
      <c r="L28" s="41" t="str">
        <f t="shared" si="0"/>
        <v>2006Q3</v>
      </c>
      <c r="M28" s="41" t="str">
        <f t="shared" si="0"/>
        <v>2006Q4</v>
      </c>
      <c r="N28" s="41" t="str">
        <f t="shared" si="0"/>
        <v>2007Q1</v>
      </c>
      <c r="O28" s="41" t="str">
        <f t="shared" si="0"/>
        <v>2007Q2</v>
      </c>
      <c r="P28" s="41" t="str">
        <f t="shared" si="0"/>
        <v>2007Q3</v>
      </c>
      <c r="Q28" s="41" t="str">
        <f t="shared" si="0"/>
        <v>2007Q4</v>
      </c>
      <c r="R28" s="41" t="str">
        <f t="shared" si="0"/>
        <v>2008Q1</v>
      </c>
      <c r="S28" s="41" t="str">
        <f t="shared" si="0"/>
        <v>2008Q2</v>
      </c>
      <c r="T28" s="41" t="str">
        <f t="shared" si="0"/>
        <v>2008Q3</v>
      </c>
      <c r="U28" s="41" t="str">
        <f t="shared" si="0"/>
        <v>2008Q4</v>
      </c>
      <c r="V28" s="41" t="str">
        <f t="shared" si="0"/>
        <v>2009Q1</v>
      </c>
      <c r="W28" s="41" t="str">
        <f t="shared" si="0"/>
        <v>2009Q2</v>
      </c>
      <c r="X28" s="41" t="str">
        <f t="shared" si="0"/>
        <v>2009Q3</v>
      </c>
      <c r="Y28" s="41" t="str">
        <f t="shared" si="0"/>
        <v>2009Q4</v>
      </c>
      <c r="Z28" s="41" t="str">
        <f t="shared" si="0"/>
        <v>2010Q1</v>
      </c>
      <c r="AA28" s="41" t="str">
        <f t="shared" si="0"/>
        <v>2010Q2</v>
      </c>
      <c r="AB28" s="41" t="str">
        <f t="shared" si="0"/>
        <v>2010Q3</v>
      </c>
      <c r="AC28" s="41" t="str">
        <f t="shared" si="0"/>
        <v>2010Q4</v>
      </c>
      <c r="AD28" s="41" t="str">
        <f t="shared" si="0"/>
        <v>2011Q1</v>
      </c>
      <c r="AE28" s="41" t="str">
        <f t="shared" si="0"/>
        <v>2011Q2</v>
      </c>
      <c r="AF28" s="41" t="str">
        <f t="shared" si="0"/>
        <v>2011Q3</v>
      </c>
      <c r="AG28" s="41" t="str">
        <f t="shared" si="0"/>
        <v>2011Q4</v>
      </c>
      <c r="AH28" s="41" t="str">
        <f t="shared" si="0"/>
        <v>2012Q1</v>
      </c>
      <c r="AI28" s="41" t="str">
        <f t="shared" si="0"/>
        <v>2012Q2</v>
      </c>
      <c r="AJ28" s="41" t="str">
        <f t="shared" si="0"/>
        <v>2012Q3</v>
      </c>
      <c r="AK28" s="41" t="str">
        <f t="shared" si="0"/>
        <v>2012Q4</v>
      </c>
      <c r="AL28" s="41" t="str">
        <f t="shared" si="0"/>
        <v>2013Q1</v>
      </c>
      <c r="AM28" s="41" t="str">
        <f t="shared" si="0"/>
        <v>2013Q2</v>
      </c>
      <c r="AN28" s="41" t="str">
        <f t="shared" si="0"/>
        <v>2013Q3</v>
      </c>
      <c r="AO28" s="41" t="str">
        <f t="shared" si="0"/>
        <v>2013Q4</v>
      </c>
      <c r="AP28" s="41" t="str">
        <f t="shared" si="0"/>
        <v>2014Q1</v>
      </c>
      <c r="AQ28" s="41" t="str">
        <f t="shared" si="0"/>
        <v>2014Q2</v>
      </c>
      <c r="AR28" s="41" t="str">
        <f t="shared" si="0"/>
        <v>2014Q3</v>
      </c>
      <c r="AS28" s="41" t="str">
        <f t="shared" si="0"/>
        <v>2014Q4</v>
      </c>
      <c r="AT28" s="41" t="str">
        <f t="shared" si="0"/>
        <v>2015Q1</v>
      </c>
      <c r="AU28" s="41" t="str">
        <f t="shared" si="0"/>
        <v>2015Q2</v>
      </c>
      <c r="AV28" s="41" t="str">
        <f t="shared" si="0"/>
        <v>2015Q3</v>
      </c>
      <c r="AW28" s="41" t="str">
        <f t="shared" ref="AW28:AY28" si="1">AW1</f>
        <v>2015Q4</v>
      </c>
      <c r="AX28" s="41" t="str">
        <f t="shared" si="1"/>
        <v>2016Q1</v>
      </c>
      <c r="AY28" s="41" t="str">
        <f t="shared" si="1"/>
        <v>2016Q2</v>
      </c>
      <c r="AZ28" s="41"/>
      <c r="BA28" s="41"/>
    </row>
    <row r="29" spans="1:53">
      <c r="A29" t="s">
        <v>64</v>
      </c>
      <c r="B29" s="1">
        <v>238.51300000000001</v>
      </c>
      <c r="C29" s="1">
        <v>243.334</v>
      </c>
      <c r="D29" s="1">
        <v>223.357</v>
      </c>
      <c r="E29" s="1">
        <v>226.24600000000001</v>
      </c>
      <c r="F29" s="1">
        <v>211.96100000000001</v>
      </c>
      <c r="G29" s="1">
        <v>174.53899999999999</v>
      </c>
      <c r="H29" s="1">
        <v>176.41900000000001</v>
      </c>
      <c r="I29" s="1">
        <v>197.81399999999999</v>
      </c>
      <c r="J29" s="1">
        <v>231.52</v>
      </c>
      <c r="K29" s="1">
        <v>240.14599999999999</v>
      </c>
      <c r="L29" s="1">
        <v>239.39599999999999</v>
      </c>
      <c r="M29" s="1">
        <v>249.679</v>
      </c>
      <c r="N29" s="1">
        <v>253.369</v>
      </c>
      <c r="O29" s="1">
        <v>261.94600000000003</v>
      </c>
      <c r="P29" s="1">
        <v>264.18400000000003</v>
      </c>
      <c r="Q29" s="1">
        <v>280.57</v>
      </c>
      <c r="R29" s="1">
        <v>281.10300000000001</v>
      </c>
      <c r="S29" s="1">
        <v>280.87700000000001</v>
      </c>
      <c r="T29" s="1">
        <v>282.63600000000002</v>
      </c>
      <c r="U29" s="1">
        <v>314.77199999999999</v>
      </c>
      <c r="V29" s="1">
        <v>331.024</v>
      </c>
      <c r="W29" s="1">
        <v>346.66199999999998</v>
      </c>
      <c r="X29" s="1">
        <v>346.70400000000001</v>
      </c>
      <c r="Y29" s="1">
        <v>392.08</v>
      </c>
      <c r="Z29" s="1">
        <v>416.77300000000002</v>
      </c>
      <c r="AA29" s="1">
        <v>440.42500000000001</v>
      </c>
      <c r="AB29" s="1">
        <v>456.27100000000002</v>
      </c>
      <c r="AC29" s="1">
        <v>461.30700000000002</v>
      </c>
      <c r="AD29" s="1">
        <v>508.40800000000002</v>
      </c>
      <c r="AE29" s="1">
        <v>524.81399999999996</v>
      </c>
      <c r="AF29" s="1">
        <v>522.25699999999995</v>
      </c>
      <c r="AG29" s="1">
        <v>540.06200000000001</v>
      </c>
      <c r="AH29" s="1">
        <v>551.90700000000004</v>
      </c>
      <c r="AI29" s="1">
        <v>576.73500000000001</v>
      </c>
      <c r="AJ29" s="1">
        <v>609.03700000000003</v>
      </c>
      <c r="AK29" s="1">
        <v>655.42700000000002</v>
      </c>
      <c r="AL29" s="1">
        <v>667.76499999999999</v>
      </c>
      <c r="AM29" s="1">
        <v>700.74199999999996</v>
      </c>
      <c r="AN29" s="1">
        <v>791.14400000000001</v>
      </c>
      <c r="AO29" s="1">
        <v>889.42499999999995</v>
      </c>
      <c r="AP29" s="1">
        <v>1012.093</v>
      </c>
      <c r="AQ29" s="1">
        <v>1092.059</v>
      </c>
      <c r="AR29" s="1">
        <v>1132.6130000000001</v>
      </c>
      <c r="AS29" s="1">
        <v>1279.461</v>
      </c>
      <c r="AT29" s="1">
        <v>1541.1959999999999</v>
      </c>
      <c r="AU29" s="1">
        <v>1647.26</v>
      </c>
      <c r="AV29" s="1">
        <v>1889.8409999999999</v>
      </c>
      <c r="AW29" s="1">
        <v>2472.127</v>
      </c>
      <c r="AX29" s="1">
        <v>2711.0889999999999</v>
      </c>
      <c r="AY29" s="1">
        <v>2785.3649999999998</v>
      </c>
      <c r="AZ29" s="1"/>
      <c r="BA29" s="1"/>
    </row>
    <row r="30" spans="1:53">
      <c r="A30" t="s">
        <v>65</v>
      </c>
      <c r="B30" s="1">
        <v>1193.6410000000001</v>
      </c>
      <c r="C30" s="1">
        <v>1210.463</v>
      </c>
      <c r="D30" s="1">
        <v>1219.7449999999999</v>
      </c>
      <c r="E30" s="1">
        <v>1256.27</v>
      </c>
      <c r="F30" s="1">
        <v>1314.88</v>
      </c>
      <c r="G30" s="1">
        <v>1337.2090000000001</v>
      </c>
      <c r="H30" s="1">
        <v>1364.742</v>
      </c>
      <c r="I30" s="1">
        <v>1393.7339999999999</v>
      </c>
      <c r="J30" s="1">
        <v>1436.8630000000001</v>
      </c>
      <c r="K30" s="1">
        <v>1408.095</v>
      </c>
      <c r="L30" s="1">
        <v>1455.52</v>
      </c>
      <c r="M30" s="1">
        <v>1500.1379999999999</v>
      </c>
      <c r="N30" s="1">
        <v>1549.6120000000001</v>
      </c>
      <c r="O30" s="1">
        <v>1604.451</v>
      </c>
      <c r="P30" s="1">
        <v>1604.364</v>
      </c>
      <c r="Q30" s="1">
        <v>1665.7729999999999</v>
      </c>
      <c r="R30" s="1">
        <v>1686.047</v>
      </c>
      <c r="S30" s="1">
        <v>1734.789</v>
      </c>
      <c r="T30" s="1">
        <v>1703.7070000000001</v>
      </c>
      <c r="U30" s="1">
        <v>1846.268</v>
      </c>
      <c r="V30" s="1">
        <v>1834.9549999999999</v>
      </c>
      <c r="W30" s="1">
        <v>1891.961</v>
      </c>
      <c r="X30" s="1">
        <v>1982.278</v>
      </c>
      <c r="Y30" s="1">
        <v>2099.63</v>
      </c>
      <c r="Z30" s="1">
        <v>2122.5459999999998</v>
      </c>
      <c r="AA30" s="1">
        <v>2248.4609999999998</v>
      </c>
      <c r="AB30" s="1">
        <v>2270.8560000000002</v>
      </c>
      <c r="AC30" s="1">
        <v>2354.0439999999999</v>
      </c>
      <c r="AD30" s="1">
        <v>2352.1759999999999</v>
      </c>
      <c r="AE30" s="1">
        <v>2472.5880000000002</v>
      </c>
      <c r="AF30" s="1">
        <v>2487.5030000000002</v>
      </c>
      <c r="AG30" s="1">
        <v>2577.0929999999998</v>
      </c>
      <c r="AH30" s="1">
        <v>2619.087</v>
      </c>
      <c r="AI30" s="1">
        <v>2778.2759999999998</v>
      </c>
      <c r="AJ30" s="1">
        <v>2722.9650000000001</v>
      </c>
      <c r="AK30" s="1">
        <v>2858.2950000000001</v>
      </c>
      <c r="AL30" s="1">
        <v>2802.1689999999999</v>
      </c>
      <c r="AM30" s="1">
        <v>2852.7339999999999</v>
      </c>
      <c r="AN30" s="1">
        <v>2866.6779999999999</v>
      </c>
      <c r="AO30" s="1">
        <v>3030.681</v>
      </c>
      <c r="AP30" s="1">
        <v>3005.9119999999998</v>
      </c>
      <c r="AQ30" s="1">
        <v>3147.2109999999998</v>
      </c>
      <c r="AR30" s="1">
        <v>3119.8519999999999</v>
      </c>
      <c r="AS30" s="1">
        <v>3355.7460000000001</v>
      </c>
      <c r="AT30" s="1">
        <v>3505.3690000000001</v>
      </c>
      <c r="AU30" s="1">
        <v>3645.2420000000002</v>
      </c>
      <c r="AV30" s="1">
        <v>3880.3739999999998</v>
      </c>
      <c r="AW30" s="1">
        <v>4020.28</v>
      </c>
      <c r="AX30" s="1">
        <v>4115.058</v>
      </c>
      <c r="AY30" s="1">
        <v>4217.348</v>
      </c>
      <c r="AZ30" s="1"/>
      <c r="BA30" s="1"/>
    </row>
    <row r="31" spans="1:53">
      <c r="A31" t="s">
        <v>66</v>
      </c>
      <c r="B31" s="1">
        <v>10.301</v>
      </c>
      <c r="C31" s="1">
        <v>10.381</v>
      </c>
      <c r="D31" s="1">
        <v>9.1519999999999992</v>
      </c>
      <c r="E31" s="1">
        <v>8.8569999999999993</v>
      </c>
      <c r="F31" s="1">
        <v>7.6340000000000003</v>
      </c>
      <c r="G31" s="1">
        <v>7.8819999999999997</v>
      </c>
      <c r="H31" s="1">
        <v>6.9539999999999997</v>
      </c>
      <c r="I31" s="1">
        <v>7.0350000000000001</v>
      </c>
      <c r="J31" s="1">
        <v>7.0919999999999996</v>
      </c>
      <c r="K31" s="1">
        <v>7.0549999999999997</v>
      </c>
      <c r="L31" s="1">
        <v>7.0350000000000001</v>
      </c>
      <c r="M31" s="1">
        <v>6.9210000000000003</v>
      </c>
      <c r="N31" s="1">
        <v>6.4009999999999998</v>
      </c>
      <c r="O31" s="1">
        <v>6.4589999999999996</v>
      </c>
      <c r="P31" s="1">
        <v>6.391</v>
      </c>
      <c r="Q31" s="1">
        <v>6.4139999999999997</v>
      </c>
      <c r="R31" s="1">
        <v>6.14</v>
      </c>
      <c r="S31" s="1">
        <v>6.1950000000000003</v>
      </c>
      <c r="T31" s="1">
        <v>6.2619999999999996</v>
      </c>
      <c r="U31" s="1">
        <v>6.0030000000000001</v>
      </c>
      <c r="V31" s="1">
        <v>5.8250000000000002</v>
      </c>
      <c r="W31" s="1">
        <v>5.7089999999999996</v>
      </c>
      <c r="X31" s="1">
        <v>5.65</v>
      </c>
      <c r="Y31" s="1">
        <v>5.8650000000000002</v>
      </c>
      <c r="Z31" s="1">
        <v>5.8710000000000004</v>
      </c>
      <c r="AA31" s="1">
        <v>6.056</v>
      </c>
      <c r="AB31" s="1">
        <v>6.6440000000000001</v>
      </c>
      <c r="AC31" s="1">
        <v>6.8460000000000001</v>
      </c>
      <c r="AD31" s="1">
        <v>6.6050000000000004</v>
      </c>
      <c r="AE31" s="1">
        <v>6.7789999999999999</v>
      </c>
      <c r="AF31" s="1">
        <v>7.0819999999999999</v>
      </c>
      <c r="AG31" s="1">
        <v>7.3920000000000003</v>
      </c>
      <c r="AH31" s="1">
        <v>7.6239999999999997</v>
      </c>
      <c r="AI31" s="1">
        <v>7.766</v>
      </c>
      <c r="AJ31" s="1">
        <v>9.5009999999999994</v>
      </c>
      <c r="AK31" s="1">
        <v>8.9529999999999994</v>
      </c>
      <c r="AL31" s="1">
        <v>8.5</v>
      </c>
      <c r="AM31" s="1">
        <v>8.6359999999999992</v>
      </c>
      <c r="AN31" s="1">
        <v>8.1750000000000007</v>
      </c>
      <c r="AO31" s="1">
        <v>8.4529999999999994</v>
      </c>
      <c r="AP31" s="1">
        <v>9.266</v>
      </c>
      <c r="AQ31" s="1">
        <v>10.225</v>
      </c>
      <c r="AR31" s="1">
        <v>13.231</v>
      </c>
      <c r="AS31" s="1">
        <v>13.725</v>
      </c>
      <c r="AT31" s="1">
        <v>18.253</v>
      </c>
      <c r="AU31" s="1">
        <v>18.359000000000002</v>
      </c>
      <c r="AV31" s="1">
        <v>17.327999999999999</v>
      </c>
      <c r="AW31" s="1">
        <v>17.178999999999998</v>
      </c>
      <c r="AX31" s="1">
        <v>20.891999999999999</v>
      </c>
      <c r="AY31" s="1">
        <v>21.001999999999999</v>
      </c>
      <c r="AZ31" s="1"/>
      <c r="BA31" s="1"/>
    </row>
    <row r="32" spans="1:53">
      <c r="A32" t="s">
        <v>67</v>
      </c>
      <c r="B32" s="1">
        <v>2670.33</v>
      </c>
      <c r="C32" s="1">
        <v>2723.7779999999998</v>
      </c>
      <c r="D32" s="1">
        <v>2641.49</v>
      </c>
      <c r="E32" s="1">
        <v>2688.36</v>
      </c>
      <c r="F32" s="1">
        <v>2769.627</v>
      </c>
      <c r="G32" s="1">
        <v>2719.3029999999999</v>
      </c>
      <c r="H32" s="1">
        <v>2445.154</v>
      </c>
      <c r="I32" s="1">
        <v>2709.424</v>
      </c>
      <c r="J32" s="1">
        <v>2748.7370000000001</v>
      </c>
      <c r="K32" s="1">
        <v>2825.105</v>
      </c>
      <c r="L32" s="1">
        <v>2771.7249999999999</v>
      </c>
      <c r="M32" s="1">
        <v>2730.2429999999999</v>
      </c>
      <c r="N32" s="1">
        <v>2787.1410000000001</v>
      </c>
      <c r="O32" s="1">
        <v>2876.0279999999998</v>
      </c>
      <c r="P32" s="1">
        <v>2680.799</v>
      </c>
      <c r="Q32" s="1">
        <v>2792.904</v>
      </c>
      <c r="R32" s="1">
        <v>2446.4340000000002</v>
      </c>
      <c r="S32" s="1">
        <v>2813.489</v>
      </c>
      <c r="T32" s="1">
        <v>3313.66</v>
      </c>
      <c r="U32" s="1">
        <v>3893.7510000000002</v>
      </c>
      <c r="V32" s="1">
        <v>3815.84</v>
      </c>
      <c r="W32" s="1">
        <v>3674.92</v>
      </c>
      <c r="X32" s="1">
        <v>4530.2510000000002</v>
      </c>
      <c r="Y32" s="1">
        <v>5013.5050000000001</v>
      </c>
      <c r="Z32" s="1">
        <v>5802.0309999999999</v>
      </c>
      <c r="AA32" s="1">
        <v>6619.8869999999997</v>
      </c>
      <c r="AB32" s="1">
        <v>8160.21</v>
      </c>
      <c r="AC32" s="1">
        <v>8989.0509999999995</v>
      </c>
      <c r="AD32" s="1">
        <v>9760.0949999999993</v>
      </c>
      <c r="AE32" s="1">
        <v>10547.517</v>
      </c>
      <c r="AF32" s="1">
        <v>12096.569</v>
      </c>
      <c r="AG32" s="1">
        <v>12960.471</v>
      </c>
      <c r="AH32" s="1">
        <v>13142.023999999999</v>
      </c>
      <c r="AI32" s="1">
        <v>13880.356</v>
      </c>
      <c r="AJ32" s="1">
        <v>13966.763000000001</v>
      </c>
      <c r="AK32" s="1">
        <v>15027.513999999999</v>
      </c>
      <c r="AL32" s="1">
        <v>14618.97</v>
      </c>
      <c r="AM32" s="1">
        <v>15586.959000000001</v>
      </c>
      <c r="AN32" s="1">
        <v>16586.593000000001</v>
      </c>
      <c r="AO32" s="1">
        <v>17060.592000000001</v>
      </c>
      <c r="AP32" s="1">
        <v>17427.026999999998</v>
      </c>
      <c r="AQ32" s="1">
        <v>18810.148000000001</v>
      </c>
      <c r="AR32" s="1">
        <v>19345.474999999999</v>
      </c>
      <c r="AS32" s="1">
        <v>21816.664000000001</v>
      </c>
      <c r="AT32" s="1">
        <v>21020.205000000002</v>
      </c>
      <c r="AU32" s="1">
        <v>24312.664000000001</v>
      </c>
      <c r="AV32" s="1">
        <v>26016.080999999998</v>
      </c>
      <c r="AW32" s="1">
        <v>27161.149000000001</v>
      </c>
      <c r="AX32" s="1">
        <v>28630.991000000002</v>
      </c>
      <c r="AY32" s="1">
        <v>32999.752</v>
      </c>
      <c r="AZ32" s="1"/>
      <c r="BA32" s="1"/>
    </row>
    <row r="33" spans="1:53">
      <c r="A33" t="s">
        <v>68</v>
      </c>
      <c r="B33" s="1">
        <v>2241.2979999999998</v>
      </c>
      <c r="C33" s="1">
        <v>2322.5680000000002</v>
      </c>
      <c r="D33" s="1">
        <v>2403.8380000000002</v>
      </c>
      <c r="E33" s="1">
        <v>2485.1080000000002</v>
      </c>
      <c r="F33" s="1">
        <v>2691.431</v>
      </c>
      <c r="G33" s="1">
        <v>2897.7530000000002</v>
      </c>
      <c r="H33" s="1">
        <v>3102.8069999999998</v>
      </c>
      <c r="I33" s="1">
        <v>3309.0720000000001</v>
      </c>
      <c r="J33" s="1">
        <v>3369.0329999999999</v>
      </c>
      <c r="K33" s="1">
        <v>3429.1979999999999</v>
      </c>
      <c r="L33" s="1">
        <v>3488.93</v>
      </c>
      <c r="M33" s="1">
        <v>3548.5680000000002</v>
      </c>
      <c r="N33" s="1">
        <v>3975.1640000000002</v>
      </c>
      <c r="O33" s="1">
        <v>4401.4549999999999</v>
      </c>
      <c r="P33" s="1">
        <v>4827.8149999999996</v>
      </c>
      <c r="Q33" s="1">
        <v>5253.4530000000004</v>
      </c>
      <c r="R33" s="1">
        <v>5280.6809999999996</v>
      </c>
      <c r="S33" s="1">
        <v>5308.8159999999998</v>
      </c>
      <c r="T33" s="1">
        <v>5337.7749999999996</v>
      </c>
      <c r="U33" s="1">
        <v>5367.1220000000003</v>
      </c>
      <c r="V33" s="1">
        <v>5531.6610000000001</v>
      </c>
      <c r="W33" s="1">
        <v>5679.634</v>
      </c>
      <c r="X33" s="1">
        <v>5844.241</v>
      </c>
      <c r="Y33" s="1">
        <v>6005.6189999999997</v>
      </c>
      <c r="Z33" s="1">
        <v>6143.41</v>
      </c>
      <c r="AA33" s="1">
        <v>6281.201</v>
      </c>
      <c r="AB33" s="1">
        <v>6509.2659999999996</v>
      </c>
      <c r="AC33" s="1">
        <v>6737.3320000000003</v>
      </c>
      <c r="AD33" s="1">
        <v>6857.6319999999996</v>
      </c>
      <c r="AE33" s="1">
        <v>6977.9309999999996</v>
      </c>
      <c r="AF33" s="1">
        <v>7083.5230000000001</v>
      </c>
      <c r="AG33" s="1">
        <v>7189.1139999999996</v>
      </c>
      <c r="AH33" s="1">
        <v>7295.7089999999998</v>
      </c>
      <c r="AI33" s="1">
        <v>7402.3050000000003</v>
      </c>
      <c r="AJ33" s="1">
        <v>7571.308</v>
      </c>
      <c r="AK33" s="1">
        <v>7740.3109999999997</v>
      </c>
      <c r="AL33" s="1">
        <v>7940.6639999999998</v>
      </c>
      <c r="AM33" s="1">
        <v>8141.0169999999998</v>
      </c>
      <c r="AN33" s="1">
        <v>8324.9650000000001</v>
      </c>
      <c r="AO33" s="1">
        <v>8508.9130000000005</v>
      </c>
      <c r="AP33" s="1">
        <v>8692.8610000000008</v>
      </c>
      <c r="AQ33" s="1">
        <v>8876.8089999999993</v>
      </c>
      <c r="AR33" s="1">
        <v>9212.4429999999993</v>
      </c>
      <c r="AS33" s="1">
        <v>9548.0769999999993</v>
      </c>
      <c r="AT33" s="1">
        <v>9822.1119999999992</v>
      </c>
      <c r="AU33" s="1">
        <v>10096.147999999999</v>
      </c>
      <c r="AV33" s="1">
        <v>10370.183999999999</v>
      </c>
      <c r="AW33" s="1">
        <v>10644.22</v>
      </c>
      <c r="AX33" s="1">
        <v>10907.73</v>
      </c>
      <c r="AY33" s="1">
        <v>11171.24</v>
      </c>
      <c r="AZ33" s="1"/>
      <c r="BA33" s="1"/>
    </row>
    <row r="34" spans="1:53">
      <c r="A34" t="s">
        <v>69</v>
      </c>
      <c r="B34" s="1">
        <v>95190.005000000005</v>
      </c>
      <c r="C34" s="1">
        <v>93457.284</v>
      </c>
      <c r="D34" s="1">
        <v>96493.466</v>
      </c>
      <c r="E34" s="1">
        <v>97562.418000000005</v>
      </c>
      <c r="F34" s="1">
        <v>105297.948</v>
      </c>
      <c r="G34" s="1">
        <v>107772.50599999999</v>
      </c>
      <c r="H34" s="1">
        <v>109187.484</v>
      </c>
      <c r="I34" s="1">
        <v>115169.51700000001</v>
      </c>
      <c r="J34" s="1">
        <v>121210.967</v>
      </c>
      <c r="K34" s="1">
        <v>124468.19899999999</v>
      </c>
      <c r="L34" s="1">
        <v>123727.541</v>
      </c>
      <c r="M34" s="1">
        <v>124793.452</v>
      </c>
      <c r="N34" s="1">
        <v>122772.845</v>
      </c>
      <c r="O34" s="1">
        <v>127176.09600000001</v>
      </c>
      <c r="P34" s="1">
        <v>129056.318</v>
      </c>
      <c r="Q34" s="1">
        <v>126279.902</v>
      </c>
      <c r="R34" s="1">
        <v>130330.027</v>
      </c>
      <c r="S34" s="1">
        <v>131061.05499999999</v>
      </c>
      <c r="T34" s="1">
        <v>135362.97</v>
      </c>
      <c r="U34" s="1">
        <v>138256.057</v>
      </c>
      <c r="V34" s="1">
        <v>151380.065</v>
      </c>
      <c r="W34" s="1">
        <v>149997.97</v>
      </c>
      <c r="X34" s="1">
        <v>146522.00200000001</v>
      </c>
      <c r="Y34" s="1">
        <v>152776.74400000001</v>
      </c>
      <c r="Z34" s="1">
        <v>155863.08499999999</v>
      </c>
      <c r="AA34" s="1">
        <v>162740.55100000001</v>
      </c>
      <c r="AB34" s="1">
        <v>164896.56400000001</v>
      </c>
      <c r="AC34" s="1">
        <v>167775.03599999999</v>
      </c>
      <c r="AD34" s="1">
        <v>173415.552</v>
      </c>
      <c r="AE34" s="1">
        <v>170234.552</v>
      </c>
      <c r="AF34" s="1">
        <v>181274.08900000001</v>
      </c>
      <c r="AG34" s="1">
        <v>184224.90100000001</v>
      </c>
      <c r="AH34" s="1">
        <v>185233.212</v>
      </c>
      <c r="AI34" s="1">
        <v>185517.54699999999</v>
      </c>
      <c r="AJ34" s="1">
        <v>186700.21799999999</v>
      </c>
      <c r="AK34" s="1">
        <v>186425.58100000001</v>
      </c>
      <c r="AL34" s="1">
        <v>193177.247</v>
      </c>
      <c r="AM34" s="1">
        <v>197560.31400000001</v>
      </c>
      <c r="AN34" s="1">
        <v>201943.38200000001</v>
      </c>
      <c r="AO34" s="1">
        <v>206326.44899999999</v>
      </c>
      <c r="AP34" s="1">
        <v>210709.51699999999</v>
      </c>
      <c r="AQ34" s="1">
        <v>215092.58499999999</v>
      </c>
      <c r="AR34" s="1">
        <v>219475.652</v>
      </c>
      <c r="AS34" s="1">
        <v>223858.72</v>
      </c>
      <c r="AT34" s="1">
        <v>228241.78700000001</v>
      </c>
      <c r="AU34" s="1">
        <v>232624.85500000001</v>
      </c>
      <c r="AV34" s="1">
        <v>237007.92199999999</v>
      </c>
      <c r="AW34" s="1">
        <v>241390.99</v>
      </c>
      <c r="AX34" s="1">
        <v>245774.057</v>
      </c>
      <c r="AY34" s="1">
        <v>250157.125</v>
      </c>
      <c r="AZ34" s="1"/>
      <c r="BA34" s="1"/>
    </row>
    <row r="35" spans="1:53">
      <c r="A35" t="s">
        <v>70</v>
      </c>
      <c r="B35" s="1">
        <v>345.2</v>
      </c>
      <c r="C35" s="1">
        <v>362.74799999999999</v>
      </c>
      <c r="D35" s="1">
        <v>378.30399999999997</v>
      </c>
      <c r="E35" s="1">
        <v>388.33300000000003</v>
      </c>
      <c r="F35" s="1">
        <v>414.43299999999999</v>
      </c>
      <c r="G35" s="1">
        <v>433.34899999999999</v>
      </c>
      <c r="H35" s="1">
        <v>439.65699999999998</v>
      </c>
      <c r="I35" s="1">
        <v>445.36399999999998</v>
      </c>
      <c r="J35" s="1">
        <v>450.06900000000002</v>
      </c>
      <c r="K35" s="1">
        <v>451.70400000000001</v>
      </c>
      <c r="L35" s="1">
        <v>453.05700000000002</v>
      </c>
      <c r="M35" s="1">
        <v>450.678</v>
      </c>
      <c r="N35" s="1">
        <v>452.12299999999999</v>
      </c>
      <c r="O35" s="1">
        <v>470.01</v>
      </c>
      <c r="P35" s="1">
        <v>488.77600000000001</v>
      </c>
      <c r="Q35" s="1">
        <v>511.50200000000001</v>
      </c>
      <c r="R35" s="1">
        <v>522.51199999999994</v>
      </c>
      <c r="S35" s="1">
        <v>493.32100000000003</v>
      </c>
      <c r="T35" s="1">
        <v>512.99</v>
      </c>
      <c r="U35" s="1">
        <v>545.94000000000005</v>
      </c>
      <c r="V35" s="1">
        <v>571.95399999999995</v>
      </c>
      <c r="W35" s="1">
        <v>604.68700000000001</v>
      </c>
      <c r="X35" s="1">
        <v>645.24800000000005</v>
      </c>
      <c r="Y35" s="1">
        <v>660.92100000000005</v>
      </c>
      <c r="Z35" s="1">
        <v>706.80499999999995</v>
      </c>
      <c r="AA35" s="1">
        <v>719.97500000000002</v>
      </c>
      <c r="AB35" s="1">
        <v>747.42</v>
      </c>
      <c r="AC35" s="1">
        <v>783.26</v>
      </c>
      <c r="AD35" s="1">
        <v>812.37599999999998</v>
      </c>
      <c r="AE35" s="1">
        <v>855.029</v>
      </c>
      <c r="AF35" s="1">
        <v>854.76</v>
      </c>
      <c r="AG35" s="1">
        <v>888.18</v>
      </c>
      <c r="AH35" s="1">
        <v>920.15099999999995</v>
      </c>
      <c r="AI35" s="1">
        <v>1026.0899999999999</v>
      </c>
      <c r="AJ35" s="1">
        <v>1054.184</v>
      </c>
      <c r="AK35" s="1">
        <v>1086.211</v>
      </c>
      <c r="AL35" s="1">
        <v>1111.8889999999999</v>
      </c>
      <c r="AM35" s="1">
        <v>1223.567</v>
      </c>
      <c r="AN35" s="1">
        <v>1252.3530000000001</v>
      </c>
      <c r="AO35" s="1">
        <v>1301.943</v>
      </c>
      <c r="AP35" s="1">
        <v>1371.2940000000001</v>
      </c>
      <c r="AQ35" s="1">
        <v>1422.2539999999999</v>
      </c>
      <c r="AR35" s="1">
        <v>1437.5250000000001</v>
      </c>
      <c r="AS35" s="1">
        <v>1559.895</v>
      </c>
      <c r="AT35" s="1">
        <v>1603.8489999999999</v>
      </c>
      <c r="AU35" s="1">
        <v>1633.002</v>
      </c>
      <c r="AV35" s="1">
        <v>1679.43</v>
      </c>
      <c r="AW35" s="1">
        <v>1742.6489999999999</v>
      </c>
      <c r="AX35" s="1">
        <v>2078.4499999999998</v>
      </c>
      <c r="AY35" s="1">
        <v>2075.6</v>
      </c>
      <c r="AZ35" s="1"/>
      <c r="BA35" s="1"/>
    </row>
    <row r="36" spans="1:53">
      <c r="A36" t="s">
        <v>71</v>
      </c>
      <c r="B36" s="1">
        <v>9905.3529999999992</v>
      </c>
      <c r="C36" s="1">
        <v>10352.918</v>
      </c>
      <c r="D36" s="1">
        <v>10722.808999999999</v>
      </c>
      <c r="E36" s="1">
        <v>10863.481</v>
      </c>
      <c r="F36" s="1">
        <v>11678.925999999999</v>
      </c>
      <c r="G36" s="1">
        <v>12030.555</v>
      </c>
      <c r="H36" s="1">
        <v>12149.887000000001</v>
      </c>
      <c r="I36" s="1">
        <v>12153.924999999999</v>
      </c>
      <c r="J36" s="1">
        <v>13435.215</v>
      </c>
      <c r="K36" s="1">
        <v>13725.447</v>
      </c>
      <c r="L36" s="1">
        <v>13951.695</v>
      </c>
      <c r="M36" s="1">
        <v>13738.289000000001</v>
      </c>
      <c r="N36" s="1">
        <v>14310.172</v>
      </c>
      <c r="O36" s="1">
        <v>14581.621999999999</v>
      </c>
      <c r="P36" s="1">
        <v>14650.316999999999</v>
      </c>
      <c r="Q36" s="1">
        <v>15039.763999999999</v>
      </c>
      <c r="R36" s="1">
        <v>15517.902</v>
      </c>
      <c r="S36" s="1">
        <v>15580.439</v>
      </c>
      <c r="T36" s="1">
        <v>15744.21</v>
      </c>
      <c r="U36" s="1">
        <v>15834.703</v>
      </c>
      <c r="V36" s="1">
        <v>16375.254999999999</v>
      </c>
      <c r="W36" s="1">
        <v>14920.293</v>
      </c>
      <c r="X36" s="1">
        <v>15237.655000000001</v>
      </c>
      <c r="Y36" s="1">
        <v>15129.566999999999</v>
      </c>
      <c r="Z36" s="1">
        <v>15668.98</v>
      </c>
      <c r="AA36" s="1">
        <v>16014.485000000001</v>
      </c>
      <c r="AB36" s="1">
        <v>15860.632</v>
      </c>
      <c r="AC36" s="1">
        <v>15822.378000000001</v>
      </c>
      <c r="AD36" s="1">
        <v>16911.172999999999</v>
      </c>
      <c r="AE36" s="1">
        <v>15712.227999999999</v>
      </c>
      <c r="AF36" s="1">
        <v>16513.468000000001</v>
      </c>
      <c r="AG36" s="1">
        <v>16335.071</v>
      </c>
      <c r="AH36" s="1">
        <v>16564.764999999999</v>
      </c>
      <c r="AI36" s="1">
        <v>16478.874</v>
      </c>
      <c r="AJ36" s="1">
        <v>16977.138999999999</v>
      </c>
      <c r="AK36" s="1">
        <v>17277.773000000001</v>
      </c>
      <c r="AL36" s="1">
        <v>18384.919000000002</v>
      </c>
      <c r="AM36" s="1">
        <v>18489.93</v>
      </c>
      <c r="AN36" s="1">
        <v>18973.642</v>
      </c>
      <c r="AO36" s="1">
        <v>18948.243999999999</v>
      </c>
      <c r="AP36" s="1">
        <v>20622.921999999999</v>
      </c>
      <c r="AQ36" s="1">
        <v>21075.419000000002</v>
      </c>
      <c r="AR36" s="1">
        <v>20882.464</v>
      </c>
      <c r="AS36" s="1">
        <v>21012.960999999999</v>
      </c>
      <c r="AT36" s="1">
        <v>21021.67</v>
      </c>
      <c r="AU36" s="1">
        <v>21619.170999999998</v>
      </c>
      <c r="AV36" s="1">
        <v>22086.313999999998</v>
      </c>
      <c r="AW36" s="1">
        <v>21695.638999999999</v>
      </c>
      <c r="AX36" s="1">
        <v>22447.964</v>
      </c>
      <c r="AY36" s="1">
        <v>22608.422999999999</v>
      </c>
      <c r="AZ36" s="1"/>
      <c r="BA36" s="1"/>
    </row>
    <row r="37" spans="1:53">
      <c r="A37" t="s">
        <v>72</v>
      </c>
      <c r="B37" s="1">
        <v>7853.71</v>
      </c>
      <c r="C37" s="1">
        <v>7990.55</v>
      </c>
      <c r="D37" s="1">
        <v>8713.27</v>
      </c>
      <c r="E37" s="1">
        <v>8897.0300000000007</v>
      </c>
      <c r="F37" s="1">
        <v>9214.61</v>
      </c>
      <c r="G37" s="1">
        <v>9835.83</v>
      </c>
      <c r="H37" s="1">
        <v>10138.629999999999</v>
      </c>
      <c r="I37" s="1">
        <v>10144.43</v>
      </c>
      <c r="J37" s="1">
        <v>10316.89</v>
      </c>
      <c r="K37" s="1">
        <v>10683.73</v>
      </c>
      <c r="L37" s="1">
        <v>11078</v>
      </c>
      <c r="M37" s="1">
        <v>11376.45</v>
      </c>
      <c r="N37" s="1">
        <v>11848.11</v>
      </c>
      <c r="O37" s="1">
        <v>12628.5</v>
      </c>
      <c r="P37" s="1">
        <v>13412.18</v>
      </c>
      <c r="Q37" s="1">
        <v>13938.68</v>
      </c>
      <c r="R37" s="1">
        <v>14241.96</v>
      </c>
      <c r="S37" s="1">
        <v>14854.96</v>
      </c>
      <c r="T37" s="1">
        <v>15056.31</v>
      </c>
      <c r="U37" s="1">
        <v>15394.19</v>
      </c>
      <c r="V37" s="1">
        <v>16637.71</v>
      </c>
      <c r="W37" s="1">
        <v>17226.400000000001</v>
      </c>
      <c r="X37" s="1">
        <v>18542.060000000001</v>
      </c>
      <c r="Y37" s="1">
        <v>19538.740000000002</v>
      </c>
      <c r="Z37" s="1">
        <v>19600.73</v>
      </c>
      <c r="AA37" s="1">
        <v>20658.330000000002</v>
      </c>
      <c r="AB37" s="1">
        <v>21381.58</v>
      </c>
      <c r="AC37" s="1">
        <v>22431.21</v>
      </c>
      <c r="AD37" s="1">
        <v>22830.76</v>
      </c>
      <c r="AE37" s="1">
        <v>24754.45</v>
      </c>
      <c r="AF37" s="1">
        <v>25688.95</v>
      </c>
      <c r="AG37" s="1">
        <v>26752.14</v>
      </c>
      <c r="AH37" s="1">
        <v>28603.64</v>
      </c>
      <c r="AI37" s="1">
        <v>30347.38</v>
      </c>
      <c r="AJ37" s="1">
        <v>31921.86</v>
      </c>
      <c r="AK37" s="1">
        <v>33282.86</v>
      </c>
      <c r="AL37" s="1">
        <v>33605.19</v>
      </c>
      <c r="AM37" s="1">
        <v>35368.559999999998</v>
      </c>
      <c r="AN37" s="1">
        <v>37307.54</v>
      </c>
      <c r="AO37" s="1">
        <v>38540.031999999999</v>
      </c>
      <c r="AP37" s="1">
        <v>38533.949999999997</v>
      </c>
      <c r="AQ37" s="1">
        <v>40291.440000000002</v>
      </c>
      <c r="AR37" s="1">
        <v>41636.120000000003</v>
      </c>
      <c r="AS37" s="1">
        <v>42673.95</v>
      </c>
      <c r="AT37" s="1">
        <v>42194.02</v>
      </c>
      <c r="AU37" s="1">
        <v>42828.28</v>
      </c>
      <c r="AV37" s="1">
        <v>42718.99</v>
      </c>
      <c r="AW37" s="1">
        <v>42956.01</v>
      </c>
      <c r="AX37" s="1">
        <v>42346.47</v>
      </c>
      <c r="AY37" s="1">
        <v>43010.17</v>
      </c>
      <c r="AZ37" s="1"/>
      <c r="BA37" s="1"/>
    </row>
    <row r="38" spans="1:53">
      <c r="A38" t="s">
        <v>73</v>
      </c>
      <c r="B38" s="1">
        <v>402937.9</v>
      </c>
      <c r="C38" s="1">
        <v>401515.5</v>
      </c>
      <c r="D38" s="1">
        <v>410589</v>
      </c>
      <c r="E38" s="1">
        <v>415093</v>
      </c>
      <c r="F38" s="1">
        <v>424826</v>
      </c>
      <c r="G38" s="1">
        <v>431215.1</v>
      </c>
      <c r="H38" s="1">
        <v>434237</v>
      </c>
      <c r="I38" s="1">
        <v>450956</v>
      </c>
      <c r="J38" s="1">
        <v>455885</v>
      </c>
      <c r="K38" s="1">
        <v>464950</v>
      </c>
      <c r="L38" s="1">
        <v>478293</v>
      </c>
      <c r="M38" s="1">
        <v>471066</v>
      </c>
      <c r="N38" s="1">
        <v>505381.4</v>
      </c>
      <c r="O38" s="1">
        <v>520914.2</v>
      </c>
      <c r="P38" s="1">
        <v>539110.1</v>
      </c>
      <c r="Q38" s="1">
        <v>546508.69999999995</v>
      </c>
      <c r="R38" s="1">
        <v>601630.4</v>
      </c>
      <c r="S38" s="1">
        <v>623550</v>
      </c>
      <c r="T38" s="1">
        <v>646733.6</v>
      </c>
      <c r="U38" s="1">
        <v>648330</v>
      </c>
      <c r="V38" s="1">
        <v>711025</v>
      </c>
      <c r="W38" s="1">
        <v>705071.25</v>
      </c>
      <c r="X38" s="1">
        <v>714905.65099999995</v>
      </c>
      <c r="Y38" s="1">
        <v>724899.647</v>
      </c>
      <c r="Z38" s="1">
        <v>750167.46699999995</v>
      </c>
      <c r="AA38" s="1">
        <v>777868.875</v>
      </c>
      <c r="AB38" s="1">
        <v>799186.196</v>
      </c>
      <c r="AC38" s="1">
        <v>803185.45400000003</v>
      </c>
      <c r="AD38" s="1">
        <v>831644.64599999995</v>
      </c>
      <c r="AE38" s="1">
        <v>867519.94200000004</v>
      </c>
      <c r="AF38" s="1">
        <v>878233.14500000002</v>
      </c>
      <c r="AG38" s="1">
        <v>919240.10400000005</v>
      </c>
      <c r="AH38" s="1">
        <v>978665.25699999998</v>
      </c>
      <c r="AI38" s="1">
        <v>1035752.774</v>
      </c>
      <c r="AJ38" s="1">
        <v>1060411.037</v>
      </c>
      <c r="AK38" s="1">
        <v>1085176.8540000001</v>
      </c>
      <c r="AL38" s="1">
        <v>1126327.7479999999</v>
      </c>
      <c r="AM38" s="1">
        <v>1188034.2390000001</v>
      </c>
      <c r="AN38" s="1">
        <v>1322420.909</v>
      </c>
      <c r="AO38" s="1">
        <v>1394649.9739999999</v>
      </c>
      <c r="AP38" s="1">
        <v>1449042.926</v>
      </c>
      <c r="AQ38" s="1">
        <v>1529001.2009999999</v>
      </c>
      <c r="AR38" s="1">
        <v>1603458.1140000001</v>
      </c>
      <c r="AS38" s="1">
        <v>1620093.3640000001</v>
      </c>
      <c r="AT38" s="1">
        <v>1736747.0959999999</v>
      </c>
      <c r="AU38" s="1">
        <v>1795542.8219999999</v>
      </c>
      <c r="AV38" s="1">
        <v>1875556.821</v>
      </c>
      <c r="AW38" s="1">
        <v>1916488.9010000001</v>
      </c>
      <c r="AX38" s="1">
        <v>2013889.192</v>
      </c>
      <c r="AY38" s="1">
        <v>2084148.6969999999</v>
      </c>
      <c r="AZ38" s="1"/>
      <c r="BA38" s="1"/>
    </row>
    <row r="39" spans="1:53">
      <c r="A39" t="s">
        <v>74</v>
      </c>
      <c r="B39" s="1">
        <v>0.92700000000000005</v>
      </c>
      <c r="C39" s="1">
        <v>1.1240000000000001</v>
      </c>
      <c r="D39" s="1">
        <v>1.1619999999999999</v>
      </c>
      <c r="E39" s="1">
        <v>1.206</v>
      </c>
      <c r="F39" s="1">
        <v>1.18</v>
      </c>
      <c r="G39" s="1">
        <v>1.1739999999999999</v>
      </c>
      <c r="H39" s="1">
        <v>1.169</v>
      </c>
      <c r="I39" s="1">
        <v>1.202</v>
      </c>
      <c r="J39" s="1">
        <v>1.171</v>
      </c>
      <c r="K39" s="1">
        <v>1.153</v>
      </c>
      <c r="L39" s="1">
        <v>1.117</v>
      </c>
      <c r="M39" s="1">
        <v>1.196</v>
      </c>
      <c r="N39" s="1">
        <v>1.2729999999999999</v>
      </c>
      <c r="O39" s="1">
        <v>1.1719999999999999</v>
      </c>
      <c r="P39" s="1">
        <v>1.151</v>
      </c>
      <c r="Q39" s="1">
        <v>1.145</v>
      </c>
      <c r="R39" s="1">
        <v>1.5649999999999999</v>
      </c>
      <c r="S39" s="1">
        <v>1.6519999999999999</v>
      </c>
      <c r="T39" s="1">
        <v>1.6990000000000001</v>
      </c>
      <c r="U39" s="1">
        <v>2.633</v>
      </c>
      <c r="V39" s="1">
        <v>1.8240000000000001</v>
      </c>
      <c r="W39" s="1">
        <v>1.9410000000000001</v>
      </c>
      <c r="X39" s="1">
        <v>2.0950000000000002</v>
      </c>
      <c r="Y39" s="1">
        <v>1.9710000000000001</v>
      </c>
      <c r="Z39" s="1">
        <v>2.0659999999999998</v>
      </c>
      <c r="AA39" s="1">
        <v>2.0049999999999999</v>
      </c>
      <c r="AB39" s="1">
        <v>1.86</v>
      </c>
      <c r="AC39" s="1">
        <v>1.958</v>
      </c>
      <c r="AD39" s="1">
        <v>1.9930000000000001</v>
      </c>
      <c r="AE39" s="1">
        <v>2.3780000000000001</v>
      </c>
      <c r="AF39" s="1">
        <v>2.42</v>
      </c>
      <c r="AG39" s="1">
        <v>2.1619999999999999</v>
      </c>
      <c r="AH39" s="1">
        <v>2.887</v>
      </c>
      <c r="AI39" s="1">
        <v>2.84</v>
      </c>
      <c r="AJ39" s="1">
        <v>2.8439999999999999</v>
      </c>
      <c r="AK39" s="1">
        <v>3.8380000000000001</v>
      </c>
      <c r="AL39" s="1">
        <v>3.7069999999999999</v>
      </c>
      <c r="AM39" s="1">
        <v>3.7330000000000001</v>
      </c>
      <c r="AN39" s="1">
        <v>3.7480000000000002</v>
      </c>
      <c r="AO39" s="1">
        <v>3.859</v>
      </c>
      <c r="AP39" s="1">
        <v>4.8390000000000004</v>
      </c>
      <c r="AQ39" s="1">
        <v>5.5229999999999997</v>
      </c>
      <c r="AR39" s="1">
        <v>5.5049999999999999</v>
      </c>
      <c r="AS39" s="1">
        <v>5.4950000000000001</v>
      </c>
      <c r="AT39" s="1">
        <v>5.5519999999999996</v>
      </c>
      <c r="AU39" s="1">
        <v>5.6130000000000004</v>
      </c>
      <c r="AV39" s="1">
        <v>6.0330000000000004</v>
      </c>
      <c r="AW39" s="1">
        <v>6.0860000000000003</v>
      </c>
      <c r="AX39" s="1">
        <v>6.0890000000000004</v>
      </c>
      <c r="AY39" s="1">
        <v>6.8179999999999996</v>
      </c>
      <c r="AZ39" s="1"/>
      <c r="BA39" s="1"/>
    </row>
    <row r="40" spans="1:53">
      <c r="A40" t="s">
        <v>75</v>
      </c>
      <c r="B40" s="1">
        <v>2.7269999999999999</v>
      </c>
      <c r="C40" s="1">
        <v>2.7</v>
      </c>
      <c r="D40" s="1">
        <v>2.7</v>
      </c>
      <c r="E40" s="1">
        <v>2.665</v>
      </c>
      <c r="F40" s="1">
        <v>2.956</v>
      </c>
      <c r="G40" s="1">
        <v>2.9359999999999999</v>
      </c>
      <c r="H40" s="1">
        <v>2.9089999999999998</v>
      </c>
      <c r="I40" s="1">
        <v>3.11</v>
      </c>
      <c r="J40" s="1">
        <v>3.367</v>
      </c>
      <c r="K40" s="1">
        <v>3.35</v>
      </c>
      <c r="L40" s="1">
        <v>3.3090000000000002</v>
      </c>
      <c r="M40" s="1">
        <v>3.758</v>
      </c>
      <c r="N40" s="1">
        <v>3.8039999999999998</v>
      </c>
      <c r="O40" s="1">
        <v>3.7850000000000001</v>
      </c>
      <c r="P40" s="1">
        <v>3.7130000000000001</v>
      </c>
      <c r="Q40" s="1">
        <v>4.2510000000000003</v>
      </c>
      <c r="R40" s="1">
        <v>3.8519999999999999</v>
      </c>
      <c r="S40" s="1">
        <v>3.9340000000000002</v>
      </c>
      <c r="T40" s="1">
        <v>3.93</v>
      </c>
      <c r="U40" s="1">
        <v>4.1349999999999998</v>
      </c>
      <c r="V40" s="1">
        <v>4.6760000000000002</v>
      </c>
      <c r="W40" s="1">
        <v>5.3230000000000004</v>
      </c>
      <c r="X40" s="1">
        <v>5.5209999999999999</v>
      </c>
      <c r="Y40" s="1">
        <v>6.2869999999999999</v>
      </c>
      <c r="Z40" s="1">
        <v>7.8639999999999999</v>
      </c>
      <c r="AA40" s="1">
        <v>7.6609999999999996</v>
      </c>
      <c r="AB40" s="1">
        <v>8.2530000000000001</v>
      </c>
      <c r="AC40" s="1">
        <v>8.2590000000000003</v>
      </c>
      <c r="AD40" s="1">
        <v>8.7870000000000008</v>
      </c>
      <c r="AE40" s="1">
        <v>8.76</v>
      </c>
      <c r="AF40" s="1">
        <v>8.7590000000000003</v>
      </c>
      <c r="AG40" s="1">
        <v>9.4649999999999999</v>
      </c>
      <c r="AH40" s="1">
        <v>10.893000000000001</v>
      </c>
      <c r="AI40" s="1">
        <v>10.327</v>
      </c>
      <c r="AJ40" s="1">
        <v>10.444000000000001</v>
      </c>
      <c r="AK40" s="1">
        <v>10.598000000000001</v>
      </c>
      <c r="AL40" s="1">
        <v>10.502000000000001</v>
      </c>
      <c r="AM40" s="1">
        <v>10.503</v>
      </c>
      <c r="AN40" s="1">
        <v>10.423</v>
      </c>
      <c r="AO40" s="1">
        <v>10.534000000000001</v>
      </c>
      <c r="AP40" s="1">
        <v>11.015000000000001</v>
      </c>
      <c r="AQ40" s="1">
        <v>10.754</v>
      </c>
      <c r="AR40" s="1">
        <v>10.686999999999999</v>
      </c>
      <c r="AS40" s="1">
        <v>11.726000000000001</v>
      </c>
      <c r="AT40" s="1">
        <v>10.769</v>
      </c>
      <c r="AU40" s="1">
        <v>10.666</v>
      </c>
      <c r="AV40" s="1">
        <v>10.859</v>
      </c>
      <c r="AW40" s="1">
        <v>12.53</v>
      </c>
      <c r="AX40" s="1">
        <v>11.644</v>
      </c>
      <c r="AY40" s="1">
        <v>11.795</v>
      </c>
      <c r="AZ40" s="1"/>
      <c r="BA40" s="1"/>
    </row>
    <row r="41" spans="1:53">
      <c r="A41" t="s">
        <v>76</v>
      </c>
      <c r="B41" s="1">
        <v>175.73500000000001</v>
      </c>
      <c r="C41" s="1">
        <v>179.60400000000001</v>
      </c>
      <c r="D41" s="1">
        <v>188.41300000000001</v>
      </c>
      <c r="E41" s="1">
        <v>192.7</v>
      </c>
      <c r="F41" s="1">
        <v>198.51400000000001</v>
      </c>
      <c r="G41" s="1">
        <v>198.78100000000001</v>
      </c>
      <c r="H41" s="1">
        <v>204.453</v>
      </c>
      <c r="I41" s="1">
        <v>201.63900000000001</v>
      </c>
      <c r="J41" s="1">
        <v>205.86099999999999</v>
      </c>
      <c r="K41" s="1">
        <v>214.02799999999999</v>
      </c>
      <c r="L41" s="1">
        <v>217.89699999999999</v>
      </c>
      <c r="M41" s="1">
        <v>214.93700000000001</v>
      </c>
      <c r="N41" s="1">
        <v>223.316</v>
      </c>
      <c r="O41" s="1">
        <v>233.71700000000001</v>
      </c>
      <c r="P41" s="1">
        <v>243.79</v>
      </c>
      <c r="Q41" s="1">
        <v>236.60599999999999</v>
      </c>
      <c r="R41" s="1">
        <v>246.554</v>
      </c>
      <c r="S41" s="1">
        <v>257.26600000000002</v>
      </c>
      <c r="T41" s="1">
        <v>259.726</v>
      </c>
      <c r="U41" s="1">
        <v>272.512</v>
      </c>
      <c r="V41" s="1">
        <v>280.94299999999998</v>
      </c>
      <c r="W41" s="1">
        <v>294.733</v>
      </c>
      <c r="X41" s="1">
        <v>313.24099999999999</v>
      </c>
      <c r="Y41" s="1">
        <v>318.63900000000001</v>
      </c>
      <c r="Z41" s="1">
        <v>333.86500000000001</v>
      </c>
      <c r="AA41" s="1">
        <v>341.13400000000001</v>
      </c>
      <c r="AB41" s="1">
        <v>349.15600000000001</v>
      </c>
      <c r="AC41" s="1">
        <v>356.16800000000001</v>
      </c>
      <c r="AD41" s="1">
        <v>380.47</v>
      </c>
      <c r="AE41" s="1">
        <v>385.21100000000001</v>
      </c>
      <c r="AF41" s="1">
        <v>387.26600000000002</v>
      </c>
      <c r="AG41" s="1">
        <v>402.43599999999998</v>
      </c>
      <c r="AH41" s="1">
        <v>417.60199999999998</v>
      </c>
      <c r="AI41" s="1">
        <v>427.45800000000003</v>
      </c>
      <c r="AJ41" s="1">
        <v>434.53300000000002</v>
      </c>
      <c r="AK41" s="1">
        <v>450.02300000000002</v>
      </c>
      <c r="AL41" s="1">
        <v>456.38900000000001</v>
      </c>
      <c r="AM41" s="1">
        <v>469.19099999999997</v>
      </c>
      <c r="AN41" s="1">
        <v>478.19600000000003</v>
      </c>
      <c r="AO41" s="1">
        <v>492.68599999999998</v>
      </c>
      <c r="AP41" s="1">
        <v>512.601</v>
      </c>
      <c r="AQ41" s="1">
        <v>518.39700000000005</v>
      </c>
      <c r="AR41" s="1">
        <v>518.70399999999995</v>
      </c>
      <c r="AS41" s="1">
        <v>530.92100000000005</v>
      </c>
      <c r="AT41" s="1">
        <v>542.82600000000002</v>
      </c>
      <c r="AU41" s="1">
        <v>570.01900000000001</v>
      </c>
      <c r="AV41" s="1">
        <v>564.322</v>
      </c>
      <c r="AW41" s="1">
        <v>573.94200000000001</v>
      </c>
      <c r="AX41" s="1">
        <v>592.46600000000001</v>
      </c>
      <c r="AY41" s="1">
        <v>618.38199999999995</v>
      </c>
      <c r="AZ41" s="1"/>
      <c r="BA41" s="1"/>
    </row>
    <row r="42" spans="1:53">
      <c r="A42" t="s">
        <v>77</v>
      </c>
      <c r="B42" s="1">
        <v>1448.8030000000001</v>
      </c>
      <c r="C42" s="1">
        <v>1459.875</v>
      </c>
      <c r="D42" s="1">
        <v>1466.934</v>
      </c>
      <c r="E42" s="1">
        <v>1483.3610000000001</v>
      </c>
      <c r="F42" s="1">
        <v>1500.8230000000001</v>
      </c>
      <c r="G42" s="1">
        <v>1548.954</v>
      </c>
      <c r="H42" s="1">
        <v>1624.0050000000001</v>
      </c>
      <c r="I42" s="1">
        <v>1658.673</v>
      </c>
      <c r="J42" s="1">
        <v>1693.213</v>
      </c>
      <c r="K42" s="1">
        <v>1786.5909999999999</v>
      </c>
      <c r="L42" s="1">
        <v>1914.5319999999999</v>
      </c>
      <c r="M42" s="1">
        <v>2000.691</v>
      </c>
      <c r="N42" s="1">
        <v>2029.7550000000001</v>
      </c>
      <c r="O42" s="1">
        <v>2106.643</v>
      </c>
      <c r="P42" s="1">
        <v>2169.9699999999998</v>
      </c>
      <c r="Q42" s="1">
        <v>2221.6410000000001</v>
      </c>
      <c r="R42" s="1">
        <v>2261.6289999999999</v>
      </c>
      <c r="S42" s="1">
        <v>2293.9389999999999</v>
      </c>
      <c r="T42" s="1">
        <v>2353.64</v>
      </c>
      <c r="U42" s="1">
        <v>2515.924</v>
      </c>
      <c r="V42" s="1">
        <v>2637.0889999999999</v>
      </c>
      <c r="W42" s="1">
        <v>2756.6480000000001</v>
      </c>
      <c r="X42" s="1">
        <v>2902.5540000000001</v>
      </c>
      <c r="Y42" s="1">
        <v>2885.886</v>
      </c>
      <c r="Z42" s="1">
        <v>2992.1619999999998</v>
      </c>
      <c r="AA42" s="1">
        <v>3100.47</v>
      </c>
      <c r="AB42" s="1">
        <v>3159.942</v>
      </c>
      <c r="AC42" s="1">
        <v>3101.7130000000002</v>
      </c>
      <c r="AD42" s="1">
        <v>3159.5639999999999</v>
      </c>
      <c r="AE42" s="1">
        <v>3251.0709999999999</v>
      </c>
      <c r="AF42" s="1">
        <v>3434.7759999999998</v>
      </c>
      <c r="AG42" s="1">
        <v>3510.1729999999998</v>
      </c>
      <c r="AH42" s="1">
        <v>3690.7269999999999</v>
      </c>
      <c r="AI42" s="1">
        <v>3779.2629999999999</v>
      </c>
      <c r="AJ42" s="1">
        <v>3917.93</v>
      </c>
      <c r="AK42" s="1">
        <v>3903.2020000000002</v>
      </c>
      <c r="AL42" s="1">
        <v>4046.9969999999998</v>
      </c>
      <c r="AM42" s="1">
        <v>4172.683</v>
      </c>
      <c r="AN42" s="1">
        <v>4335.8500000000004</v>
      </c>
      <c r="AO42" s="1">
        <v>4433.0910000000003</v>
      </c>
      <c r="AP42" s="1">
        <v>4674.4399999999996</v>
      </c>
      <c r="AQ42" s="1">
        <v>4836.6580000000004</v>
      </c>
      <c r="AR42" s="1">
        <v>5028.634</v>
      </c>
      <c r="AS42" s="1">
        <v>5090.5020000000004</v>
      </c>
      <c r="AT42" s="1">
        <v>5090.5020000000004</v>
      </c>
      <c r="AU42" s="1">
        <v>5090.5020000000004</v>
      </c>
      <c r="AV42" s="1">
        <v>5090.5020000000004</v>
      </c>
      <c r="AW42" s="1">
        <v>5090.5020000000004</v>
      </c>
      <c r="AX42" s="1">
        <v>5090.5020000000004</v>
      </c>
      <c r="AY42" s="1">
        <v>5090.5020000000004</v>
      </c>
      <c r="AZ42" s="1"/>
      <c r="BA42" s="1"/>
    </row>
    <row r="43" spans="1:53">
      <c r="A43" t="s">
        <v>78</v>
      </c>
      <c r="B43" s="1">
        <v>35.526000000000003</v>
      </c>
      <c r="C43" s="1">
        <v>36.969000000000001</v>
      </c>
      <c r="D43" s="1">
        <v>36.061999999999998</v>
      </c>
      <c r="E43" s="1">
        <v>38.795000000000002</v>
      </c>
      <c r="F43" s="1">
        <v>40.22</v>
      </c>
      <c r="G43" s="1">
        <v>40.103000000000002</v>
      </c>
      <c r="H43" s="1">
        <v>46.149000000000001</v>
      </c>
      <c r="I43" s="1">
        <v>49.387999999999998</v>
      </c>
      <c r="J43" s="1">
        <v>49.037999999999997</v>
      </c>
      <c r="K43" s="1">
        <v>48.337000000000003</v>
      </c>
      <c r="L43" s="1">
        <v>48.296999999999997</v>
      </c>
      <c r="M43" s="1">
        <v>48.64</v>
      </c>
      <c r="N43" s="1">
        <v>50.73</v>
      </c>
      <c r="O43" s="1">
        <v>51.4</v>
      </c>
      <c r="P43" s="1">
        <v>55.677999999999997</v>
      </c>
      <c r="Q43" s="1">
        <v>55.857999999999997</v>
      </c>
      <c r="R43" s="1">
        <v>50.488</v>
      </c>
      <c r="S43" s="1">
        <v>53.064999999999998</v>
      </c>
      <c r="T43" s="1">
        <v>52.098999999999997</v>
      </c>
      <c r="U43" s="1">
        <v>53.173000000000002</v>
      </c>
      <c r="V43" s="1">
        <v>56.213000000000001</v>
      </c>
      <c r="W43" s="1">
        <v>55.703000000000003</v>
      </c>
      <c r="X43" s="1">
        <v>58.131</v>
      </c>
      <c r="Y43" s="1">
        <v>58.362000000000002</v>
      </c>
      <c r="Z43" s="1">
        <v>58.082000000000001</v>
      </c>
      <c r="AA43" s="1">
        <v>57.539000000000001</v>
      </c>
      <c r="AB43" s="1">
        <v>58.161000000000001</v>
      </c>
      <c r="AC43" s="1">
        <v>65.015000000000001</v>
      </c>
      <c r="AD43" s="1">
        <v>64.841999999999999</v>
      </c>
      <c r="AE43" s="1">
        <v>64.314999999999998</v>
      </c>
      <c r="AF43" s="1">
        <v>64.766000000000005</v>
      </c>
      <c r="AG43" s="1">
        <v>64.301000000000002</v>
      </c>
      <c r="AH43" s="1">
        <v>66.164000000000001</v>
      </c>
      <c r="AI43" s="1">
        <v>66.340999999999994</v>
      </c>
      <c r="AJ43" s="1">
        <v>66.256</v>
      </c>
      <c r="AK43" s="1">
        <v>65.960999999999999</v>
      </c>
      <c r="AL43" s="1">
        <v>68.278000000000006</v>
      </c>
      <c r="AM43" s="1">
        <v>71.149000000000001</v>
      </c>
      <c r="AN43" s="1">
        <v>71.204999999999998</v>
      </c>
      <c r="AO43" s="1">
        <v>71.944999999999993</v>
      </c>
      <c r="AP43" s="1">
        <v>72.442999999999998</v>
      </c>
      <c r="AQ43" s="1">
        <v>72.334000000000003</v>
      </c>
      <c r="AR43" s="1">
        <v>76.442999999999998</v>
      </c>
      <c r="AS43" s="1">
        <v>78.584000000000003</v>
      </c>
      <c r="AT43" s="1">
        <v>78.584000000000003</v>
      </c>
      <c r="AU43" s="1">
        <v>78.584000000000003</v>
      </c>
      <c r="AV43" s="1">
        <v>78.584000000000003</v>
      </c>
      <c r="AW43" s="1">
        <v>78.584000000000003</v>
      </c>
      <c r="AX43" s="1">
        <v>78.584000000000003</v>
      </c>
      <c r="AY43" s="1">
        <v>78.584000000000003</v>
      </c>
      <c r="AZ43" s="1"/>
      <c r="BA43" s="1"/>
    </row>
    <row r="44" spans="1:53">
      <c r="A44" t="s">
        <v>79</v>
      </c>
      <c r="B44" s="1">
        <v>2184.366</v>
      </c>
      <c r="C44" s="1">
        <v>2253.0160000000001</v>
      </c>
      <c r="D44" s="1">
        <v>2321.665</v>
      </c>
      <c r="E44" s="1">
        <v>2390.3150000000001</v>
      </c>
      <c r="F44" s="1">
        <v>2425.799</v>
      </c>
      <c r="G44" s="1">
        <v>2461.2829999999999</v>
      </c>
      <c r="H44" s="1">
        <v>2496.7660000000001</v>
      </c>
      <c r="I44" s="1">
        <v>2532.25</v>
      </c>
      <c r="J44" s="1">
        <v>2516.5320000000002</v>
      </c>
      <c r="K44" s="1">
        <v>2500.8139999999999</v>
      </c>
      <c r="L44" s="1">
        <v>2485.0949999999998</v>
      </c>
      <c r="M44" s="1">
        <v>2469.377</v>
      </c>
      <c r="N44" s="1">
        <v>2444.328</v>
      </c>
      <c r="O44" s="1">
        <v>2419.2800000000002</v>
      </c>
      <c r="P44" s="1">
        <v>2394.2310000000002</v>
      </c>
      <c r="Q44" s="1">
        <v>2369.183</v>
      </c>
      <c r="R44" s="1">
        <v>2414.3710000000001</v>
      </c>
      <c r="S44" s="1">
        <v>2459.558</v>
      </c>
      <c r="T44" s="1">
        <v>2504.7460000000001</v>
      </c>
      <c r="U44" s="1">
        <v>2549.933</v>
      </c>
      <c r="V44" s="1">
        <v>2579.34</v>
      </c>
      <c r="W44" s="1">
        <v>2608.7469999999998</v>
      </c>
      <c r="X44" s="1">
        <v>2638.154</v>
      </c>
      <c r="Y44" s="1">
        <v>2667.5610000000001</v>
      </c>
      <c r="Z44" s="1">
        <v>2752.8620000000001</v>
      </c>
      <c r="AA44" s="1">
        <v>2838.1640000000002</v>
      </c>
      <c r="AB44" s="1">
        <v>2923.4650000000001</v>
      </c>
      <c r="AC44" s="1">
        <v>3008.7660000000001</v>
      </c>
      <c r="AD44" s="1">
        <v>3026.5889999999999</v>
      </c>
      <c r="AE44" s="1">
        <v>3044.4119999999998</v>
      </c>
      <c r="AF44" s="1">
        <v>3062.2339999999999</v>
      </c>
      <c r="AG44" s="1">
        <v>3080.0569999999998</v>
      </c>
      <c r="AH44" s="1">
        <v>3172.8589999999999</v>
      </c>
      <c r="AI44" s="1">
        <v>3265.66</v>
      </c>
      <c r="AJ44" s="1">
        <v>3358.462</v>
      </c>
      <c r="AK44" s="1">
        <v>3451.2640000000001</v>
      </c>
      <c r="AL44" s="1">
        <v>3349.846</v>
      </c>
      <c r="AM44" s="1">
        <v>3506.5070000000001</v>
      </c>
      <c r="AN44" s="1">
        <v>3680.82</v>
      </c>
      <c r="AO44" s="1">
        <v>3761.9659999999999</v>
      </c>
      <c r="AP44" s="1">
        <v>3689.2469999999998</v>
      </c>
      <c r="AQ44" s="1">
        <v>3730.4830000000002</v>
      </c>
      <c r="AR44" s="1">
        <v>3783.7150000000001</v>
      </c>
      <c r="AS44" s="1">
        <v>3832.692</v>
      </c>
      <c r="AT44" s="1">
        <v>3879.288</v>
      </c>
      <c r="AU44" s="1">
        <v>3874.0419999999999</v>
      </c>
      <c r="AV44" s="1">
        <v>3962.3380000000002</v>
      </c>
      <c r="AW44" s="1">
        <v>3967.692</v>
      </c>
      <c r="AX44" s="1">
        <v>3892.67</v>
      </c>
      <c r="AY44" s="1">
        <v>3908.9110000000001</v>
      </c>
      <c r="AZ44" s="1"/>
      <c r="BA44" s="1"/>
    </row>
    <row r="45" spans="1:53">
      <c r="A45" t="s">
        <v>80</v>
      </c>
      <c r="B45" s="1">
        <v>306.08600000000001</v>
      </c>
      <c r="C45" s="1">
        <v>313.85599999999999</v>
      </c>
      <c r="D45" s="1">
        <v>320.79700000000003</v>
      </c>
      <c r="E45" s="1">
        <v>321.64600000000002</v>
      </c>
      <c r="F45" s="1">
        <v>351.18200000000002</v>
      </c>
      <c r="G45" s="1">
        <v>375.66500000000002</v>
      </c>
      <c r="H45" s="1">
        <v>376.25</v>
      </c>
      <c r="I45" s="1">
        <v>385.226</v>
      </c>
      <c r="J45" s="1">
        <v>412.803</v>
      </c>
      <c r="K45" s="1">
        <v>425.57799999999997</v>
      </c>
      <c r="L45" s="1">
        <v>428.51900000000001</v>
      </c>
      <c r="M45" s="1">
        <v>433.37299999999999</v>
      </c>
      <c r="N45" s="1">
        <v>446.44</v>
      </c>
      <c r="O45" s="1">
        <v>444.72199999999998</v>
      </c>
      <c r="P45" s="1">
        <v>448.17700000000002</v>
      </c>
      <c r="Q45" s="1">
        <v>464.20299999999997</v>
      </c>
      <c r="R45" s="1">
        <v>461.00299999999999</v>
      </c>
      <c r="S45" s="1">
        <v>470.79300000000001</v>
      </c>
      <c r="T45" s="1">
        <v>481.83699999999999</v>
      </c>
      <c r="U45" s="1">
        <v>527.76599999999996</v>
      </c>
      <c r="V45" s="1">
        <v>553.62599999999998</v>
      </c>
      <c r="W45" s="1">
        <v>561.67600000000004</v>
      </c>
      <c r="X45" s="1">
        <v>579.01900000000001</v>
      </c>
      <c r="Y45" s="1">
        <v>585.91899999999998</v>
      </c>
      <c r="Z45" s="1">
        <v>607.10500000000002</v>
      </c>
      <c r="AA45" s="1">
        <v>642.46699999999998</v>
      </c>
      <c r="AB45" s="1">
        <v>660.64800000000002</v>
      </c>
      <c r="AC45" s="1">
        <v>653.28099999999995</v>
      </c>
      <c r="AD45" s="1">
        <v>678.70799999999997</v>
      </c>
      <c r="AE45" s="1">
        <v>690.62099999999998</v>
      </c>
      <c r="AF45" s="1">
        <v>696.02700000000004</v>
      </c>
      <c r="AG45" s="1">
        <v>704.37699999999995</v>
      </c>
      <c r="AH45" s="1">
        <v>715.53</v>
      </c>
      <c r="AI45" s="1">
        <v>735.31100000000004</v>
      </c>
      <c r="AJ45" s="1">
        <v>724.71900000000005</v>
      </c>
      <c r="AK45" s="1">
        <v>725.18299999999999</v>
      </c>
      <c r="AL45" s="1">
        <v>753.93299999999999</v>
      </c>
      <c r="AM45" s="1">
        <v>772.18399999999997</v>
      </c>
      <c r="AN45" s="1">
        <v>767.41200000000003</v>
      </c>
      <c r="AO45" s="1">
        <v>759.38300000000004</v>
      </c>
      <c r="AP45" s="1">
        <v>643.91</v>
      </c>
      <c r="AQ45" s="1">
        <v>655.94899999999996</v>
      </c>
      <c r="AR45" s="1">
        <v>662.30700000000002</v>
      </c>
      <c r="AS45" s="1">
        <v>676.63699999999994</v>
      </c>
      <c r="AT45" s="1">
        <v>696.49900000000002</v>
      </c>
      <c r="AU45" s="1">
        <v>703.97699999999998</v>
      </c>
      <c r="AV45" s="1">
        <v>717.68</v>
      </c>
      <c r="AW45" s="1">
        <v>715.14700000000005</v>
      </c>
      <c r="AX45" s="1">
        <v>738.28899999999999</v>
      </c>
      <c r="AY45" s="1">
        <v>775.41399999999999</v>
      </c>
      <c r="AZ45" s="1"/>
      <c r="BA45" s="1"/>
    </row>
    <row r="46" spans="1:53">
      <c r="A46" t="s">
        <v>81</v>
      </c>
      <c r="B46" s="1">
        <v>17.268999999999998</v>
      </c>
      <c r="C46" s="1">
        <v>18.417000000000002</v>
      </c>
      <c r="D46" s="1">
        <v>19.254999999999999</v>
      </c>
      <c r="E46" s="1">
        <v>18.273</v>
      </c>
      <c r="F46" s="1">
        <v>14.747</v>
      </c>
      <c r="G46" s="1">
        <v>15.454000000000001</v>
      </c>
      <c r="H46" s="1">
        <v>14.981</v>
      </c>
      <c r="I46" s="1">
        <v>14.177</v>
      </c>
      <c r="J46" s="1">
        <v>13.71</v>
      </c>
      <c r="K46" s="1">
        <v>12.739000000000001</v>
      </c>
      <c r="L46" s="1">
        <v>12.631</v>
      </c>
      <c r="M46" s="1">
        <v>12.076000000000001</v>
      </c>
      <c r="N46" s="1">
        <v>16.068999999999999</v>
      </c>
      <c r="O46" s="1">
        <v>17.579999999999998</v>
      </c>
      <c r="P46" s="1">
        <v>16.936</v>
      </c>
      <c r="Q46" s="1">
        <v>18.129000000000001</v>
      </c>
      <c r="R46" s="1">
        <v>20.571999999999999</v>
      </c>
      <c r="S46" s="1">
        <v>21.399000000000001</v>
      </c>
      <c r="T46" s="1">
        <v>21.331</v>
      </c>
      <c r="U46" s="1">
        <v>28.41</v>
      </c>
      <c r="V46" s="1">
        <v>43.505000000000003</v>
      </c>
      <c r="W46" s="1">
        <v>50.534999999999997</v>
      </c>
      <c r="X46" s="1">
        <v>54.881</v>
      </c>
      <c r="Y46" s="1">
        <v>60.204999999999998</v>
      </c>
      <c r="Z46" s="1">
        <v>69.546999999999997</v>
      </c>
      <c r="AA46" s="1">
        <v>73.561999999999998</v>
      </c>
      <c r="AB46" s="1">
        <v>74.5</v>
      </c>
      <c r="AC46" s="1">
        <v>82.287000000000006</v>
      </c>
      <c r="AD46" s="1">
        <v>87.215000000000003</v>
      </c>
      <c r="AE46" s="1">
        <v>102.624</v>
      </c>
      <c r="AF46" s="1">
        <v>105.04900000000001</v>
      </c>
      <c r="AG46" s="1">
        <v>106.512</v>
      </c>
      <c r="AH46" s="1">
        <v>128.79</v>
      </c>
      <c r="AI46" s="1">
        <v>124.283</v>
      </c>
      <c r="AJ46" s="1">
        <v>124.608</v>
      </c>
      <c r="AK46" s="1">
        <v>135.67099999999999</v>
      </c>
      <c r="AL46" s="1">
        <v>145.876</v>
      </c>
      <c r="AM46" s="1">
        <v>149.45099999999999</v>
      </c>
      <c r="AN46" s="1">
        <v>155.249</v>
      </c>
      <c r="AO46" s="1">
        <v>155.905</v>
      </c>
      <c r="AP46" s="1">
        <v>165.44499999999999</v>
      </c>
      <c r="AQ46" s="1">
        <v>168.16499999999999</v>
      </c>
      <c r="AR46" s="1">
        <v>171.14500000000001</v>
      </c>
      <c r="AS46" s="1">
        <v>181.107</v>
      </c>
      <c r="AT46" s="1">
        <v>186.50700000000001</v>
      </c>
      <c r="AU46" s="1">
        <v>181.51300000000001</v>
      </c>
      <c r="AV46" s="1">
        <v>181.01</v>
      </c>
      <c r="AW46" s="1">
        <v>191.607</v>
      </c>
      <c r="AX46" s="1">
        <v>194.029</v>
      </c>
      <c r="AY46" s="1">
        <v>196.62799999999999</v>
      </c>
      <c r="AZ46" s="1"/>
      <c r="BA46" s="1"/>
    </row>
    <row r="47" spans="1:53">
      <c r="A47" t="s">
        <v>82</v>
      </c>
      <c r="B47" s="1">
        <v>1755.636</v>
      </c>
      <c r="C47" s="1">
        <v>1795.72</v>
      </c>
      <c r="D47" s="1">
        <v>1830.623</v>
      </c>
      <c r="E47" s="1">
        <v>1839.5039999999999</v>
      </c>
      <c r="F47" s="1">
        <v>1857.106</v>
      </c>
      <c r="G47" s="1">
        <v>1925.354</v>
      </c>
      <c r="H47" s="1">
        <v>1846.9459999999999</v>
      </c>
      <c r="I47" s="1">
        <v>1879.9369999999999</v>
      </c>
      <c r="J47" s="1">
        <v>1871.4760000000001</v>
      </c>
      <c r="K47" s="1">
        <v>1884.24</v>
      </c>
      <c r="L47" s="1">
        <v>1933.355</v>
      </c>
      <c r="M47" s="1">
        <v>2052.2979999999998</v>
      </c>
      <c r="N47" s="1">
        <v>2096.6619999999998</v>
      </c>
      <c r="O47" s="1">
        <v>2120.7939999999999</v>
      </c>
      <c r="P47" s="1">
        <v>2151.3389999999999</v>
      </c>
      <c r="Q47" s="1">
        <v>2175.4830000000002</v>
      </c>
      <c r="R47" s="1">
        <v>2194.1909999999998</v>
      </c>
      <c r="S47" s="1">
        <v>2279.79</v>
      </c>
      <c r="T47" s="1">
        <v>2358.85</v>
      </c>
      <c r="U47" s="1">
        <v>2515.5569999999998</v>
      </c>
      <c r="V47" s="1">
        <v>2610.1239999999998</v>
      </c>
      <c r="W47" s="1">
        <v>2634.8780000000002</v>
      </c>
      <c r="X47" s="1">
        <v>2846.3330000000001</v>
      </c>
      <c r="Y47" s="1">
        <v>3058.2559999999999</v>
      </c>
      <c r="Z47" s="1">
        <v>3047.3359999999998</v>
      </c>
      <c r="AA47" s="1">
        <v>3314.348</v>
      </c>
      <c r="AB47" s="1">
        <v>3549.556</v>
      </c>
      <c r="AC47" s="1">
        <v>3858.4589999999998</v>
      </c>
      <c r="AD47" s="1">
        <v>4065.6120000000001</v>
      </c>
      <c r="AE47" s="1">
        <v>4416.33</v>
      </c>
      <c r="AF47" s="1">
        <v>4916.7759999999998</v>
      </c>
      <c r="AG47" s="1">
        <v>4902.5820000000003</v>
      </c>
      <c r="AH47" s="1">
        <v>4892.3239999999996</v>
      </c>
      <c r="AI47" s="1">
        <v>5346.3289999999997</v>
      </c>
      <c r="AJ47" s="1">
        <v>5307.902</v>
      </c>
      <c r="AK47" s="1">
        <v>5563.848</v>
      </c>
      <c r="AL47" s="1">
        <v>5388.9219999999996</v>
      </c>
      <c r="AM47" s="1">
        <v>5601.0259999999998</v>
      </c>
      <c r="AN47" s="1">
        <v>5963.2759999999998</v>
      </c>
      <c r="AO47" s="1">
        <v>6235.8649999999998</v>
      </c>
      <c r="AP47" s="1">
        <v>6332.2749999999996</v>
      </c>
      <c r="AQ47" s="1">
        <v>6314.5079999999998</v>
      </c>
      <c r="AR47" s="1">
        <v>6517.0659999999998</v>
      </c>
      <c r="AS47" s="1">
        <v>8157.8940000000002</v>
      </c>
      <c r="AT47" s="1">
        <v>8108.915</v>
      </c>
      <c r="AU47" s="1">
        <v>7958.1180000000004</v>
      </c>
      <c r="AV47" s="1">
        <v>8247</v>
      </c>
      <c r="AW47" s="1">
        <v>8663.0740000000005</v>
      </c>
      <c r="AX47" s="1">
        <v>8535.9110000000001</v>
      </c>
      <c r="AY47" s="1">
        <v>8696.1620000000003</v>
      </c>
      <c r="AZ47" s="1"/>
      <c r="BA47" s="1"/>
    </row>
    <row r="48" spans="1:53">
      <c r="A48" t="s">
        <v>83</v>
      </c>
      <c r="B48" s="1">
        <v>444.88799999999998</v>
      </c>
      <c r="C48" s="1">
        <v>467.68900000000002</v>
      </c>
      <c r="D48" s="1">
        <v>486.87400000000002</v>
      </c>
      <c r="E48" s="1">
        <v>497.49099999999999</v>
      </c>
      <c r="F48" s="1">
        <v>489.67700000000002</v>
      </c>
      <c r="G48" s="1">
        <v>516.83199999999999</v>
      </c>
      <c r="H48" s="1">
        <v>522.65899999999999</v>
      </c>
      <c r="I48" s="1">
        <v>530.96600000000001</v>
      </c>
      <c r="J48" s="1">
        <v>515.31600000000003</v>
      </c>
      <c r="K48" s="1">
        <v>545.005</v>
      </c>
      <c r="L48" s="1">
        <v>564.14499999999998</v>
      </c>
      <c r="M48" s="1">
        <v>559.25599999999997</v>
      </c>
      <c r="N48" s="1">
        <v>533.17399999999998</v>
      </c>
      <c r="O48" s="1">
        <v>539.90800000000002</v>
      </c>
      <c r="P48" s="1">
        <v>546.52800000000002</v>
      </c>
      <c r="Q48" s="1">
        <v>550.77200000000005</v>
      </c>
      <c r="R48" s="1">
        <v>545.68600000000004</v>
      </c>
      <c r="S48" s="1">
        <v>566.65200000000004</v>
      </c>
      <c r="T48" s="1">
        <v>580.88199999999995</v>
      </c>
      <c r="U48" s="1">
        <v>605.16</v>
      </c>
      <c r="V48" s="1">
        <v>605.34199999999998</v>
      </c>
      <c r="W48" s="1">
        <v>654.94600000000003</v>
      </c>
      <c r="X48" s="1">
        <v>697.90599999999995</v>
      </c>
      <c r="Y48" s="1">
        <v>739.97400000000005</v>
      </c>
      <c r="Z48" s="1">
        <v>794.31299999999999</v>
      </c>
      <c r="AA48" s="1">
        <v>857.78</v>
      </c>
      <c r="AB48" s="1">
        <v>894.76</v>
      </c>
      <c r="AC48" s="1">
        <v>945.49800000000005</v>
      </c>
      <c r="AD48" s="1">
        <v>989.38599999999997</v>
      </c>
      <c r="AE48" s="1">
        <v>1039.0309999999999</v>
      </c>
      <c r="AF48" s="1">
        <v>1096.2260000000001</v>
      </c>
      <c r="AG48" s="1">
        <v>1149.4349999999999</v>
      </c>
      <c r="AH48" s="1">
        <v>1182.316</v>
      </c>
      <c r="AI48" s="1">
        <v>1238.223</v>
      </c>
      <c r="AJ48" s="1">
        <v>1269.0640000000001</v>
      </c>
      <c r="AK48" s="1">
        <v>1330.751</v>
      </c>
      <c r="AL48" s="1">
        <v>1361.732</v>
      </c>
      <c r="AM48" s="1">
        <v>1426.597</v>
      </c>
      <c r="AN48" s="1">
        <v>1484.931</v>
      </c>
      <c r="AO48" s="1">
        <v>1560.182</v>
      </c>
      <c r="AP48" s="1">
        <v>1584.309</v>
      </c>
      <c r="AQ48" s="1">
        <v>1641.3789999999999</v>
      </c>
      <c r="AR48" s="1">
        <v>1726.7929999999999</v>
      </c>
      <c r="AS48" s="1">
        <v>1791.527</v>
      </c>
      <c r="AT48" s="1">
        <v>1803.395</v>
      </c>
      <c r="AU48" s="1">
        <v>1856.9860000000001</v>
      </c>
      <c r="AV48" s="1">
        <v>1937.2429999999999</v>
      </c>
      <c r="AW48" s="1">
        <v>2003.1020000000001</v>
      </c>
      <c r="AX48" s="1">
        <v>2024.932</v>
      </c>
      <c r="AY48" s="1">
        <v>2026.5440000000001</v>
      </c>
      <c r="AZ48" s="1"/>
      <c r="BA48" s="1"/>
    </row>
    <row r="49" spans="1:53">
      <c r="A49" t="s">
        <v>84</v>
      </c>
      <c r="B49" s="1">
        <v>1311.9780000000001</v>
      </c>
      <c r="C49" s="1">
        <v>1362.607</v>
      </c>
      <c r="D49" s="1">
        <v>1561.664</v>
      </c>
      <c r="E49" s="1">
        <v>1548.385</v>
      </c>
      <c r="F49" s="1">
        <v>1566.6289999999999</v>
      </c>
      <c r="G49" s="1">
        <v>1600.393</v>
      </c>
      <c r="H49" s="1">
        <v>1664.44</v>
      </c>
      <c r="I49" s="1">
        <v>1688.0519999999999</v>
      </c>
      <c r="J49" s="1">
        <v>1752.971</v>
      </c>
      <c r="K49" s="1">
        <v>1782.732</v>
      </c>
      <c r="L49" s="1">
        <v>1832.558</v>
      </c>
      <c r="M49" s="1">
        <v>1801.261</v>
      </c>
      <c r="N49" s="1">
        <v>1904.971</v>
      </c>
      <c r="O49" s="1">
        <v>1882.8969999999999</v>
      </c>
      <c r="P49" s="1">
        <v>1881.9939999999999</v>
      </c>
      <c r="Q49" s="1">
        <v>1915.3579999999999</v>
      </c>
      <c r="R49" s="1">
        <v>1976.72</v>
      </c>
      <c r="S49" s="1">
        <v>2012.413</v>
      </c>
      <c r="T49" s="1">
        <v>2017.3630000000001</v>
      </c>
      <c r="U49" s="1">
        <v>1964.479</v>
      </c>
      <c r="V49" s="1">
        <v>2212.6860000000001</v>
      </c>
      <c r="W49" s="1">
        <v>2266.9079999999999</v>
      </c>
      <c r="X49" s="1">
        <v>2406.8029999999999</v>
      </c>
      <c r="Y49" s="1">
        <v>2384.19</v>
      </c>
      <c r="Z49" s="1">
        <v>2491.2190000000001</v>
      </c>
      <c r="AA49" s="1">
        <v>2588.058</v>
      </c>
      <c r="AB49" s="1">
        <v>2617.8609999999999</v>
      </c>
      <c r="AC49" s="1">
        <v>2616.5039999999999</v>
      </c>
      <c r="AD49" s="1">
        <v>2567.7759999999998</v>
      </c>
      <c r="AE49" s="1">
        <v>2569.9189999999999</v>
      </c>
      <c r="AF49" s="1">
        <v>2819.5529999999999</v>
      </c>
      <c r="AG49" s="1">
        <v>2640.25</v>
      </c>
      <c r="AH49" s="1">
        <v>2789.748</v>
      </c>
      <c r="AI49" s="1">
        <v>3013.1770000000001</v>
      </c>
      <c r="AJ49" s="1">
        <v>3000.5030000000002</v>
      </c>
      <c r="AK49" s="1">
        <v>3035.607</v>
      </c>
      <c r="AL49" s="1">
        <v>3108.3690000000001</v>
      </c>
      <c r="AM49" s="1">
        <v>3235.2779999999998</v>
      </c>
      <c r="AN49" s="1">
        <v>3374.317</v>
      </c>
      <c r="AO49" s="1">
        <v>3417.2849999999999</v>
      </c>
      <c r="AP49" s="1">
        <v>3464.0859999999998</v>
      </c>
      <c r="AQ49" s="1">
        <v>3428.1979999999999</v>
      </c>
      <c r="AR49" s="1">
        <v>3456.6660000000002</v>
      </c>
      <c r="AS49" s="1">
        <v>3415.8339999999998</v>
      </c>
      <c r="AT49" s="1">
        <v>3581.0390000000002</v>
      </c>
      <c r="AU49" s="1">
        <v>3603.4520000000002</v>
      </c>
      <c r="AV49" s="1">
        <v>3703.913</v>
      </c>
      <c r="AW49" s="1">
        <v>3892.085</v>
      </c>
      <c r="AX49" s="1">
        <v>3969.4769999999999</v>
      </c>
      <c r="AY49" s="1">
        <v>3889.279</v>
      </c>
      <c r="AZ49" s="1"/>
      <c r="BA49" s="1"/>
    </row>
    <row r="50" spans="1:53">
      <c r="A50" t="s">
        <v>85</v>
      </c>
      <c r="B50" s="1">
        <v>254.88900000000001</v>
      </c>
      <c r="C50" s="1">
        <v>262.60399999999998</v>
      </c>
      <c r="D50" s="1">
        <v>271.108</v>
      </c>
      <c r="E50" s="1">
        <v>276.036</v>
      </c>
      <c r="F50" s="1">
        <v>282.23399999999998</v>
      </c>
      <c r="G50" s="1">
        <v>281.738</v>
      </c>
      <c r="H50" s="1">
        <v>288.80200000000002</v>
      </c>
      <c r="I50" s="1">
        <v>291.48700000000002</v>
      </c>
      <c r="J50" s="1">
        <v>295.08999999999997</v>
      </c>
      <c r="K50" s="1">
        <v>306.18</v>
      </c>
      <c r="L50" s="1">
        <v>301.71899999999999</v>
      </c>
      <c r="M50" s="1">
        <v>303.649</v>
      </c>
      <c r="N50" s="1">
        <v>317.93099999999998</v>
      </c>
      <c r="O50" s="1">
        <v>300.38799999999998</v>
      </c>
      <c r="P50" s="1">
        <v>301.67399999999998</v>
      </c>
      <c r="Q50" s="1">
        <v>295.49299999999999</v>
      </c>
      <c r="R50" s="1">
        <v>312.28100000000001</v>
      </c>
      <c r="S50" s="1">
        <v>305.83800000000002</v>
      </c>
      <c r="T50" s="1">
        <v>309.08</v>
      </c>
      <c r="U50" s="1">
        <v>321.53500000000003</v>
      </c>
      <c r="V50" s="1">
        <v>346.44499999999999</v>
      </c>
      <c r="W50" s="1">
        <v>349.12099999999998</v>
      </c>
      <c r="X50" s="1">
        <v>365.04700000000003</v>
      </c>
      <c r="Y50" s="1">
        <v>374.73399999999998</v>
      </c>
      <c r="Z50" s="1">
        <v>386.26900000000001</v>
      </c>
      <c r="AA50" s="1">
        <v>386.209</v>
      </c>
      <c r="AB50" s="1">
        <v>388.65899999999999</v>
      </c>
      <c r="AC50" s="1">
        <v>397.96899999999999</v>
      </c>
      <c r="AD50" s="1">
        <v>407.93700000000001</v>
      </c>
      <c r="AE50" s="1">
        <v>411.37799999999999</v>
      </c>
      <c r="AF50" s="1">
        <v>423.63299999999998</v>
      </c>
      <c r="AG50" s="1">
        <v>430.11200000000002</v>
      </c>
      <c r="AH50" s="1">
        <v>431.25599999999997</v>
      </c>
      <c r="AI50" s="1">
        <v>434.88600000000002</v>
      </c>
      <c r="AJ50" s="1">
        <v>440.52499999999998</v>
      </c>
      <c r="AK50" s="1">
        <v>440.95499999999998</v>
      </c>
      <c r="AL50" s="1">
        <v>446.935</v>
      </c>
      <c r="AM50" s="1">
        <v>457.87799999999999</v>
      </c>
      <c r="AN50" s="1">
        <v>472.26799999999997</v>
      </c>
      <c r="AO50" s="1">
        <v>481.24200000000002</v>
      </c>
      <c r="AP50" s="1">
        <v>491.822</v>
      </c>
      <c r="AQ50" s="1">
        <v>487.71899999999999</v>
      </c>
      <c r="AR50" s="1">
        <v>496.81900000000002</v>
      </c>
      <c r="AS50" s="1">
        <v>502.41899999999998</v>
      </c>
      <c r="AT50" s="1">
        <v>518.41899999999998</v>
      </c>
      <c r="AU50" s="1">
        <v>534.61900000000003</v>
      </c>
      <c r="AV50" s="1">
        <v>571.71900000000005</v>
      </c>
      <c r="AW50" s="1">
        <v>559.51900000000001</v>
      </c>
      <c r="AX50" s="1">
        <v>566.41899999999998</v>
      </c>
      <c r="AY50" s="1">
        <v>581.31899999999996</v>
      </c>
      <c r="AZ50" s="1"/>
      <c r="BA50" s="1"/>
    </row>
    <row r="51" spans="1:53">
      <c r="A51" t="s">
        <v>86</v>
      </c>
      <c r="B51" s="1">
        <v>29.513000000000002</v>
      </c>
      <c r="C51" s="1">
        <v>29.594000000000001</v>
      </c>
      <c r="D51" s="1">
        <v>32.942999999999998</v>
      </c>
      <c r="E51" s="1">
        <v>33.883000000000003</v>
      </c>
      <c r="F51" s="1">
        <v>33.762999999999998</v>
      </c>
      <c r="G51" s="1">
        <v>32.551000000000002</v>
      </c>
      <c r="H51" s="1">
        <v>28.911999999999999</v>
      </c>
      <c r="I51" s="1">
        <v>31.608000000000001</v>
      </c>
      <c r="J51" s="1">
        <v>30.076000000000001</v>
      </c>
      <c r="K51" s="1">
        <v>29.274000000000001</v>
      </c>
      <c r="L51" s="1">
        <v>28.917000000000002</v>
      </c>
      <c r="M51" s="1">
        <v>36.511000000000003</v>
      </c>
      <c r="N51" s="1">
        <v>34.478999999999999</v>
      </c>
      <c r="O51" s="1">
        <v>36.750999999999998</v>
      </c>
      <c r="P51" s="1">
        <v>38.719000000000001</v>
      </c>
      <c r="Q51" s="1">
        <v>44.506999999999998</v>
      </c>
      <c r="R51" s="1">
        <v>45.12</v>
      </c>
      <c r="S51" s="1">
        <v>43.265000000000001</v>
      </c>
      <c r="T51" s="1">
        <v>41.414999999999999</v>
      </c>
      <c r="U51" s="1">
        <v>86.89</v>
      </c>
      <c r="V51" s="1">
        <v>88.578000000000003</v>
      </c>
      <c r="W51" s="1">
        <v>94.126000000000005</v>
      </c>
      <c r="X51" s="1">
        <v>117.06399999999999</v>
      </c>
      <c r="Y51" s="1">
        <v>133.25399999999999</v>
      </c>
      <c r="Z51" s="1">
        <v>150.45699999999999</v>
      </c>
      <c r="AA51" s="1">
        <v>151.75299999999999</v>
      </c>
      <c r="AB51" s="1">
        <v>192.405</v>
      </c>
      <c r="AC51" s="1">
        <v>200.351</v>
      </c>
      <c r="AD51" s="1">
        <v>214.703</v>
      </c>
      <c r="AE51" s="1">
        <v>238.79300000000001</v>
      </c>
      <c r="AF51" s="1">
        <v>226.66200000000001</v>
      </c>
      <c r="AG51" s="1">
        <v>234.12</v>
      </c>
      <c r="AH51" s="1">
        <v>248.202</v>
      </c>
      <c r="AI51" s="1">
        <v>260.38099999999997</v>
      </c>
      <c r="AJ51" s="1">
        <v>288.25200000000001</v>
      </c>
      <c r="AK51" s="1">
        <v>295.94799999999998</v>
      </c>
      <c r="AL51" s="1">
        <v>329.91500000000002</v>
      </c>
      <c r="AM51" s="1">
        <v>347.67099999999999</v>
      </c>
      <c r="AN51" s="1">
        <v>356.76600000000002</v>
      </c>
      <c r="AO51" s="1">
        <v>397.03199999999998</v>
      </c>
      <c r="AP51" s="1">
        <v>478.28800000000001</v>
      </c>
      <c r="AQ51" s="1">
        <v>512.13400000000001</v>
      </c>
      <c r="AR51" s="1">
        <v>619.94899999999996</v>
      </c>
      <c r="AS51" s="1">
        <v>689.07799999999997</v>
      </c>
      <c r="AT51" s="1">
        <v>905.92600000000004</v>
      </c>
      <c r="AU51" s="1">
        <v>878.63099999999997</v>
      </c>
      <c r="AV51" s="1">
        <v>891.26700000000005</v>
      </c>
      <c r="AW51" s="1">
        <v>927.30100000000004</v>
      </c>
      <c r="AX51" s="1">
        <v>998.44799999999998</v>
      </c>
      <c r="AY51" s="1">
        <v>1002.831</v>
      </c>
      <c r="AZ51" s="1"/>
      <c r="BA51" s="1"/>
    </row>
    <row r="52" spans="1:53">
      <c r="A52" t="s">
        <v>87</v>
      </c>
      <c r="B52" s="1">
        <v>178.59299999999999</v>
      </c>
      <c r="C52" s="1">
        <v>177.66200000000001</v>
      </c>
      <c r="D52" s="1">
        <v>172.946</v>
      </c>
      <c r="E52" s="1">
        <v>168.084</v>
      </c>
      <c r="F52" s="1">
        <v>162.511</v>
      </c>
      <c r="G52" s="1">
        <v>171.316</v>
      </c>
      <c r="H52" s="1">
        <v>171.54599999999999</v>
      </c>
      <c r="I52" s="1">
        <v>177.827</v>
      </c>
      <c r="J52" s="1">
        <v>199.88900000000001</v>
      </c>
      <c r="K52" s="1">
        <v>200.52600000000001</v>
      </c>
      <c r="L52" s="1">
        <v>223.761</v>
      </c>
      <c r="M52" s="1">
        <v>232.68700000000001</v>
      </c>
      <c r="N52" s="1">
        <v>238.02</v>
      </c>
      <c r="O52" s="1">
        <v>258.93799999999999</v>
      </c>
      <c r="P52" s="1">
        <v>255.642</v>
      </c>
      <c r="Q52" s="1">
        <v>237.959</v>
      </c>
      <c r="R52" s="1">
        <v>231.53899999999999</v>
      </c>
      <c r="S52" s="1">
        <v>224.709</v>
      </c>
      <c r="T52" s="1">
        <v>240.61199999999999</v>
      </c>
      <c r="U52" s="1">
        <v>262.56700000000001</v>
      </c>
      <c r="V52" s="1">
        <v>258.68799999999999</v>
      </c>
      <c r="W52" s="1">
        <v>254.25299999999999</v>
      </c>
      <c r="X52" s="1">
        <v>254.98500000000001</v>
      </c>
      <c r="Y52" s="1">
        <v>240.58</v>
      </c>
      <c r="Z52" s="1">
        <v>239.48099999999999</v>
      </c>
      <c r="AA52" s="1">
        <v>251.19900000000001</v>
      </c>
      <c r="AB52" s="1">
        <v>250.38499999999999</v>
      </c>
      <c r="AC52" s="1">
        <v>250.38200000000001</v>
      </c>
      <c r="AD52" s="1">
        <v>265.38200000000001</v>
      </c>
      <c r="AE52" s="1">
        <v>267.61700000000002</v>
      </c>
      <c r="AF52" s="1">
        <v>285.03100000000001</v>
      </c>
      <c r="AG52" s="1">
        <v>301.66300000000001</v>
      </c>
      <c r="AH52" s="1">
        <v>319.32299999999998</v>
      </c>
      <c r="AI52" s="1">
        <v>336.88200000000001</v>
      </c>
      <c r="AJ52" s="1">
        <v>336.96499999999997</v>
      </c>
      <c r="AK52" s="1">
        <v>338.85399999999998</v>
      </c>
      <c r="AL52" s="1">
        <v>344.96100000000001</v>
      </c>
      <c r="AM52" s="1">
        <v>361.53699999999998</v>
      </c>
      <c r="AN52" s="1">
        <v>399.75099999999998</v>
      </c>
      <c r="AO52" s="1">
        <v>399.23099999999999</v>
      </c>
      <c r="AP52" s="1">
        <v>413.42</v>
      </c>
      <c r="AQ52" s="1">
        <v>443.28100000000001</v>
      </c>
      <c r="AR52" s="1">
        <v>464.22500000000002</v>
      </c>
      <c r="AS52" s="1">
        <v>462.678</v>
      </c>
      <c r="AT52" s="1">
        <v>505.16899999999998</v>
      </c>
      <c r="AU52" s="1">
        <v>520.28899999999999</v>
      </c>
      <c r="AV52" s="1">
        <v>566.22799999999995</v>
      </c>
      <c r="AW52" s="1">
        <v>617.74400000000003</v>
      </c>
      <c r="AX52" s="1">
        <v>655.89700000000005</v>
      </c>
      <c r="AY52" s="1">
        <v>632.42600000000004</v>
      </c>
      <c r="AZ52" s="1"/>
      <c r="BA52" s="1"/>
    </row>
    <row r="54" spans="1:53">
      <c r="A54" s="42" t="s">
        <v>92</v>
      </c>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row>
    <row r="55" spans="1:53">
      <c r="A55" s="40" t="s">
        <v>54</v>
      </c>
      <c r="B55" s="41" t="str">
        <f t="shared" ref="B55:AV55" si="2">B1</f>
        <v>2004Q1</v>
      </c>
      <c r="C55" s="41" t="str">
        <f t="shared" si="2"/>
        <v>2004Q2</v>
      </c>
      <c r="D55" s="41" t="str">
        <f t="shared" si="2"/>
        <v>2004Q3</v>
      </c>
      <c r="E55" s="41" t="str">
        <f t="shared" si="2"/>
        <v>2004Q4</v>
      </c>
      <c r="F55" s="41" t="str">
        <f t="shared" si="2"/>
        <v>2005Q1</v>
      </c>
      <c r="G55" s="41" t="str">
        <f t="shared" si="2"/>
        <v>2005Q2</v>
      </c>
      <c r="H55" s="41" t="str">
        <f t="shared" si="2"/>
        <v>2005Q3</v>
      </c>
      <c r="I55" s="41" t="str">
        <f t="shared" si="2"/>
        <v>2005Q4</v>
      </c>
      <c r="J55" s="41" t="str">
        <f t="shared" si="2"/>
        <v>2006Q1</v>
      </c>
      <c r="K55" s="41" t="str">
        <f t="shared" si="2"/>
        <v>2006Q2</v>
      </c>
      <c r="L55" s="41" t="str">
        <f t="shared" si="2"/>
        <v>2006Q3</v>
      </c>
      <c r="M55" s="41" t="str">
        <f t="shared" si="2"/>
        <v>2006Q4</v>
      </c>
      <c r="N55" s="41" t="str">
        <f t="shared" si="2"/>
        <v>2007Q1</v>
      </c>
      <c r="O55" s="41" t="str">
        <f t="shared" si="2"/>
        <v>2007Q2</v>
      </c>
      <c r="P55" s="41" t="str">
        <f t="shared" si="2"/>
        <v>2007Q3</v>
      </c>
      <c r="Q55" s="41" t="str">
        <f t="shared" si="2"/>
        <v>2007Q4</v>
      </c>
      <c r="R55" s="41" t="str">
        <f t="shared" si="2"/>
        <v>2008Q1</v>
      </c>
      <c r="S55" s="41" t="str">
        <f t="shared" si="2"/>
        <v>2008Q2</v>
      </c>
      <c r="T55" s="41" t="str">
        <f t="shared" si="2"/>
        <v>2008Q3</v>
      </c>
      <c r="U55" s="41" t="str">
        <f t="shared" si="2"/>
        <v>2008Q4</v>
      </c>
      <c r="V55" s="41" t="str">
        <f t="shared" si="2"/>
        <v>2009Q1</v>
      </c>
      <c r="W55" s="41" t="str">
        <f t="shared" si="2"/>
        <v>2009Q2</v>
      </c>
      <c r="X55" s="41" t="str">
        <f t="shared" si="2"/>
        <v>2009Q3</v>
      </c>
      <c r="Y55" s="41" t="str">
        <f t="shared" si="2"/>
        <v>2009Q4</v>
      </c>
      <c r="Z55" s="41" t="str">
        <f t="shared" si="2"/>
        <v>2010Q1</v>
      </c>
      <c r="AA55" s="41" t="str">
        <f t="shared" si="2"/>
        <v>2010Q2</v>
      </c>
      <c r="AB55" s="41" t="str">
        <f t="shared" si="2"/>
        <v>2010Q3</v>
      </c>
      <c r="AC55" s="41" t="str">
        <f t="shared" si="2"/>
        <v>2010Q4</v>
      </c>
      <c r="AD55" s="41" t="str">
        <f t="shared" si="2"/>
        <v>2011Q1</v>
      </c>
      <c r="AE55" s="41" t="str">
        <f t="shared" si="2"/>
        <v>2011Q2</v>
      </c>
      <c r="AF55" s="41" t="str">
        <f t="shared" si="2"/>
        <v>2011Q3</v>
      </c>
      <c r="AG55" s="41" t="str">
        <f t="shared" si="2"/>
        <v>2011Q4</v>
      </c>
      <c r="AH55" s="41" t="str">
        <f t="shared" si="2"/>
        <v>2012Q1</v>
      </c>
      <c r="AI55" s="41" t="str">
        <f t="shared" si="2"/>
        <v>2012Q2</v>
      </c>
      <c r="AJ55" s="41" t="str">
        <f t="shared" si="2"/>
        <v>2012Q3</v>
      </c>
      <c r="AK55" s="41" t="str">
        <f t="shared" si="2"/>
        <v>2012Q4</v>
      </c>
      <c r="AL55" s="41" t="str">
        <f t="shared" si="2"/>
        <v>2013Q1</v>
      </c>
      <c r="AM55" s="41" t="str">
        <f t="shared" si="2"/>
        <v>2013Q2</v>
      </c>
      <c r="AN55" s="41" t="str">
        <f t="shared" si="2"/>
        <v>2013Q3</v>
      </c>
      <c r="AO55" s="41" t="str">
        <f t="shared" si="2"/>
        <v>2013Q4</v>
      </c>
      <c r="AP55" s="41" t="str">
        <f t="shared" si="2"/>
        <v>2014Q1</v>
      </c>
      <c r="AQ55" s="41" t="str">
        <f t="shared" si="2"/>
        <v>2014Q2</v>
      </c>
      <c r="AR55" s="41" t="str">
        <f t="shared" si="2"/>
        <v>2014Q3</v>
      </c>
      <c r="AS55" s="41" t="str">
        <f t="shared" si="2"/>
        <v>2014Q4</v>
      </c>
      <c r="AT55" s="41" t="str">
        <f t="shared" si="2"/>
        <v>2015Q1</v>
      </c>
      <c r="AU55" s="41" t="str">
        <f t="shared" si="2"/>
        <v>2015Q2</v>
      </c>
      <c r="AV55" s="41" t="str">
        <f t="shared" si="2"/>
        <v>2015Q3</v>
      </c>
      <c r="AW55" s="41" t="str">
        <f>AW1</f>
        <v>2015Q4</v>
      </c>
      <c r="AX55" s="41" t="str">
        <f t="shared" ref="AX55:AY55" si="3">AX1</f>
        <v>2016Q1</v>
      </c>
      <c r="AY55" s="41" t="str">
        <f t="shared" si="3"/>
        <v>2016Q2</v>
      </c>
      <c r="AZ55" s="41"/>
      <c r="BA55" s="41"/>
    </row>
    <row r="56" spans="1:53">
      <c r="A56" t="s">
        <v>64</v>
      </c>
      <c r="B56" s="1">
        <v>27.646999999999998</v>
      </c>
      <c r="C56" s="1">
        <v>27.364999999999998</v>
      </c>
      <c r="D56" s="1">
        <v>11.284000000000001</v>
      </c>
      <c r="E56" s="1">
        <v>10.534000000000001</v>
      </c>
      <c r="F56" s="1">
        <v>8.9079999999999995</v>
      </c>
      <c r="G56" s="1">
        <v>77.832999999999998</v>
      </c>
      <c r="H56" s="1">
        <v>80.834999999999994</v>
      </c>
      <c r="I56" s="1">
        <v>93.01</v>
      </c>
      <c r="J56" s="1">
        <v>90.137</v>
      </c>
      <c r="K56" s="1">
        <v>93.706999999999994</v>
      </c>
      <c r="L56" s="1">
        <v>94.161000000000001</v>
      </c>
      <c r="M56" s="1">
        <v>100.15</v>
      </c>
      <c r="N56" s="1">
        <v>97.867000000000004</v>
      </c>
      <c r="O56" s="1">
        <v>101.77500000000001</v>
      </c>
      <c r="P56" s="1">
        <v>104.21899999999999</v>
      </c>
      <c r="Q56" s="1">
        <v>111.706</v>
      </c>
      <c r="R56" s="1">
        <v>108.53700000000001</v>
      </c>
      <c r="S56" s="1">
        <v>112.273</v>
      </c>
      <c r="T56" s="1">
        <v>114.30200000000001</v>
      </c>
      <c r="U56" s="1">
        <v>128.411</v>
      </c>
      <c r="V56" s="1">
        <v>132.78</v>
      </c>
      <c r="W56" s="1">
        <v>142.614</v>
      </c>
      <c r="X56" s="1">
        <v>146.453</v>
      </c>
      <c r="Y56" s="1">
        <v>187.26599999999999</v>
      </c>
      <c r="Z56" s="1">
        <v>176.58799999999999</v>
      </c>
      <c r="AA56" s="1">
        <v>181.72300000000001</v>
      </c>
      <c r="AB56" s="1">
        <v>181.441</v>
      </c>
      <c r="AC56" s="1">
        <v>194.20099999999999</v>
      </c>
      <c r="AD56" s="1">
        <v>190.25899999999999</v>
      </c>
      <c r="AE56" s="1">
        <v>192.12</v>
      </c>
      <c r="AF56" s="1">
        <v>190.46100000000001</v>
      </c>
      <c r="AG56" s="1">
        <v>197.58699999999999</v>
      </c>
      <c r="AH56" s="1">
        <v>197.87100000000001</v>
      </c>
      <c r="AI56" s="1">
        <v>202.404</v>
      </c>
      <c r="AJ56" s="1">
        <v>210.2</v>
      </c>
      <c r="AK56" s="1">
        <v>227.97800000000001</v>
      </c>
      <c r="AL56" s="1">
        <v>225.072</v>
      </c>
      <c r="AM56" s="1">
        <v>233.99299999999999</v>
      </c>
      <c r="AN56" s="1">
        <v>242.53299999999999</v>
      </c>
      <c r="AO56" s="1">
        <v>263.791</v>
      </c>
      <c r="AP56" s="1">
        <v>285.048</v>
      </c>
      <c r="AQ56" s="1">
        <v>306.30500000000001</v>
      </c>
      <c r="AR56" s="1">
        <v>327.56200000000001</v>
      </c>
      <c r="AS56" s="1">
        <v>348.81900000000002</v>
      </c>
      <c r="AT56" s="1">
        <v>370.07600000000002</v>
      </c>
      <c r="AU56" s="1">
        <v>391.33300000000003</v>
      </c>
      <c r="AV56" s="1">
        <v>412.59100000000001</v>
      </c>
      <c r="AW56" s="1">
        <v>433.84800000000001</v>
      </c>
      <c r="AX56" s="1">
        <v>455.10500000000002</v>
      </c>
      <c r="AY56" s="1">
        <v>476.36200000000002</v>
      </c>
      <c r="AZ56" s="1"/>
      <c r="BA56" s="1"/>
    </row>
    <row r="57" spans="1:53">
      <c r="A57" t="s">
        <v>65</v>
      </c>
      <c r="B57" s="1" t="s">
        <v>105</v>
      </c>
      <c r="C57" s="1" t="s">
        <v>105</v>
      </c>
      <c r="D57" s="1" t="s">
        <v>105</v>
      </c>
      <c r="E57" s="1" t="s">
        <v>105</v>
      </c>
      <c r="F57" s="1" t="s">
        <v>105</v>
      </c>
      <c r="G57" s="1" t="s">
        <v>105</v>
      </c>
      <c r="H57" s="1" t="s">
        <v>105</v>
      </c>
      <c r="I57" s="1">
        <v>984.92700000000002</v>
      </c>
      <c r="J57" s="1">
        <v>1021.221</v>
      </c>
      <c r="K57" s="1">
        <v>1016.1</v>
      </c>
      <c r="L57" s="1">
        <v>1061.864</v>
      </c>
      <c r="M57" s="1">
        <v>1093.4949999999999</v>
      </c>
      <c r="N57" s="1">
        <v>1142.6510000000001</v>
      </c>
      <c r="O57" s="1">
        <v>1198.904</v>
      </c>
      <c r="P57" s="1">
        <v>1200.8330000000001</v>
      </c>
      <c r="Q57" s="1">
        <v>1224.8710000000001</v>
      </c>
      <c r="R57" s="1">
        <v>1250.027</v>
      </c>
      <c r="S57" s="1">
        <v>1247.29</v>
      </c>
      <c r="T57" s="1">
        <v>1224.7349999999999</v>
      </c>
      <c r="U57" s="1">
        <v>1264.8230000000001</v>
      </c>
      <c r="V57" s="1">
        <v>1267.7940000000001</v>
      </c>
      <c r="W57" s="1">
        <v>1321.876</v>
      </c>
      <c r="X57" s="1">
        <v>1385.8889999999999</v>
      </c>
      <c r="Y57" s="1">
        <v>1398.415</v>
      </c>
      <c r="Z57" s="1">
        <v>1400.3820000000001</v>
      </c>
      <c r="AA57" s="1">
        <v>1516.501</v>
      </c>
      <c r="AB57" s="1">
        <v>1534.405</v>
      </c>
      <c r="AC57" s="1">
        <v>1603.94</v>
      </c>
      <c r="AD57" s="1">
        <v>1611.5129999999999</v>
      </c>
      <c r="AE57" s="1">
        <v>1729.461</v>
      </c>
      <c r="AF57" s="1">
        <v>1723.9179999999999</v>
      </c>
      <c r="AG57" s="1">
        <v>1783.0609999999999</v>
      </c>
      <c r="AH57" s="1">
        <v>1775.9010000000001</v>
      </c>
      <c r="AI57" s="1">
        <v>1881.652</v>
      </c>
      <c r="AJ57" s="1">
        <v>1816.0260000000001</v>
      </c>
      <c r="AK57" s="1">
        <v>1916.7090000000001</v>
      </c>
      <c r="AL57" s="1">
        <v>1851.825</v>
      </c>
      <c r="AM57" s="1">
        <v>1894.663</v>
      </c>
      <c r="AN57" s="1">
        <v>1897.5119999999999</v>
      </c>
      <c r="AO57" s="1">
        <v>2028.126</v>
      </c>
      <c r="AP57" s="1">
        <v>1990.105</v>
      </c>
      <c r="AQ57" s="1">
        <v>2111.2469999999998</v>
      </c>
      <c r="AR57" s="1">
        <v>2079.02</v>
      </c>
      <c r="AS57" s="1">
        <v>2183.6109999999999</v>
      </c>
      <c r="AT57" s="1">
        <v>2316.4870000000001</v>
      </c>
      <c r="AU57" s="1">
        <v>2462.42</v>
      </c>
      <c r="AV57" s="1">
        <v>2588.7399999999998</v>
      </c>
      <c r="AW57" s="1">
        <v>2650.17</v>
      </c>
      <c r="AX57" s="1">
        <v>2753.5</v>
      </c>
      <c r="AY57" s="1">
        <v>2837.87</v>
      </c>
      <c r="AZ57" s="1"/>
      <c r="BA57" s="1"/>
    </row>
    <row r="58" spans="1:53">
      <c r="A58" t="s">
        <v>66</v>
      </c>
      <c r="B58" s="1" t="s">
        <v>105</v>
      </c>
      <c r="C58" s="1" t="s">
        <v>105</v>
      </c>
      <c r="D58" s="1" t="s">
        <v>105</v>
      </c>
      <c r="E58" s="1" t="s">
        <v>105</v>
      </c>
      <c r="F58" s="1" t="s">
        <v>105</v>
      </c>
      <c r="G58" s="1" t="s">
        <v>105</v>
      </c>
      <c r="H58" s="1" t="s">
        <v>105</v>
      </c>
      <c r="I58" s="1">
        <v>1.974</v>
      </c>
      <c r="J58" s="1">
        <v>2.016</v>
      </c>
      <c r="K58" s="1">
        <v>2.0579999999999998</v>
      </c>
      <c r="L58" s="1">
        <v>2.1</v>
      </c>
      <c r="M58" s="1">
        <v>2.1419999999999999</v>
      </c>
      <c r="N58" s="1">
        <v>2.1680000000000001</v>
      </c>
      <c r="O58" s="1">
        <v>2.258</v>
      </c>
      <c r="P58" s="1">
        <v>2.3319999999999999</v>
      </c>
      <c r="Q58" s="1">
        <v>2.4359999999999999</v>
      </c>
      <c r="R58" s="1">
        <v>2.3199999999999998</v>
      </c>
      <c r="S58" s="1">
        <v>2.395</v>
      </c>
      <c r="T58" s="1">
        <v>2.2949999999999999</v>
      </c>
      <c r="U58" s="1">
        <v>2.3330000000000002</v>
      </c>
      <c r="V58" s="1">
        <v>2.0990000000000002</v>
      </c>
      <c r="W58" s="1">
        <v>2.1160000000000001</v>
      </c>
      <c r="X58" s="1">
        <v>2.1150000000000002</v>
      </c>
      <c r="Y58" s="1">
        <v>2.3090000000000002</v>
      </c>
      <c r="Z58" s="1">
        <v>2.258</v>
      </c>
      <c r="AA58" s="1">
        <v>2.379</v>
      </c>
      <c r="AB58" s="1">
        <v>2.5880000000000001</v>
      </c>
      <c r="AC58" s="1">
        <v>2.7080000000000002</v>
      </c>
      <c r="AD58" s="1">
        <v>2.56</v>
      </c>
      <c r="AE58" s="1">
        <v>2.7250000000000001</v>
      </c>
      <c r="AF58" s="1">
        <v>2.8109999999999999</v>
      </c>
      <c r="AG58" s="1">
        <v>2.7610000000000001</v>
      </c>
      <c r="AH58" s="1">
        <v>2.855</v>
      </c>
      <c r="AI58" s="1">
        <v>3.1419999999999999</v>
      </c>
      <c r="AJ58" s="1">
        <v>3.3220000000000001</v>
      </c>
      <c r="AK58" s="1">
        <v>3.4510000000000001</v>
      </c>
      <c r="AL58" s="1">
        <v>4.4420000000000002</v>
      </c>
      <c r="AM58" s="1">
        <v>4.5819999999999999</v>
      </c>
      <c r="AN58" s="1">
        <v>4.1619999999999999</v>
      </c>
      <c r="AO58" s="1">
        <v>4.4729999999999999</v>
      </c>
      <c r="AP58" s="1">
        <v>5.42</v>
      </c>
      <c r="AQ58" s="1">
        <v>6.1420000000000003</v>
      </c>
      <c r="AR58" s="1">
        <v>5.9020000000000001</v>
      </c>
      <c r="AS58" s="1">
        <v>4.6079999999999997</v>
      </c>
      <c r="AT58" s="1">
        <v>4.8070000000000004</v>
      </c>
      <c r="AU58" s="1">
        <v>4.92</v>
      </c>
      <c r="AV58" s="1">
        <v>4.3250000000000002</v>
      </c>
      <c r="AW58" s="1">
        <v>4.1980000000000004</v>
      </c>
      <c r="AX58" s="1">
        <v>3.9350000000000001</v>
      </c>
      <c r="AY58" s="1">
        <v>3.9929999999999999</v>
      </c>
      <c r="AZ58" s="1"/>
      <c r="BA58" s="1"/>
    </row>
    <row r="59" spans="1:53">
      <c r="A59" t="s">
        <v>67</v>
      </c>
      <c r="B59" s="1">
        <v>292.34800000000001</v>
      </c>
      <c r="C59" s="1">
        <v>338.28399999999999</v>
      </c>
      <c r="D59" s="1">
        <v>393.49200000000002</v>
      </c>
      <c r="E59" s="1">
        <v>656.00900000000001</v>
      </c>
      <c r="F59" s="1">
        <v>651.54600000000005</v>
      </c>
      <c r="G59" s="1">
        <v>643.17999999999995</v>
      </c>
      <c r="H59" s="1">
        <v>743.80399999999997</v>
      </c>
      <c r="I59" s="1">
        <v>1076.3440000000001</v>
      </c>
      <c r="J59" s="1">
        <v>1072.8140000000001</v>
      </c>
      <c r="K59" s="1">
        <v>1086.903</v>
      </c>
      <c r="L59" s="1">
        <v>1101.8440000000001</v>
      </c>
      <c r="M59" s="1">
        <v>1098.0930000000001</v>
      </c>
      <c r="N59" s="1">
        <v>1139.8510000000001</v>
      </c>
      <c r="O59" s="1">
        <v>1265.1659999999999</v>
      </c>
      <c r="P59" s="1">
        <v>1392.748</v>
      </c>
      <c r="Q59" s="1">
        <v>1544.9259999999999</v>
      </c>
      <c r="R59" s="1">
        <v>1599.3409999999999</v>
      </c>
      <c r="S59" s="1">
        <v>1810.0350000000001</v>
      </c>
      <c r="T59" s="1">
        <v>2247.835</v>
      </c>
      <c r="U59" s="1">
        <v>2680.0720000000001</v>
      </c>
      <c r="V59" s="1">
        <v>2692.8530000000001</v>
      </c>
      <c r="W59" s="1">
        <v>2887.5050000000001</v>
      </c>
      <c r="X59" s="1">
        <v>3717.5349999999999</v>
      </c>
      <c r="Y59" s="1">
        <v>4259.7849999999999</v>
      </c>
      <c r="Z59" s="1">
        <v>5018.7539999999999</v>
      </c>
      <c r="AA59" s="1">
        <v>5811.6059999999998</v>
      </c>
      <c r="AB59" s="1">
        <v>6952.8609999999999</v>
      </c>
      <c r="AC59" s="1">
        <v>7823.652</v>
      </c>
      <c r="AD59" s="1">
        <v>8560.5360000000001</v>
      </c>
      <c r="AE59" s="1">
        <v>9375.2510000000002</v>
      </c>
      <c r="AF59" s="1">
        <v>10299.657999999999</v>
      </c>
      <c r="AG59" s="1">
        <v>11141.462</v>
      </c>
      <c r="AH59" s="1">
        <v>11753.26</v>
      </c>
      <c r="AI59" s="1">
        <v>12434.914000000001</v>
      </c>
      <c r="AJ59" s="1">
        <v>12632.67</v>
      </c>
      <c r="AK59" s="1">
        <v>12963.025</v>
      </c>
      <c r="AL59" s="1">
        <v>12975.522999999999</v>
      </c>
      <c r="AM59" s="1">
        <v>13834.534</v>
      </c>
      <c r="AN59" s="1">
        <v>14807.739</v>
      </c>
      <c r="AO59" s="1">
        <v>15196.216</v>
      </c>
      <c r="AP59" s="1">
        <v>15331.93</v>
      </c>
      <c r="AQ59" s="1">
        <v>16716.987000000001</v>
      </c>
      <c r="AR59" s="1">
        <v>17115.061000000002</v>
      </c>
      <c r="AS59" s="1">
        <v>18625.550999999999</v>
      </c>
      <c r="AT59" s="1">
        <v>17798.344000000001</v>
      </c>
      <c r="AU59" s="1">
        <v>20062.501</v>
      </c>
      <c r="AV59" s="1">
        <v>21321.08</v>
      </c>
      <c r="AW59" s="1">
        <v>22511.378000000001</v>
      </c>
      <c r="AX59" s="1">
        <v>22598.566999999999</v>
      </c>
      <c r="AY59" s="1">
        <v>27137.23</v>
      </c>
      <c r="AZ59" s="1"/>
      <c r="BA59" s="1"/>
    </row>
    <row r="60" spans="1:53">
      <c r="A60" t="s">
        <v>68</v>
      </c>
      <c r="B60" s="1">
        <v>2131.58</v>
      </c>
      <c r="C60" s="1">
        <v>2211.1660000000002</v>
      </c>
      <c r="D60" s="1">
        <v>2376.502</v>
      </c>
      <c r="E60" s="1">
        <v>2417.2249999999999</v>
      </c>
      <c r="F60" s="1">
        <v>2374.6390000000001</v>
      </c>
      <c r="G60" s="1">
        <v>2422.7600000000002</v>
      </c>
      <c r="H60" s="1">
        <v>2536.3029999999999</v>
      </c>
      <c r="I60" s="1">
        <v>2670.2069999999999</v>
      </c>
      <c r="J60" s="1">
        <v>2647.1060000000002</v>
      </c>
      <c r="K60" s="1">
        <v>2643.1849999999999</v>
      </c>
      <c r="L60" s="1">
        <v>2756.2159999999999</v>
      </c>
      <c r="M60" s="1">
        <v>2864.817</v>
      </c>
      <c r="N60" s="1">
        <v>2874.817</v>
      </c>
      <c r="O60" s="1">
        <v>2964.0169999999998</v>
      </c>
      <c r="P60" s="1">
        <v>3711.9769999999999</v>
      </c>
      <c r="Q60" s="1">
        <v>4620.2049999999999</v>
      </c>
      <c r="R60" s="1">
        <v>4621.1149999999998</v>
      </c>
      <c r="S60" s="1">
        <v>4697.72</v>
      </c>
      <c r="T60" s="1">
        <v>4712.0349999999999</v>
      </c>
      <c r="U60" s="1">
        <v>4789.1049999999996</v>
      </c>
      <c r="V60" s="1">
        <v>4814.0349999999999</v>
      </c>
      <c r="W60" s="1">
        <v>5076.7449999999999</v>
      </c>
      <c r="X60" s="1">
        <v>5260.5050000000001</v>
      </c>
      <c r="Y60" s="1">
        <v>5332.7449999999999</v>
      </c>
      <c r="Z60" s="1">
        <v>5309.2349999999997</v>
      </c>
      <c r="AA60" s="1">
        <v>5547.7849999999999</v>
      </c>
      <c r="AB60" s="1">
        <v>5752.6949999999997</v>
      </c>
      <c r="AC60" s="1">
        <v>5962.7849999999999</v>
      </c>
      <c r="AD60" s="1">
        <v>5967.5450000000001</v>
      </c>
      <c r="AE60" s="1">
        <v>6231.5749999999998</v>
      </c>
      <c r="AF60" s="1">
        <v>6403.4949999999999</v>
      </c>
      <c r="AG60" s="1">
        <v>6453.3450000000003</v>
      </c>
      <c r="AH60" s="1">
        <v>6443.5249999999996</v>
      </c>
      <c r="AI60" s="1">
        <v>6674.1750000000002</v>
      </c>
      <c r="AJ60" s="1">
        <v>6911.9250000000002</v>
      </c>
      <c r="AK60" s="1">
        <v>7067.4350000000004</v>
      </c>
      <c r="AL60" s="1">
        <v>7066.4350000000004</v>
      </c>
      <c r="AM60" s="1">
        <v>7351.9750000000004</v>
      </c>
      <c r="AN60" s="1">
        <v>7598.1850000000004</v>
      </c>
      <c r="AO60" s="1">
        <v>7812.085</v>
      </c>
      <c r="AP60" s="1">
        <v>7773.1350000000002</v>
      </c>
      <c r="AQ60" s="1">
        <v>7975.0450000000001</v>
      </c>
      <c r="AR60" s="1">
        <v>8246.8549999999996</v>
      </c>
      <c r="AS60" s="1">
        <v>8552.7549999999992</v>
      </c>
      <c r="AT60" s="1">
        <v>8543.7849999999999</v>
      </c>
      <c r="AU60" s="1">
        <v>8801.1550000000007</v>
      </c>
      <c r="AV60" s="1">
        <v>9160.1949999999997</v>
      </c>
      <c r="AW60" s="1">
        <v>9488.9549999999999</v>
      </c>
      <c r="AX60" s="1">
        <v>9487.9150000000009</v>
      </c>
      <c r="AY60" s="1">
        <v>10006.465</v>
      </c>
      <c r="AZ60" s="1"/>
      <c r="BA60" s="1"/>
    </row>
    <row r="61" spans="1:53">
      <c r="A61" t="s">
        <v>69</v>
      </c>
      <c r="B61" s="1">
        <v>54337.169000000002</v>
      </c>
      <c r="C61" s="1">
        <v>52554.866999999998</v>
      </c>
      <c r="D61" s="1">
        <v>56808.275000000001</v>
      </c>
      <c r="E61" s="1">
        <v>58714.182999999997</v>
      </c>
      <c r="F61" s="1">
        <v>66837.269</v>
      </c>
      <c r="G61" s="1">
        <v>71703.797999999995</v>
      </c>
      <c r="H61" s="1">
        <v>74250.191999999995</v>
      </c>
      <c r="I61" s="1">
        <v>80132.686000000002</v>
      </c>
      <c r="J61" s="1">
        <v>87489.722999999998</v>
      </c>
      <c r="K61" s="1">
        <v>88443.4</v>
      </c>
      <c r="L61" s="1">
        <v>86759.486000000004</v>
      </c>
      <c r="M61" s="1">
        <v>88655.876999999993</v>
      </c>
      <c r="N61" s="1">
        <v>88739.051000000007</v>
      </c>
      <c r="O61" s="1">
        <v>97046.418999999994</v>
      </c>
      <c r="P61" s="1">
        <v>98759.604000000007</v>
      </c>
      <c r="Q61" s="1">
        <v>96507.01</v>
      </c>
      <c r="R61" s="1">
        <v>102973.75999999999</v>
      </c>
      <c r="S61" s="1">
        <v>104421.341</v>
      </c>
      <c r="T61" s="1">
        <v>105011.213</v>
      </c>
      <c r="U61" s="1">
        <v>107667.224</v>
      </c>
      <c r="V61" s="1">
        <v>115095.36500000001</v>
      </c>
      <c r="W61" s="1">
        <v>117644.121</v>
      </c>
      <c r="X61" s="1">
        <v>117660.372</v>
      </c>
      <c r="Y61" s="1">
        <v>122959.72900000001</v>
      </c>
      <c r="Z61" s="1">
        <v>124349.37699999999</v>
      </c>
      <c r="AA61" s="1">
        <v>130644.708</v>
      </c>
      <c r="AB61" s="1">
        <v>136706.90700000001</v>
      </c>
      <c r="AC61" s="1">
        <v>138325.16899999999</v>
      </c>
      <c r="AD61" s="1">
        <v>144672.511</v>
      </c>
      <c r="AE61" s="1">
        <v>143412.38699999999</v>
      </c>
      <c r="AF61" s="1">
        <v>148966.82800000001</v>
      </c>
      <c r="AG61" s="1">
        <v>151916.86300000001</v>
      </c>
      <c r="AH61" s="1">
        <v>155645.182</v>
      </c>
      <c r="AI61" s="1">
        <v>155654.867</v>
      </c>
      <c r="AJ61" s="1">
        <v>157186.53</v>
      </c>
      <c r="AK61" s="1">
        <v>158165.53</v>
      </c>
      <c r="AL61" s="1">
        <v>163496.80900000001</v>
      </c>
      <c r="AM61" s="1">
        <v>166698.166</v>
      </c>
      <c r="AN61" s="1">
        <v>178679.04500000001</v>
      </c>
      <c r="AO61" s="1">
        <v>180084.35</v>
      </c>
      <c r="AP61" s="1">
        <v>190983.45800000001</v>
      </c>
      <c r="AQ61" s="1">
        <v>193022.29300000001</v>
      </c>
      <c r="AR61" s="1">
        <v>196706.91</v>
      </c>
      <c r="AS61" s="1">
        <v>200846.34400000001</v>
      </c>
      <c r="AT61" s="1">
        <v>205519.913</v>
      </c>
      <c r="AU61" s="1">
        <v>215245.12100000001</v>
      </c>
      <c r="AV61" s="1">
        <v>218478.63500000001</v>
      </c>
      <c r="AW61" s="1">
        <v>204834.193</v>
      </c>
      <c r="AX61" s="1">
        <v>219160.42499999999</v>
      </c>
      <c r="AY61" s="1">
        <v>224743.87299999999</v>
      </c>
      <c r="AZ61" s="1"/>
      <c r="BA61" s="1"/>
    </row>
    <row r="62" spans="1:53">
      <c r="A62" t="s">
        <v>70</v>
      </c>
      <c r="B62" s="1">
        <v>64.31</v>
      </c>
      <c r="C62" s="1">
        <v>83.774000000000001</v>
      </c>
      <c r="D62" s="1">
        <v>108.155</v>
      </c>
      <c r="E62" s="1">
        <v>120.625</v>
      </c>
      <c r="F62" s="1">
        <v>116.908</v>
      </c>
      <c r="G62" s="1">
        <v>124.907</v>
      </c>
      <c r="H62" s="1">
        <v>102.976</v>
      </c>
      <c r="I62" s="1">
        <v>95.915999999999997</v>
      </c>
      <c r="J62" s="1">
        <v>99.116</v>
      </c>
      <c r="K62" s="1">
        <v>103.14400000000001</v>
      </c>
      <c r="L62" s="1">
        <v>107.357</v>
      </c>
      <c r="M62" s="1">
        <v>106.357</v>
      </c>
      <c r="N62" s="1">
        <v>110.657</v>
      </c>
      <c r="O62" s="1">
        <v>118.6</v>
      </c>
      <c r="P62" s="1">
        <v>130.65700000000001</v>
      </c>
      <c r="Q62" s="1">
        <v>145.95699999999999</v>
      </c>
      <c r="R62" s="1">
        <v>149.45699999999999</v>
      </c>
      <c r="S62" s="1">
        <v>146.43899999999999</v>
      </c>
      <c r="T62" s="1">
        <v>165.44</v>
      </c>
      <c r="U62" s="1">
        <v>205.94</v>
      </c>
      <c r="V62" s="1">
        <v>220.44</v>
      </c>
      <c r="W62" s="1">
        <v>239.08</v>
      </c>
      <c r="X62" s="1">
        <v>250.38</v>
      </c>
      <c r="Y62" s="1">
        <v>251.751</v>
      </c>
      <c r="Z62" s="1">
        <v>285.26799999999997</v>
      </c>
      <c r="AA62" s="1">
        <v>266.12099999999998</v>
      </c>
      <c r="AB62" s="1">
        <v>268.78699999999998</v>
      </c>
      <c r="AC62" s="1">
        <v>281.86500000000001</v>
      </c>
      <c r="AD62" s="1">
        <v>320.39</v>
      </c>
      <c r="AE62" s="1">
        <v>356.10300000000001</v>
      </c>
      <c r="AF62" s="1">
        <v>349.928</v>
      </c>
      <c r="AG62" s="1">
        <v>356.00099999999998</v>
      </c>
      <c r="AH62" s="1">
        <v>357.05799999999999</v>
      </c>
      <c r="AI62" s="1">
        <v>373.39800000000002</v>
      </c>
      <c r="AJ62" s="1">
        <v>377.55500000000001</v>
      </c>
      <c r="AK62" s="1">
        <v>383.74200000000002</v>
      </c>
      <c r="AL62" s="1">
        <v>406.10599999999999</v>
      </c>
      <c r="AM62" s="1">
        <v>425.84699999999998</v>
      </c>
      <c r="AN62" s="1">
        <v>446.26499999999999</v>
      </c>
      <c r="AO62" s="1">
        <v>453.93200000000002</v>
      </c>
      <c r="AP62" s="1">
        <v>467.27600000000001</v>
      </c>
      <c r="AQ62" s="1">
        <v>471.52100000000002</v>
      </c>
      <c r="AR62" s="1">
        <v>478.54599999999999</v>
      </c>
      <c r="AS62" s="1">
        <v>493.59</v>
      </c>
      <c r="AT62" s="1">
        <v>508.44200000000001</v>
      </c>
      <c r="AU62" s="1">
        <v>531.54300000000001</v>
      </c>
      <c r="AV62" s="1">
        <v>554.452</v>
      </c>
      <c r="AW62" s="1">
        <v>574.49</v>
      </c>
      <c r="AX62" s="1">
        <v>605.24</v>
      </c>
      <c r="AY62" s="1">
        <v>656.74</v>
      </c>
      <c r="AZ62" s="1"/>
      <c r="BA62" s="1"/>
    </row>
    <row r="63" spans="1:53">
      <c r="A63" t="s">
        <v>71</v>
      </c>
      <c r="B63" s="1">
        <v>8194.86</v>
      </c>
      <c r="C63" s="1">
        <v>8516.7099999999991</v>
      </c>
      <c r="D63" s="1">
        <v>8752.73</v>
      </c>
      <c r="E63" s="1">
        <v>8604.17</v>
      </c>
      <c r="F63" s="1">
        <v>8872.98</v>
      </c>
      <c r="G63" s="1">
        <v>9082.59</v>
      </c>
      <c r="H63" s="1">
        <v>9023.42</v>
      </c>
      <c r="I63" s="1">
        <v>9152.65</v>
      </c>
      <c r="J63" s="1">
        <v>9734.92</v>
      </c>
      <c r="K63" s="1">
        <v>9932.6</v>
      </c>
      <c r="L63" s="1">
        <v>10105.91</v>
      </c>
      <c r="M63" s="1">
        <v>10195.870000000001</v>
      </c>
      <c r="N63" s="1">
        <v>10642.12</v>
      </c>
      <c r="O63" s="1">
        <v>10834.97</v>
      </c>
      <c r="P63" s="1">
        <v>10847.8</v>
      </c>
      <c r="Q63" s="1">
        <v>10958.08</v>
      </c>
      <c r="R63" s="1">
        <v>11330.68</v>
      </c>
      <c r="S63" s="1">
        <v>11308.7</v>
      </c>
      <c r="T63" s="1">
        <v>11176.82</v>
      </c>
      <c r="U63" s="1">
        <v>11030.65</v>
      </c>
      <c r="V63" s="1">
        <v>10966.79</v>
      </c>
      <c r="W63" s="1">
        <v>10403.82</v>
      </c>
      <c r="X63" s="1">
        <v>10080.17</v>
      </c>
      <c r="Y63" s="1">
        <v>10037.51</v>
      </c>
      <c r="Z63" s="1">
        <v>10115.709999999999</v>
      </c>
      <c r="AA63" s="1">
        <v>10192.200000000001</v>
      </c>
      <c r="AB63" s="1">
        <v>10483.43</v>
      </c>
      <c r="AC63" s="1">
        <v>10437.4</v>
      </c>
      <c r="AD63" s="1">
        <v>11040.79</v>
      </c>
      <c r="AE63" s="1">
        <v>9723.4699999999993</v>
      </c>
      <c r="AF63" s="1">
        <v>9882.67</v>
      </c>
      <c r="AG63" s="1">
        <v>9771.3700000000008</v>
      </c>
      <c r="AH63" s="1">
        <v>10470.959999999999</v>
      </c>
      <c r="AI63" s="1">
        <v>10560.3</v>
      </c>
      <c r="AJ63" s="1">
        <v>11211.8</v>
      </c>
      <c r="AK63" s="1">
        <v>11475.6</v>
      </c>
      <c r="AL63" s="1">
        <v>11871.02</v>
      </c>
      <c r="AM63" s="1">
        <v>12323.84</v>
      </c>
      <c r="AN63" s="1">
        <v>12685.54</v>
      </c>
      <c r="AO63" s="1">
        <v>12372.83</v>
      </c>
      <c r="AP63" s="1">
        <v>13340.97</v>
      </c>
      <c r="AQ63" s="1">
        <v>13942.11</v>
      </c>
      <c r="AR63" s="1">
        <v>14046.84</v>
      </c>
      <c r="AS63" s="1">
        <v>13988.75</v>
      </c>
      <c r="AT63" s="1">
        <v>14618.51</v>
      </c>
      <c r="AU63" s="1">
        <v>14899.89</v>
      </c>
      <c r="AV63" s="1">
        <v>15306.72</v>
      </c>
      <c r="AW63" s="1">
        <v>15513.83</v>
      </c>
      <c r="AX63" s="1">
        <v>16441.53</v>
      </c>
      <c r="AY63" s="1">
        <v>16922.41</v>
      </c>
      <c r="AZ63" s="1"/>
      <c r="BA63" s="1"/>
    </row>
    <row r="64" spans="1:53">
      <c r="A64" t="s">
        <v>72</v>
      </c>
      <c r="B64" s="1">
        <v>7853.71</v>
      </c>
      <c r="C64" s="1">
        <v>7990.55</v>
      </c>
      <c r="D64" s="1">
        <v>8713.27</v>
      </c>
      <c r="E64" s="1">
        <v>8897.0300000000007</v>
      </c>
      <c r="F64" s="1">
        <v>9214.61</v>
      </c>
      <c r="G64" s="1">
        <v>9835.83</v>
      </c>
      <c r="H64" s="1">
        <v>10138.629999999999</v>
      </c>
      <c r="I64" s="1">
        <v>10144.43</v>
      </c>
      <c r="J64" s="1">
        <v>10316.89</v>
      </c>
      <c r="K64" s="1">
        <v>10683.73</v>
      </c>
      <c r="L64" s="1">
        <v>11078</v>
      </c>
      <c r="M64" s="1">
        <v>11376.45</v>
      </c>
      <c r="N64" s="1">
        <v>11848.11</v>
      </c>
      <c r="O64" s="1">
        <v>12628.5</v>
      </c>
      <c r="P64" s="1">
        <v>13412.18</v>
      </c>
      <c r="Q64" s="1">
        <v>13938.68</v>
      </c>
      <c r="R64" s="1">
        <v>14241.96</v>
      </c>
      <c r="S64" s="1">
        <v>14854.96</v>
      </c>
      <c r="T64" s="1">
        <v>15056.31</v>
      </c>
      <c r="U64" s="1">
        <v>15394.19</v>
      </c>
      <c r="V64" s="1">
        <v>16637.71</v>
      </c>
      <c r="W64" s="1">
        <v>17226.400000000001</v>
      </c>
      <c r="X64" s="1">
        <v>18542.060000000001</v>
      </c>
      <c r="Y64" s="1">
        <v>19538.740000000002</v>
      </c>
      <c r="Z64" s="1">
        <v>19600.73</v>
      </c>
      <c r="AA64" s="1">
        <v>20658.330000000002</v>
      </c>
      <c r="AB64" s="1">
        <v>21381.58</v>
      </c>
      <c r="AC64" s="1">
        <v>22431.21</v>
      </c>
      <c r="AD64" s="1">
        <v>22830.76</v>
      </c>
      <c r="AE64" s="1">
        <v>24754.45</v>
      </c>
      <c r="AF64" s="1">
        <v>25688.95</v>
      </c>
      <c r="AG64" s="1">
        <v>26752.14</v>
      </c>
      <c r="AH64" s="1">
        <v>28603.64</v>
      </c>
      <c r="AI64" s="1">
        <v>30347.38</v>
      </c>
      <c r="AJ64" s="1">
        <v>31921.86</v>
      </c>
      <c r="AK64" s="1">
        <v>33282.86</v>
      </c>
      <c r="AL64" s="1">
        <v>33605.19</v>
      </c>
      <c r="AM64" s="1">
        <v>35368.559999999998</v>
      </c>
      <c r="AN64" s="1">
        <v>37307.54</v>
      </c>
      <c r="AO64" s="1">
        <v>38540.031999999999</v>
      </c>
      <c r="AP64" s="1">
        <v>38533.949999999997</v>
      </c>
      <c r="AQ64" s="1">
        <v>40291.440000000002</v>
      </c>
      <c r="AR64" s="1">
        <v>41636.120000000003</v>
      </c>
      <c r="AS64" s="1">
        <v>42673.95</v>
      </c>
      <c r="AT64" s="1">
        <v>42194.02</v>
      </c>
      <c r="AU64" s="1">
        <v>42828.28</v>
      </c>
      <c r="AV64" s="1">
        <v>42718.99</v>
      </c>
      <c r="AW64" s="1">
        <v>42956.01</v>
      </c>
      <c r="AX64" s="1">
        <v>42346.47</v>
      </c>
      <c r="AY64" s="1">
        <v>43010.17</v>
      </c>
      <c r="AZ64" s="1"/>
      <c r="BA64" s="1"/>
    </row>
    <row r="65" spans="1:53">
      <c r="A65" t="s">
        <v>73</v>
      </c>
      <c r="B65" s="1">
        <v>388340</v>
      </c>
      <c r="C65" s="1">
        <v>385510</v>
      </c>
      <c r="D65" s="1">
        <v>395000</v>
      </c>
      <c r="E65" s="1">
        <v>399300</v>
      </c>
      <c r="F65" s="1">
        <v>408710</v>
      </c>
      <c r="G65" s="1">
        <v>404990</v>
      </c>
      <c r="H65" s="1">
        <v>406400</v>
      </c>
      <c r="I65" s="1">
        <v>399840</v>
      </c>
      <c r="J65" s="1">
        <v>399620</v>
      </c>
      <c r="K65" s="1">
        <v>407290</v>
      </c>
      <c r="L65" s="1">
        <v>424730</v>
      </c>
      <c r="M65" s="1">
        <v>418750</v>
      </c>
      <c r="N65" s="1">
        <v>438820</v>
      </c>
      <c r="O65" s="1">
        <v>454820</v>
      </c>
      <c r="P65" s="1">
        <v>472410</v>
      </c>
      <c r="Q65" s="1">
        <v>477750</v>
      </c>
      <c r="R65" s="1">
        <v>498400</v>
      </c>
      <c r="S65" s="1">
        <v>520230</v>
      </c>
      <c r="T65" s="1">
        <v>541700</v>
      </c>
      <c r="U65" s="1">
        <v>525690</v>
      </c>
      <c r="V65" s="1">
        <v>546660</v>
      </c>
      <c r="W65" s="1">
        <v>553230</v>
      </c>
      <c r="X65" s="1">
        <v>567370</v>
      </c>
      <c r="Y65" s="1">
        <v>581750</v>
      </c>
      <c r="Z65" s="1">
        <v>593160</v>
      </c>
      <c r="AA65" s="1">
        <v>621230</v>
      </c>
      <c r="AB65" s="1">
        <v>645080</v>
      </c>
      <c r="AC65" s="1">
        <v>641210</v>
      </c>
      <c r="AD65" s="1">
        <v>674910</v>
      </c>
      <c r="AE65" s="1">
        <v>691030</v>
      </c>
      <c r="AF65" s="1">
        <v>696560</v>
      </c>
      <c r="AG65" s="1">
        <v>723610</v>
      </c>
      <c r="AH65" s="1">
        <v>760580</v>
      </c>
      <c r="AI65" s="1">
        <v>791180</v>
      </c>
      <c r="AJ65" s="1">
        <v>812800</v>
      </c>
      <c r="AK65" s="1">
        <v>820270</v>
      </c>
      <c r="AL65" s="1">
        <v>861520</v>
      </c>
      <c r="AM65" s="1">
        <v>888510</v>
      </c>
      <c r="AN65" s="1">
        <v>942860</v>
      </c>
      <c r="AO65" s="1">
        <v>995250</v>
      </c>
      <c r="AP65" s="1">
        <v>1072740</v>
      </c>
      <c r="AQ65" s="1">
        <v>1131630</v>
      </c>
      <c r="AR65" s="1">
        <v>1199390</v>
      </c>
      <c r="AS65" s="1">
        <v>1209960</v>
      </c>
      <c r="AT65" s="1">
        <v>1305490</v>
      </c>
      <c r="AU65" s="1">
        <v>1356430</v>
      </c>
      <c r="AV65" s="1">
        <v>1392410</v>
      </c>
      <c r="AW65" s="1">
        <v>1461850</v>
      </c>
      <c r="AX65" s="1">
        <v>1575120</v>
      </c>
      <c r="AY65" s="1">
        <v>1646850</v>
      </c>
      <c r="AZ65" s="1"/>
      <c r="BA65" s="1"/>
    </row>
    <row r="66" spans="1:53">
      <c r="A66" t="s">
        <v>74</v>
      </c>
      <c r="B66" s="1" t="s">
        <v>105</v>
      </c>
      <c r="C66" s="1" t="s">
        <v>105</v>
      </c>
      <c r="D66" s="1" t="s">
        <v>105</v>
      </c>
      <c r="E66" s="1" t="s">
        <v>105</v>
      </c>
      <c r="F66" s="1" t="s">
        <v>105</v>
      </c>
      <c r="G66" s="1" t="s">
        <v>105</v>
      </c>
      <c r="H66" s="1" t="s">
        <v>105</v>
      </c>
      <c r="I66" s="1" t="s">
        <v>105</v>
      </c>
      <c r="J66" s="1" t="s">
        <v>105</v>
      </c>
      <c r="K66" s="1" t="s">
        <v>105</v>
      </c>
      <c r="L66" s="1" t="s">
        <v>105</v>
      </c>
      <c r="M66" s="1" t="s">
        <v>105</v>
      </c>
      <c r="N66" s="1" t="s">
        <v>105</v>
      </c>
      <c r="O66" s="1" t="s">
        <v>105</v>
      </c>
      <c r="P66" s="1" t="s">
        <v>105</v>
      </c>
      <c r="Q66" s="1">
        <v>0.54500000000000004</v>
      </c>
      <c r="R66" s="1">
        <v>0.56499999999999995</v>
      </c>
      <c r="S66" s="1">
        <v>0.65200000000000002</v>
      </c>
      <c r="T66" s="1">
        <v>0.69899999999999995</v>
      </c>
      <c r="U66" s="1">
        <v>1.466</v>
      </c>
      <c r="V66" s="1">
        <v>1.024</v>
      </c>
      <c r="W66" s="1">
        <v>1.1639999999999999</v>
      </c>
      <c r="X66" s="1">
        <v>1.2450000000000001</v>
      </c>
      <c r="Y66" s="1">
        <v>1.171</v>
      </c>
      <c r="Z66" s="1">
        <v>1.266</v>
      </c>
      <c r="AA66" s="1">
        <v>1.2050000000000001</v>
      </c>
      <c r="AB66" s="1">
        <v>1.0589999999999999</v>
      </c>
      <c r="AC66" s="1">
        <v>1.1319999999999999</v>
      </c>
      <c r="AD66" s="1">
        <v>1.1679999999999999</v>
      </c>
      <c r="AE66" s="1">
        <v>1.2</v>
      </c>
      <c r="AF66" s="1">
        <v>1.262</v>
      </c>
      <c r="AG66" s="1">
        <v>1.0129999999999999</v>
      </c>
      <c r="AH66" s="1">
        <v>0.97799999999999998</v>
      </c>
      <c r="AI66" s="1">
        <v>0.95499999999999996</v>
      </c>
      <c r="AJ66" s="1">
        <v>0.94199999999999995</v>
      </c>
      <c r="AK66" s="1">
        <v>0.96099999999999997</v>
      </c>
      <c r="AL66" s="1">
        <v>0.84599999999999997</v>
      </c>
      <c r="AM66" s="1">
        <v>0.86299999999999999</v>
      </c>
      <c r="AN66" s="1">
        <v>0.90600000000000003</v>
      </c>
      <c r="AO66" s="1">
        <v>0.96699999999999997</v>
      </c>
      <c r="AP66" s="1">
        <v>0.97399999999999998</v>
      </c>
      <c r="AQ66" s="1">
        <v>1.044</v>
      </c>
      <c r="AR66" s="1">
        <v>1.052</v>
      </c>
      <c r="AS66" s="1">
        <v>1.0469999999999999</v>
      </c>
      <c r="AT66" s="1">
        <v>1.157</v>
      </c>
      <c r="AU66" s="1">
        <v>1.2829999999999999</v>
      </c>
      <c r="AV66" s="1">
        <v>1.256</v>
      </c>
      <c r="AW66" s="1">
        <v>1.256</v>
      </c>
      <c r="AX66" s="1">
        <v>1.256</v>
      </c>
      <c r="AY66" s="1">
        <v>1.256</v>
      </c>
      <c r="AZ66" s="1"/>
      <c r="BA66" s="1"/>
    </row>
    <row r="67" spans="1:53">
      <c r="A67" t="s">
        <v>75</v>
      </c>
      <c r="B67" s="1">
        <v>1.135</v>
      </c>
      <c r="C67" s="1">
        <v>1.1319999999999999</v>
      </c>
      <c r="D67" s="1">
        <v>1.177</v>
      </c>
      <c r="E67" s="1">
        <v>1.2030000000000001</v>
      </c>
      <c r="F67" s="1">
        <v>1.099</v>
      </c>
      <c r="G67" s="1">
        <v>1.1140000000000001</v>
      </c>
      <c r="H67" s="1">
        <v>1.0860000000000001</v>
      </c>
      <c r="I67" s="1">
        <v>1.3660000000000001</v>
      </c>
      <c r="J67" s="1">
        <v>1.137</v>
      </c>
      <c r="K67" s="1">
        <v>1.1950000000000001</v>
      </c>
      <c r="L67" s="1">
        <v>1.173</v>
      </c>
      <c r="M67" s="1">
        <v>1.17</v>
      </c>
      <c r="N67" s="1">
        <v>1.278</v>
      </c>
      <c r="O67" s="1">
        <v>1.323</v>
      </c>
      <c r="P67" s="1">
        <v>1.331</v>
      </c>
      <c r="Q67" s="1">
        <v>1.3320000000000001</v>
      </c>
      <c r="R67" s="1">
        <v>1.0569999999999999</v>
      </c>
      <c r="S67" s="1">
        <v>1.218</v>
      </c>
      <c r="T67" s="1">
        <v>1.1779999999999999</v>
      </c>
      <c r="U67" s="1">
        <v>1.427</v>
      </c>
      <c r="V67" s="1">
        <v>1.8320000000000001</v>
      </c>
      <c r="W67" s="1">
        <v>2.048</v>
      </c>
      <c r="X67" s="1">
        <v>2.1749999999999998</v>
      </c>
      <c r="Y67" s="1">
        <v>1.946</v>
      </c>
      <c r="Z67" s="1">
        <v>1.91</v>
      </c>
      <c r="AA67" s="1">
        <v>1.6859999999999999</v>
      </c>
      <c r="AB67" s="1">
        <v>1.7130000000000001</v>
      </c>
      <c r="AC67" s="1">
        <v>1.821</v>
      </c>
      <c r="AD67" s="1">
        <v>1.85</v>
      </c>
      <c r="AE67" s="1">
        <v>1.8260000000000001</v>
      </c>
      <c r="AF67" s="1">
        <v>1.885</v>
      </c>
      <c r="AG67" s="1">
        <v>2.004</v>
      </c>
      <c r="AH67" s="1">
        <v>2.302</v>
      </c>
      <c r="AI67" s="1">
        <v>2.0230000000000001</v>
      </c>
      <c r="AJ67" s="1">
        <v>2.1309999999999998</v>
      </c>
      <c r="AK67" s="1">
        <v>2.282</v>
      </c>
      <c r="AL67" s="1">
        <v>2.8679999999999999</v>
      </c>
      <c r="AM67" s="1">
        <v>2.8839999999999999</v>
      </c>
      <c r="AN67" s="1">
        <v>2.8580000000000001</v>
      </c>
      <c r="AO67" s="1">
        <v>3.0659999999999998</v>
      </c>
      <c r="AP67" s="1">
        <v>3.141</v>
      </c>
      <c r="AQ67" s="1">
        <v>3.008</v>
      </c>
      <c r="AR67" s="1">
        <v>2.9350000000000001</v>
      </c>
      <c r="AS67" s="1">
        <v>3.0139999999999998</v>
      </c>
      <c r="AT67" s="1">
        <v>2.9750000000000001</v>
      </c>
      <c r="AU67" s="1">
        <v>2.9790000000000001</v>
      </c>
      <c r="AV67" s="1">
        <v>3.2959999999999998</v>
      </c>
      <c r="AW67" s="1">
        <v>3.5019999999999998</v>
      </c>
      <c r="AX67" s="1">
        <v>3.5449999999999999</v>
      </c>
      <c r="AY67" s="1">
        <v>3.74</v>
      </c>
      <c r="AZ67" s="1"/>
      <c r="BA67" s="1"/>
    </row>
    <row r="68" spans="1:53">
      <c r="A68" t="s">
        <v>76</v>
      </c>
      <c r="B68" s="1">
        <v>147.62</v>
      </c>
      <c r="C68" s="1">
        <v>151.52000000000001</v>
      </c>
      <c r="D68" s="1">
        <v>160.27000000000001</v>
      </c>
      <c r="E68" s="1">
        <v>167.77</v>
      </c>
      <c r="F68" s="1">
        <v>173.77</v>
      </c>
      <c r="G68" s="1">
        <v>174.27</v>
      </c>
      <c r="H68" s="1">
        <v>179.82</v>
      </c>
      <c r="I68" s="1">
        <v>180.47</v>
      </c>
      <c r="J68" s="1">
        <v>185.07</v>
      </c>
      <c r="K68" s="1">
        <v>193.27</v>
      </c>
      <c r="L68" s="1">
        <v>197.07</v>
      </c>
      <c r="M68" s="1">
        <v>198.22</v>
      </c>
      <c r="N68" s="1">
        <v>206.92</v>
      </c>
      <c r="O68" s="1">
        <v>217.32</v>
      </c>
      <c r="P68" s="1">
        <v>229.62</v>
      </c>
      <c r="Q68" s="1">
        <v>224.02</v>
      </c>
      <c r="R68" s="1">
        <v>234.37</v>
      </c>
      <c r="S68" s="1">
        <v>244.87</v>
      </c>
      <c r="T68" s="1">
        <v>246.721</v>
      </c>
      <c r="U68" s="1">
        <v>260.62099999999998</v>
      </c>
      <c r="V68" s="1">
        <v>268.45499999999998</v>
      </c>
      <c r="W68" s="1">
        <v>287.95499999999998</v>
      </c>
      <c r="X68" s="1">
        <v>306.95499999999998</v>
      </c>
      <c r="Y68" s="1">
        <v>312.58999999999997</v>
      </c>
      <c r="Z68" s="1">
        <v>328.09</v>
      </c>
      <c r="AA68" s="1">
        <v>331.20400000000001</v>
      </c>
      <c r="AB68" s="1">
        <v>339.81299999999999</v>
      </c>
      <c r="AC68" s="1">
        <v>346.81299999999999</v>
      </c>
      <c r="AD68" s="1">
        <v>371.31299999999999</v>
      </c>
      <c r="AE68" s="1">
        <v>376.05099999999999</v>
      </c>
      <c r="AF68" s="1">
        <v>376.83300000000003</v>
      </c>
      <c r="AG68" s="1">
        <v>392.03300000000002</v>
      </c>
      <c r="AH68" s="1">
        <v>407.53300000000002</v>
      </c>
      <c r="AI68" s="1">
        <v>416.97</v>
      </c>
      <c r="AJ68" s="1">
        <v>424.47</v>
      </c>
      <c r="AK68" s="1">
        <v>439.97</v>
      </c>
      <c r="AL68" s="1">
        <v>446.25099999999998</v>
      </c>
      <c r="AM68" s="1">
        <v>458.75099999999998</v>
      </c>
      <c r="AN68" s="1">
        <v>467.50700000000001</v>
      </c>
      <c r="AO68" s="1">
        <v>481.89499999999998</v>
      </c>
      <c r="AP68" s="1">
        <v>501.89499999999998</v>
      </c>
      <c r="AQ68" s="1">
        <v>507.85199999999998</v>
      </c>
      <c r="AR68" s="1">
        <v>507.952</v>
      </c>
      <c r="AS68" s="1">
        <v>519.452</v>
      </c>
      <c r="AT68" s="1">
        <v>530.65599999999995</v>
      </c>
      <c r="AU68" s="1">
        <v>556.67600000000004</v>
      </c>
      <c r="AV68" s="1">
        <v>548.601</v>
      </c>
      <c r="AW68" s="1">
        <v>558.76300000000003</v>
      </c>
      <c r="AX68" s="1">
        <v>578.56299999999999</v>
      </c>
      <c r="AY68" s="1">
        <v>600.39099999999996</v>
      </c>
      <c r="AZ68" s="1"/>
      <c r="BA68" s="1"/>
    </row>
    <row r="69" spans="1:53">
      <c r="A69" t="s">
        <v>77</v>
      </c>
      <c r="B69" s="1">
        <v>1012.329</v>
      </c>
      <c r="C69" s="1">
        <v>1050.1420000000001</v>
      </c>
      <c r="D69" s="1">
        <v>1061.4949999999999</v>
      </c>
      <c r="E69" s="1">
        <v>1080.396</v>
      </c>
      <c r="F69" s="1">
        <v>1110.385</v>
      </c>
      <c r="G69" s="1">
        <v>1148.58</v>
      </c>
      <c r="H69" s="1">
        <v>1198.396</v>
      </c>
      <c r="I69" s="1">
        <v>1229.6189999999999</v>
      </c>
      <c r="J69" s="1">
        <v>1260.432</v>
      </c>
      <c r="K69" s="1">
        <v>1344.575</v>
      </c>
      <c r="L69" s="1">
        <v>1543.32</v>
      </c>
      <c r="M69" s="1">
        <v>1697.029</v>
      </c>
      <c r="N69" s="1">
        <v>1776.4760000000001</v>
      </c>
      <c r="O69" s="1">
        <v>1905.538</v>
      </c>
      <c r="P69" s="1">
        <v>1978.6590000000001</v>
      </c>
      <c r="Q69" s="1">
        <v>2028.701</v>
      </c>
      <c r="R69" s="1">
        <v>2094.518</v>
      </c>
      <c r="S69" s="1">
        <v>2158.4360000000001</v>
      </c>
      <c r="T69" s="1">
        <v>2218.5920000000001</v>
      </c>
      <c r="U69" s="1">
        <v>2316.3270000000002</v>
      </c>
      <c r="V69" s="1">
        <v>2471.5920000000001</v>
      </c>
      <c r="W69" s="1">
        <v>2625.2289999999998</v>
      </c>
      <c r="X69" s="1">
        <v>2738.6320000000001</v>
      </c>
      <c r="Y69" s="1">
        <v>2691.8220000000001</v>
      </c>
      <c r="Z69" s="1">
        <v>2828.1289999999999</v>
      </c>
      <c r="AA69" s="1">
        <v>2898.6930000000002</v>
      </c>
      <c r="AB69" s="1">
        <v>2934.7660000000001</v>
      </c>
      <c r="AC69" s="1">
        <v>2992.1660000000002</v>
      </c>
      <c r="AD69" s="1">
        <v>3124.6129999999998</v>
      </c>
      <c r="AE69" s="1">
        <v>3361.1559999999999</v>
      </c>
      <c r="AF69" s="1">
        <v>3567.0740000000001</v>
      </c>
      <c r="AG69" s="1">
        <v>3694.12</v>
      </c>
      <c r="AH69" s="1">
        <v>3918.556</v>
      </c>
      <c r="AI69" s="1">
        <v>4069.8919999999998</v>
      </c>
      <c r="AJ69" s="1">
        <v>4284.4309999999996</v>
      </c>
      <c r="AK69" s="1">
        <v>4300.348</v>
      </c>
      <c r="AL69" s="1">
        <v>4535.2849999999999</v>
      </c>
      <c r="AM69" s="1">
        <v>4686.241</v>
      </c>
      <c r="AN69" s="1">
        <v>4795.1750000000002</v>
      </c>
      <c r="AO69" s="1">
        <v>4964.6220000000003</v>
      </c>
      <c r="AP69" s="1">
        <v>5182.7439999999997</v>
      </c>
      <c r="AQ69" s="1">
        <v>5317.6679999999997</v>
      </c>
      <c r="AR69" s="1">
        <v>5453.415</v>
      </c>
      <c r="AS69" s="1">
        <v>5577.5569999999998</v>
      </c>
      <c r="AT69" s="1">
        <v>5775.6869999999999</v>
      </c>
      <c r="AU69" s="1">
        <v>5849.1840000000002</v>
      </c>
      <c r="AV69" s="1">
        <v>5926.8149999999996</v>
      </c>
      <c r="AW69" s="1">
        <v>5939.8270000000002</v>
      </c>
      <c r="AX69" s="1">
        <v>5919.7070000000003</v>
      </c>
      <c r="AY69" s="1">
        <v>5685.7950000000001</v>
      </c>
      <c r="AZ69" s="1"/>
      <c r="BA69" s="1"/>
    </row>
    <row r="70" spans="1:53">
      <c r="A70" t="s">
        <v>78</v>
      </c>
      <c r="B70" s="1">
        <v>3.04</v>
      </c>
      <c r="C70" s="1">
        <v>2.855</v>
      </c>
      <c r="D70" s="1">
        <v>3.25</v>
      </c>
      <c r="E70" s="1">
        <v>3.77</v>
      </c>
      <c r="F70" s="1">
        <v>4.3929999999999998</v>
      </c>
      <c r="G70" s="1">
        <v>5.5069999999999997</v>
      </c>
      <c r="H70" s="1">
        <v>9.0850000000000009</v>
      </c>
      <c r="I70" s="1">
        <v>10.122</v>
      </c>
      <c r="J70" s="1">
        <v>10.433</v>
      </c>
      <c r="K70" s="1">
        <v>10.644</v>
      </c>
      <c r="L70" s="1">
        <v>11.005000000000001</v>
      </c>
      <c r="M70" s="1">
        <v>11.823</v>
      </c>
      <c r="N70" s="1">
        <v>12.314</v>
      </c>
      <c r="O70" s="1">
        <v>13.045999999999999</v>
      </c>
      <c r="P70" s="1">
        <v>17.925000000000001</v>
      </c>
      <c r="Q70" s="1">
        <v>18.928999999999998</v>
      </c>
      <c r="R70" s="1">
        <v>19.238</v>
      </c>
      <c r="S70" s="1">
        <v>20.228000000000002</v>
      </c>
      <c r="T70" s="1">
        <v>19.417999999999999</v>
      </c>
      <c r="U70" s="1">
        <v>19.454000000000001</v>
      </c>
      <c r="V70" s="1">
        <v>19.646999999999998</v>
      </c>
      <c r="W70" s="1">
        <v>20.254999999999999</v>
      </c>
      <c r="X70" s="1">
        <v>20.864999999999998</v>
      </c>
      <c r="Y70" s="1">
        <v>21.312000000000001</v>
      </c>
      <c r="Z70" s="1">
        <v>21.812000000000001</v>
      </c>
      <c r="AA70" s="1">
        <v>23.215</v>
      </c>
      <c r="AB70" s="1">
        <v>24.22</v>
      </c>
      <c r="AC70" s="1">
        <v>28.512</v>
      </c>
      <c r="AD70" s="1">
        <v>28.56</v>
      </c>
      <c r="AE70" s="1">
        <v>28.593</v>
      </c>
      <c r="AF70" s="1">
        <v>28.89</v>
      </c>
      <c r="AG70" s="1">
        <v>29.239000000000001</v>
      </c>
      <c r="AH70" s="1">
        <v>31.081</v>
      </c>
      <c r="AI70" s="1">
        <v>31.332000000000001</v>
      </c>
      <c r="AJ70" s="1">
        <v>31.966000000000001</v>
      </c>
      <c r="AK70" s="1">
        <v>32.244</v>
      </c>
      <c r="AL70" s="1">
        <v>34.264000000000003</v>
      </c>
      <c r="AM70" s="1">
        <v>35.481000000000002</v>
      </c>
      <c r="AN70" s="1">
        <v>35.351999999999997</v>
      </c>
      <c r="AO70" s="1">
        <v>35.866</v>
      </c>
      <c r="AP70" s="1">
        <v>36.22</v>
      </c>
      <c r="AQ70" s="1">
        <v>37.543999999999997</v>
      </c>
      <c r="AR70" s="1">
        <v>38.814999999999998</v>
      </c>
      <c r="AS70" s="1">
        <v>43.749000000000002</v>
      </c>
      <c r="AT70" s="1">
        <v>46.707999999999998</v>
      </c>
      <c r="AU70" s="1">
        <v>47.085000000000001</v>
      </c>
      <c r="AV70" s="1">
        <v>47.85</v>
      </c>
      <c r="AW70" s="1">
        <v>48.509</v>
      </c>
      <c r="AX70" s="1">
        <v>51.2</v>
      </c>
      <c r="AY70" s="1">
        <v>52.923000000000002</v>
      </c>
      <c r="AZ70" s="1"/>
      <c r="BA70" s="1"/>
    </row>
    <row r="71" spans="1:53">
      <c r="A71" t="s">
        <v>79</v>
      </c>
      <c r="B71" s="1">
        <v>1744.8889999999999</v>
      </c>
      <c r="C71" s="1">
        <v>1815.6369999999999</v>
      </c>
      <c r="D71" s="1">
        <v>1929.6849999999999</v>
      </c>
      <c r="E71" s="1">
        <v>1970.626</v>
      </c>
      <c r="F71" s="1">
        <v>2028.913</v>
      </c>
      <c r="G71" s="1">
        <v>2004.4490000000001</v>
      </c>
      <c r="H71" s="1">
        <v>2113.9250000000002</v>
      </c>
      <c r="I71" s="1">
        <v>2134.1460000000002</v>
      </c>
      <c r="J71" s="1">
        <v>2160.2199999999998</v>
      </c>
      <c r="K71" s="1">
        <v>2138.913</v>
      </c>
      <c r="L71" s="1">
        <v>2141.9259999999999</v>
      </c>
      <c r="M71" s="1">
        <v>2131.6990000000001</v>
      </c>
      <c r="N71" s="1">
        <v>2155.41</v>
      </c>
      <c r="O71" s="1">
        <v>2096.4839999999999</v>
      </c>
      <c r="P71" s="1">
        <v>2183.5940000000001</v>
      </c>
      <c r="Q71" s="1">
        <v>2178.7939999999999</v>
      </c>
      <c r="R71" s="1">
        <v>2264.3049999999998</v>
      </c>
      <c r="S71" s="1">
        <v>2280.848</v>
      </c>
      <c r="T71" s="1">
        <v>2347.0569999999998</v>
      </c>
      <c r="U71" s="1">
        <v>2398.5479999999998</v>
      </c>
      <c r="V71" s="1">
        <v>2377.502</v>
      </c>
      <c r="W71" s="1">
        <v>2366.806</v>
      </c>
      <c r="X71" s="1">
        <v>2414.9110000000001</v>
      </c>
      <c r="Y71" s="1">
        <v>2460.7910000000002</v>
      </c>
      <c r="Z71" s="1">
        <v>2527.5540000000001</v>
      </c>
      <c r="AA71" s="1">
        <v>2586.712</v>
      </c>
      <c r="AB71" s="1">
        <v>2689.3870000000002</v>
      </c>
      <c r="AC71" s="1">
        <v>2709.1010000000001</v>
      </c>
      <c r="AD71" s="1">
        <v>2657.5790000000002</v>
      </c>
      <c r="AE71" s="1">
        <v>2749.72</v>
      </c>
      <c r="AF71" s="1">
        <v>2771.741</v>
      </c>
      <c r="AG71" s="1">
        <v>2864.2640000000001</v>
      </c>
      <c r="AH71" s="1">
        <v>3012.57</v>
      </c>
      <c r="AI71" s="1">
        <v>3047.6039999999998</v>
      </c>
      <c r="AJ71" s="1">
        <v>3182.4090000000001</v>
      </c>
      <c r="AK71" s="1">
        <v>3465.9250000000002</v>
      </c>
      <c r="AL71" s="1">
        <v>3403.6840000000002</v>
      </c>
      <c r="AM71" s="1">
        <v>3501.192</v>
      </c>
      <c r="AN71" s="1">
        <v>3676.97</v>
      </c>
      <c r="AO71" s="1">
        <v>3732.8240000000001</v>
      </c>
      <c r="AP71" s="1">
        <v>3661.723</v>
      </c>
      <c r="AQ71" s="1">
        <v>3731.1970000000001</v>
      </c>
      <c r="AR71" s="1">
        <v>3758.7469999999998</v>
      </c>
      <c r="AS71" s="1">
        <v>3820.0050000000001</v>
      </c>
      <c r="AT71" s="1">
        <v>3854.0990000000002</v>
      </c>
      <c r="AU71" s="1">
        <v>3838.712</v>
      </c>
      <c r="AV71" s="1">
        <v>3882.5630000000001</v>
      </c>
      <c r="AW71" s="1">
        <v>3883.7820000000002</v>
      </c>
      <c r="AX71" s="1">
        <v>3840.6660000000002</v>
      </c>
      <c r="AY71" s="1">
        <v>3827.8980000000001</v>
      </c>
      <c r="AZ71" s="1"/>
      <c r="BA71" s="1"/>
    </row>
    <row r="72" spans="1:53">
      <c r="A72" t="s">
        <v>80</v>
      </c>
      <c r="B72" s="1">
        <v>257.55099999999999</v>
      </c>
      <c r="C72" s="1">
        <v>266.34500000000003</v>
      </c>
      <c r="D72" s="1">
        <v>276.673</v>
      </c>
      <c r="E72" s="1">
        <v>282.55399999999997</v>
      </c>
      <c r="F72" s="1">
        <v>297.63499999999999</v>
      </c>
      <c r="G72" s="1">
        <v>306.96800000000002</v>
      </c>
      <c r="H72" s="1">
        <v>307.11799999999999</v>
      </c>
      <c r="I72" s="1">
        <v>311.39999999999998</v>
      </c>
      <c r="J72" s="1">
        <v>325.86200000000002</v>
      </c>
      <c r="K72" s="1">
        <v>335.59500000000003</v>
      </c>
      <c r="L72" s="1">
        <v>342.67200000000003</v>
      </c>
      <c r="M72" s="1">
        <v>350.05099999999999</v>
      </c>
      <c r="N72" s="1">
        <v>357.661</v>
      </c>
      <c r="O72" s="1">
        <v>355.99700000000001</v>
      </c>
      <c r="P72" s="1">
        <v>360.00400000000002</v>
      </c>
      <c r="Q72" s="1">
        <v>379.77300000000002</v>
      </c>
      <c r="R72" s="1">
        <v>379.48399999999998</v>
      </c>
      <c r="S72" s="1">
        <v>387.65</v>
      </c>
      <c r="T72" s="1">
        <v>395.85199999999998</v>
      </c>
      <c r="U72" s="1">
        <v>419.11599999999999</v>
      </c>
      <c r="V72" s="1">
        <v>433.851</v>
      </c>
      <c r="W72" s="1">
        <v>448.64400000000001</v>
      </c>
      <c r="X72" s="1">
        <v>461.964</v>
      </c>
      <c r="Y72" s="1">
        <v>462.27300000000002</v>
      </c>
      <c r="Z72" s="1">
        <v>478.38400000000001</v>
      </c>
      <c r="AA72" s="1">
        <v>493.89800000000002</v>
      </c>
      <c r="AB72" s="1">
        <v>509.85</v>
      </c>
      <c r="AC72" s="1">
        <v>506.87599999999998</v>
      </c>
      <c r="AD72" s="1">
        <v>532.76900000000001</v>
      </c>
      <c r="AE72" s="1">
        <v>536.69399999999996</v>
      </c>
      <c r="AF72" s="1">
        <v>515.80499999999995</v>
      </c>
      <c r="AG72" s="1">
        <v>514.28499999999997</v>
      </c>
      <c r="AH72" s="1">
        <v>535.50199999999995</v>
      </c>
      <c r="AI72" s="1">
        <v>538.56299999999999</v>
      </c>
      <c r="AJ72" s="1">
        <v>535.65200000000004</v>
      </c>
      <c r="AK72" s="1">
        <v>533.47699999999998</v>
      </c>
      <c r="AL72" s="1">
        <v>561.57100000000003</v>
      </c>
      <c r="AM72" s="1">
        <v>574.30200000000002</v>
      </c>
      <c r="AN72" s="1">
        <v>577.86300000000006</v>
      </c>
      <c r="AO72" s="1">
        <v>574.33799999999997</v>
      </c>
      <c r="AP72" s="1">
        <v>464.76799999999997</v>
      </c>
      <c r="AQ72" s="1">
        <v>477.01299999999998</v>
      </c>
      <c r="AR72" s="1">
        <v>480.68200000000002</v>
      </c>
      <c r="AS72" s="1">
        <v>491.84100000000001</v>
      </c>
      <c r="AT72" s="1">
        <v>512.91600000000005</v>
      </c>
      <c r="AU72" s="1">
        <v>518.03300000000002</v>
      </c>
      <c r="AV72" s="1">
        <v>533.70799999999997</v>
      </c>
      <c r="AW72" s="1">
        <v>523.69500000000005</v>
      </c>
      <c r="AX72" s="1">
        <v>554.61099999999999</v>
      </c>
      <c r="AY72" s="1">
        <v>571.25900000000001</v>
      </c>
      <c r="AZ72" s="1"/>
      <c r="BA72" s="1"/>
    </row>
    <row r="73" spans="1:53">
      <c r="A73" t="s">
        <v>81</v>
      </c>
      <c r="B73" s="1" t="s">
        <v>105</v>
      </c>
      <c r="C73" s="1" t="s">
        <v>105</v>
      </c>
      <c r="D73" s="1" t="s">
        <v>105</v>
      </c>
      <c r="E73" s="1" t="s">
        <v>105</v>
      </c>
      <c r="F73" s="1" t="s">
        <v>105</v>
      </c>
      <c r="G73" s="1" t="s">
        <v>105</v>
      </c>
      <c r="H73" s="1" t="s">
        <v>105</v>
      </c>
      <c r="I73" s="1" t="s">
        <v>105</v>
      </c>
      <c r="J73" s="1" t="s">
        <v>105</v>
      </c>
      <c r="K73" s="1" t="s">
        <v>105</v>
      </c>
      <c r="L73" s="1" t="s">
        <v>105</v>
      </c>
      <c r="M73" s="1" t="s">
        <v>105</v>
      </c>
      <c r="N73" s="1" t="s">
        <v>105</v>
      </c>
      <c r="O73" s="1" t="s">
        <v>105</v>
      </c>
      <c r="P73" s="1" t="s">
        <v>105</v>
      </c>
      <c r="Q73" s="1" t="s">
        <v>105</v>
      </c>
      <c r="R73" s="1" t="s">
        <v>105</v>
      </c>
      <c r="S73" s="1" t="s">
        <v>105</v>
      </c>
      <c r="T73" s="1" t="s">
        <v>105</v>
      </c>
      <c r="U73" s="1" t="s">
        <v>105</v>
      </c>
      <c r="V73" s="1" t="s">
        <v>105</v>
      </c>
      <c r="W73" s="1" t="s">
        <v>105</v>
      </c>
      <c r="X73" s="1" t="s">
        <v>105</v>
      </c>
      <c r="Y73" s="1" t="s">
        <v>105</v>
      </c>
      <c r="Z73" s="1" t="s">
        <v>105</v>
      </c>
      <c r="AA73" s="1" t="s">
        <v>105</v>
      </c>
      <c r="AB73" s="1">
        <v>43.34</v>
      </c>
      <c r="AC73" s="1">
        <v>51.645000000000003</v>
      </c>
      <c r="AD73" s="1">
        <v>57.808999999999997</v>
      </c>
      <c r="AE73" s="1">
        <v>61.87</v>
      </c>
      <c r="AF73" s="1">
        <v>66.617999999999995</v>
      </c>
      <c r="AG73" s="1">
        <v>68.524000000000001</v>
      </c>
      <c r="AH73" s="1">
        <v>84.051000000000002</v>
      </c>
      <c r="AI73" s="1">
        <v>81.587999999999994</v>
      </c>
      <c r="AJ73" s="1">
        <v>78.069000000000003</v>
      </c>
      <c r="AK73" s="1">
        <v>83.942999999999998</v>
      </c>
      <c r="AL73" s="1">
        <v>86.850999999999999</v>
      </c>
      <c r="AM73" s="1">
        <v>87.891000000000005</v>
      </c>
      <c r="AN73" s="1">
        <v>88.02</v>
      </c>
      <c r="AO73" s="1">
        <v>91.793999999999997</v>
      </c>
      <c r="AP73" s="1">
        <v>92.438000000000002</v>
      </c>
      <c r="AQ73" s="1">
        <v>96.933000000000007</v>
      </c>
      <c r="AR73" s="1">
        <v>97.197000000000003</v>
      </c>
      <c r="AS73" s="1">
        <v>98.466999999999999</v>
      </c>
      <c r="AT73" s="1">
        <v>107.143</v>
      </c>
      <c r="AU73" s="1">
        <v>102.771</v>
      </c>
      <c r="AV73" s="1">
        <v>107.47799999999999</v>
      </c>
      <c r="AW73" s="1">
        <v>106.70699999999999</v>
      </c>
      <c r="AX73" s="1">
        <v>109.739</v>
      </c>
      <c r="AY73" s="1">
        <v>112.48</v>
      </c>
      <c r="AZ73" s="1"/>
      <c r="BA73" s="1"/>
    </row>
    <row r="74" spans="1:53">
      <c r="A74" t="s">
        <v>82</v>
      </c>
      <c r="B74" s="1">
        <v>705.11599999999999</v>
      </c>
      <c r="C74" s="1">
        <v>708.38400000000001</v>
      </c>
      <c r="D74" s="1">
        <v>723.36599999999999</v>
      </c>
      <c r="E74" s="1">
        <v>756.79100000000005</v>
      </c>
      <c r="F74" s="1">
        <v>794.846</v>
      </c>
      <c r="G74" s="1">
        <v>819.43200000000002</v>
      </c>
      <c r="H74" s="1">
        <v>837.06</v>
      </c>
      <c r="I74" s="1">
        <v>851.12099999999998</v>
      </c>
      <c r="J74" s="1">
        <v>880.57100000000003</v>
      </c>
      <c r="K74" s="1">
        <v>906.98400000000004</v>
      </c>
      <c r="L74" s="1">
        <v>965.404</v>
      </c>
      <c r="M74" s="1">
        <v>1028.0360000000001</v>
      </c>
      <c r="N74" s="1">
        <v>1093.3810000000001</v>
      </c>
      <c r="O74" s="1">
        <v>1161.0450000000001</v>
      </c>
      <c r="P74" s="1">
        <v>1227.2349999999999</v>
      </c>
      <c r="Q74" s="1">
        <v>1248.848</v>
      </c>
      <c r="R74" s="1">
        <v>1302.7460000000001</v>
      </c>
      <c r="S74" s="1">
        <v>1349.9349999999999</v>
      </c>
      <c r="T74" s="1">
        <v>1378.5</v>
      </c>
      <c r="U74" s="1">
        <v>1421.4390000000001</v>
      </c>
      <c r="V74" s="1">
        <v>1397.268</v>
      </c>
      <c r="W74" s="1">
        <v>1452.4680000000001</v>
      </c>
      <c r="X74" s="1">
        <v>1676.1669999999999</v>
      </c>
      <c r="Y74" s="1">
        <v>1837.164</v>
      </c>
      <c r="Z74" s="1">
        <v>1869.6</v>
      </c>
      <c r="AA74" s="1">
        <v>1911.5989999999999</v>
      </c>
      <c r="AB74" s="1">
        <v>2171.067</v>
      </c>
      <c r="AC74" s="1">
        <v>2461.5909999999999</v>
      </c>
      <c r="AD74" s="1">
        <v>2746.5360000000001</v>
      </c>
      <c r="AE74" s="1">
        <v>3124.7109999999998</v>
      </c>
      <c r="AF74" s="1">
        <v>3542.0729999999999</v>
      </c>
      <c r="AG74" s="1">
        <v>3546.4349999999999</v>
      </c>
      <c r="AH74" s="1">
        <v>3661.8240000000001</v>
      </c>
      <c r="AI74" s="1">
        <v>3795.4989999999998</v>
      </c>
      <c r="AJ74" s="1">
        <v>3830.5219999999999</v>
      </c>
      <c r="AK74" s="1">
        <v>4064.288</v>
      </c>
      <c r="AL74" s="1">
        <v>3883.8620000000001</v>
      </c>
      <c r="AM74" s="1">
        <v>4057.576</v>
      </c>
      <c r="AN74" s="1">
        <v>4175.9960000000001</v>
      </c>
      <c r="AO74" s="1">
        <v>4432.3850000000002</v>
      </c>
      <c r="AP74" s="1">
        <v>4431.1949999999997</v>
      </c>
      <c r="AQ74" s="1">
        <v>4496.0280000000002</v>
      </c>
      <c r="AR74" s="1">
        <v>4496.0860000000002</v>
      </c>
      <c r="AS74" s="1">
        <v>5475.7139999999999</v>
      </c>
      <c r="AT74" s="1">
        <v>5383.0349999999999</v>
      </c>
      <c r="AU74" s="1">
        <v>5455.6379999999999</v>
      </c>
      <c r="AV74" s="1">
        <v>5394.12</v>
      </c>
      <c r="AW74" s="1">
        <v>5573.0940000000001</v>
      </c>
      <c r="AX74" s="1">
        <v>5676.4309999999996</v>
      </c>
      <c r="AY74" s="1">
        <v>5843.6819999999998</v>
      </c>
      <c r="AZ74" s="1"/>
      <c r="BA74" s="1"/>
    </row>
    <row r="75" spans="1:53">
      <c r="A75" t="s">
        <v>83</v>
      </c>
      <c r="B75" s="1">
        <v>359.93700000000001</v>
      </c>
      <c r="C75" s="1">
        <v>378.185</v>
      </c>
      <c r="D75" s="1">
        <v>393.041</v>
      </c>
      <c r="E75" s="1">
        <v>407.07600000000002</v>
      </c>
      <c r="F75" s="1">
        <v>394.43599999999998</v>
      </c>
      <c r="G75" s="1">
        <v>411.43599999999998</v>
      </c>
      <c r="H75" s="1">
        <v>424.22699999999998</v>
      </c>
      <c r="I75" s="1">
        <v>433.524</v>
      </c>
      <c r="J75" s="1">
        <v>417.67399999999998</v>
      </c>
      <c r="K75" s="1">
        <v>429.43700000000001</v>
      </c>
      <c r="L75" s="1">
        <v>442.209</v>
      </c>
      <c r="M75" s="1">
        <v>447.64</v>
      </c>
      <c r="N75" s="1">
        <v>420.49900000000002</v>
      </c>
      <c r="O75" s="1">
        <v>427.89400000000001</v>
      </c>
      <c r="P75" s="1">
        <v>434.82</v>
      </c>
      <c r="Q75" s="1">
        <v>440.54399999999998</v>
      </c>
      <c r="R75" s="1">
        <v>421.29399999999998</v>
      </c>
      <c r="S75" s="1">
        <v>436.31900000000002</v>
      </c>
      <c r="T75" s="1">
        <v>451.13400000000001</v>
      </c>
      <c r="U75" s="1">
        <v>463.846</v>
      </c>
      <c r="V75" s="1">
        <v>462.75099999999998</v>
      </c>
      <c r="W75" s="1">
        <v>489.41899999999998</v>
      </c>
      <c r="X75" s="1">
        <v>511.14400000000001</v>
      </c>
      <c r="Y75" s="1">
        <v>549.89</v>
      </c>
      <c r="Z75" s="1">
        <v>585.976</v>
      </c>
      <c r="AA75" s="1">
        <v>629.69799999999998</v>
      </c>
      <c r="AB75" s="1">
        <v>661.48699999999997</v>
      </c>
      <c r="AC75" s="1">
        <v>700.904</v>
      </c>
      <c r="AD75" s="1">
        <v>739.06500000000005</v>
      </c>
      <c r="AE75" s="1">
        <v>780.39200000000005</v>
      </c>
      <c r="AF75" s="1">
        <v>812.99599999999998</v>
      </c>
      <c r="AG75" s="1">
        <v>849.68100000000004</v>
      </c>
      <c r="AH75" s="1">
        <v>890.25599999999997</v>
      </c>
      <c r="AI75" s="1">
        <v>936.10199999999998</v>
      </c>
      <c r="AJ75" s="1">
        <v>981.69100000000003</v>
      </c>
      <c r="AK75" s="1">
        <v>1025.4849999999999</v>
      </c>
      <c r="AL75" s="1">
        <v>1038.835</v>
      </c>
      <c r="AM75" s="1">
        <v>1088.607</v>
      </c>
      <c r="AN75" s="1">
        <v>1140.1130000000001</v>
      </c>
      <c r="AO75" s="1">
        <v>1191.481</v>
      </c>
      <c r="AP75" s="1">
        <v>1217.511</v>
      </c>
      <c r="AQ75" s="1">
        <v>1276.7950000000001</v>
      </c>
      <c r="AR75" s="1">
        <v>1311.0219999999999</v>
      </c>
      <c r="AS75" s="1">
        <v>1358.462</v>
      </c>
      <c r="AT75" s="1">
        <v>1399.412</v>
      </c>
      <c r="AU75" s="1">
        <v>1450.635</v>
      </c>
      <c r="AV75" s="1">
        <v>1479.0329999999999</v>
      </c>
      <c r="AW75" s="1">
        <v>1526.5160000000001</v>
      </c>
      <c r="AX75" s="1">
        <v>1572.576</v>
      </c>
      <c r="AY75" s="1">
        <v>1634.5719999999999</v>
      </c>
      <c r="AZ75" s="1"/>
      <c r="BA75" s="1"/>
    </row>
    <row r="76" spans="1:53">
      <c r="A76" t="s">
        <v>84</v>
      </c>
      <c r="B76" s="1">
        <v>1221.2619999999999</v>
      </c>
      <c r="C76" s="1">
        <v>1232.2550000000001</v>
      </c>
      <c r="D76" s="1">
        <v>1430.2360000000001</v>
      </c>
      <c r="E76" s="1">
        <v>1414.1759999999999</v>
      </c>
      <c r="F76" s="1">
        <v>1432.5709999999999</v>
      </c>
      <c r="G76" s="1">
        <v>1429.991</v>
      </c>
      <c r="H76" s="1">
        <v>1530.991</v>
      </c>
      <c r="I76" s="1">
        <v>1559.491</v>
      </c>
      <c r="J76" s="1">
        <v>1635.0309999999999</v>
      </c>
      <c r="K76" s="1">
        <v>1684.886</v>
      </c>
      <c r="L76" s="1">
        <v>1730.6289999999999</v>
      </c>
      <c r="M76" s="1">
        <v>1729.329</v>
      </c>
      <c r="N76" s="1">
        <v>1835.0889999999999</v>
      </c>
      <c r="O76" s="1">
        <v>1835.444</v>
      </c>
      <c r="P76" s="1">
        <v>1833.557</v>
      </c>
      <c r="Q76" s="1">
        <v>1873.788</v>
      </c>
      <c r="R76" s="1">
        <v>1940.4929999999999</v>
      </c>
      <c r="S76" s="1">
        <v>1982.9359999999999</v>
      </c>
      <c r="T76" s="1">
        <v>1987.47</v>
      </c>
      <c r="U76" s="1">
        <v>1931.47</v>
      </c>
      <c r="V76" s="1">
        <v>2187.116</v>
      </c>
      <c r="W76" s="1">
        <v>2241.8359999999998</v>
      </c>
      <c r="X76" s="1">
        <v>2380.4569999999999</v>
      </c>
      <c r="Y76" s="1">
        <v>2362.0219999999999</v>
      </c>
      <c r="Z76" s="1">
        <v>2470.9050000000002</v>
      </c>
      <c r="AA76" s="1">
        <v>2566.6089999999999</v>
      </c>
      <c r="AB76" s="1">
        <v>2596.6350000000002</v>
      </c>
      <c r="AC76" s="1">
        <v>2594.8679999999999</v>
      </c>
      <c r="AD76" s="1">
        <v>2546.5230000000001</v>
      </c>
      <c r="AE76" s="1">
        <v>2557.2339999999999</v>
      </c>
      <c r="AF76" s="1">
        <v>2809.2890000000002</v>
      </c>
      <c r="AG76" s="1">
        <v>2626.6280000000002</v>
      </c>
      <c r="AH76" s="1">
        <v>2777.3409999999999</v>
      </c>
      <c r="AI76" s="1">
        <v>2999.94</v>
      </c>
      <c r="AJ76" s="1">
        <v>2987.3989999999999</v>
      </c>
      <c r="AK76" s="1">
        <v>3023.7</v>
      </c>
      <c r="AL76" s="1">
        <v>3097.8690000000001</v>
      </c>
      <c r="AM76" s="1">
        <v>3230.89</v>
      </c>
      <c r="AN76" s="1">
        <v>3371.123</v>
      </c>
      <c r="AO76" s="1">
        <v>3414.1619999999998</v>
      </c>
      <c r="AP76" s="1">
        <v>3460.944</v>
      </c>
      <c r="AQ76" s="1">
        <v>3424.9929999999999</v>
      </c>
      <c r="AR76" s="1">
        <v>3453.7170000000001</v>
      </c>
      <c r="AS76" s="1">
        <v>3413.07</v>
      </c>
      <c r="AT76" s="1">
        <v>3578.3240000000001</v>
      </c>
      <c r="AU76" s="1">
        <v>3601.7660000000001</v>
      </c>
      <c r="AV76" s="1">
        <v>3698.4560000000001</v>
      </c>
      <c r="AW76" s="1">
        <v>3888.4740000000002</v>
      </c>
      <c r="AX76" s="1">
        <v>3964.194</v>
      </c>
      <c r="AY76" s="1">
        <v>3884.0030000000002</v>
      </c>
      <c r="AZ76" s="1"/>
      <c r="BA76" s="1"/>
    </row>
    <row r="77" spans="1:53">
      <c r="A77" t="s">
        <v>85</v>
      </c>
      <c r="B77" s="1">
        <v>164.994</v>
      </c>
      <c r="C77" s="1">
        <v>170.97399999999999</v>
      </c>
      <c r="D77" s="1">
        <v>176.93199999999999</v>
      </c>
      <c r="E77" s="1">
        <v>185.02</v>
      </c>
      <c r="F77" s="1">
        <v>193.44399999999999</v>
      </c>
      <c r="G77" s="1">
        <v>196.80500000000001</v>
      </c>
      <c r="H77" s="1">
        <v>204.446</v>
      </c>
      <c r="I77" s="1">
        <v>206.852</v>
      </c>
      <c r="J77" s="1">
        <v>209.637</v>
      </c>
      <c r="K77" s="1">
        <v>209.684</v>
      </c>
      <c r="L77" s="1">
        <v>215.07</v>
      </c>
      <c r="M77" s="1">
        <v>216.8</v>
      </c>
      <c r="N77" s="1">
        <v>228.215</v>
      </c>
      <c r="O77" s="1">
        <v>222.316</v>
      </c>
      <c r="P77" s="1">
        <v>229.31100000000001</v>
      </c>
      <c r="Q77" s="1">
        <v>229.16800000000001</v>
      </c>
      <c r="R77" s="1">
        <v>238.756</v>
      </c>
      <c r="S77" s="1">
        <v>239.66399999999999</v>
      </c>
      <c r="T77" s="1">
        <v>246.70699999999999</v>
      </c>
      <c r="U77" s="1">
        <v>251.83600000000001</v>
      </c>
      <c r="V77" s="1">
        <v>267.05099999999999</v>
      </c>
      <c r="W77" s="1">
        <v>282.34899999999999</v>
      </c>
      <c r="X77" s="1">
        <v>301.68099999999998</v>
      </c>
      <c r="Y77" s="1">
        <v>312.83699999999999</v>
      </c>
      <c r="Z77" s="1">
        <v>326.63499999999999</v>
      </c>
      <c r="AA77" s="1">
        <v>329.21</v>
      </c>
      <c r="AB77" s="1">
        <v>338.80399999999997</v>
      </c>
      <c r="AC77" s="1">
        <v>347.34699999999998</v>
      </c>
      <c r="AD77" s="1">
        <v>354.39699999999999</v>
      </c>
      <c r="AE77" s="1">
        <v>357.85700000000003</v>
      </c>
      <c r="AF77" s="1">
        <v>362.11</v>
      </c>
      <c r="AG77" s="1">
        <v>365.03399999999999</v>
      </c>
      <c r="AH77" s="1">
        <v>375.18700000000001</v>
      </c>
      <c r="AI77" s="1">
        <v>377.71600000000001</v>
      </c>
      <c r="AJ77" s="1">
        <v>387.67500000000001</v>
      </c>
      <c r="AK77" s="1">
        <v>386.54199999999997</v>
      </c>
      <c r="AL77" s="1">
        <v>392.81400000000002</v>
      </c>
      <c r="AM77" s="1">
        <v>395.827</v>
      </c>
      <c r="AN77" s="1">
        <v>407.94600000000003</v>
      </c>
      <c r="AO77" s="1">
        <v>403.00700000000001</v>
      </c>
      <c r="AP77" s="1">
        <v>408.99900000000002</v>
      </c>
      <c r="AQ77" s="1">
        <v>408.41699999999997</v>
      </c>
      <c r="AR77" s="1">
        <v>408.21199999999999</v>
      </c>
      <c r="AS77" s="1">
        <v>414.649</v>
      </c>
      <c r="AT77" s="1">
        <v>423.18400000000003</v>
      </c>
      <c r="AU77" s="1">
        <v>430.23599999999999</v>
      </c>
      <c r="AV77" s="1">
        <v>438.17500000000001</v>
      </c>
      <c r="AW77" s="1">
        <v>440.12400000000002</v>
      </c>
      <c r="AX77" s="1">
        <v>448.233</v>
      </c>
      <c r="AY77" s="1">
        <v>453.26900000000001</v>
      </c>
      <c r="AZ77" s="1"/>
      <c r="BA77" s="1"/>
    </row>
    <row r="78" spans="1:53">
      <c r="A78" t="s">
        <v>86</v>
      </c>
      <c r="B78" s="1" t="s">
        <v>105</v>
      </c>
      <c r="C78" s="1" t="s">
        <v>105</v>
      </c>
      <c r="D78" s="1" t="s">
        <v>105</v>
      </c>
      <c r="E78" s="1" t="s">
        <v>105</v>
      </c>
      <c r="F78" s="1" t="s">
        <v>105</v>
      </c>
      <c r="G78" s="1" t="s">
        <v>105</v>
      </c>
      <c r="H78" s="1" t="s">
        <v>105</v>
      </c>
      <c r="I78" s="1" t="s">
        <v>105</v>
      </c>
      <c r="J78" s="1" t="s">
        <v>105</v>
      </c>
      <c r="K78" s="1" t="s">
        <v>105</v>
      </c>
      <c r="L78" s="1" t="s">
        <v>105</v>
      </c>
      <c r="M78" s="1" t="s">
        <v>105</v>
      </c>
      <c r="N78" s="1">
        <v>7.2569999999999997</v>
      </c>
      <c r="O78" s="1">
        <v>6.0780000000000003</v>
      </c>
      <c r="P78" s="1">
        <v>8.4109999999999996</v>
      </c>
      <c r="Q78" s="1">
        <v>9.1440000000000001</v>
      </c>
      <c r="R78" s="1">
        <v>8.8059999999999992</v>
      </c>
      <c r="S78" s="1">
        <v>8.6300000000000008</v>
      </c>
      <c r="T78" s="1">
        <v>8.0619999999999994</v>
      </c>
      <c r="U78" s="1">
        <v>17.606000000000002</v>
      </c>
      <c r="V78" s="1">
        <v>35.268000000000001</v>
      </c>
      <c r="W78" s="1">
        <v>40.456000000000003</v>
      </c>
      <c r="X78" s="1">
        <v>69.474000000000004</v>
      </c>
      <c r="Y78" s="1">
        <v>71.054000000000002</v>
      </c>
      <c r="Z78" s="1">
        <v>99.778000000000006</v>
      </c>
      <c r="AA78" s="1">
        <v>103.477</v>
      </c>
      <c r="AB78" s="1">
        <v>128.54400000000001</v>
      </c>
      <c r="AC78" s="1">
        <v>136.18700000000001</v>
      </c>
      <c r="AD78" s="1">
        <v>142.62100000000001</v>
      </c>
      <c r="AE78" s="1">
        <v>156.53</v>
      </c>
      <c r="AF78" s="1">
        <v>145.15600000000001</v>
      </c>
      <c r="AG78" s="1">
        <v>157.63499999999999</v>
      </c>
      <c r="AH78" s="1">
        <v>170.72900000000001</v>
      </c>
      <c r="AI78" s="1">
        <v>186.005</v>
      </c>
      <c r="AJ78" s="1">
        <v>186.91900000000001</v>
      </c>
      <c r="AK78" s="1">
        <v>187.43199999999999</v>
      </c>
      <c r="AL78" s="1">
        <v>212.137</v>
      </c>
      <c r="AM78" s="1">
        <v>227.86500000000001</v>
      </c>
      <c r="AN78" s="1">
        <v>236.11600000000001</v>
      </c>
      <c r="AO78" s="1">
        <v>247.702</v>
      </c>
      <c r="AP78" s="1">
        <v>279.49099999999999</v>
      </c>
      <c r="AQ78" s="1">
        <v>298.75</v>
      </c>
      <c r="AR78" s="1">
        <v>385.56799999999998</v>
      </c>
      <c r="AS78" s="1">
        <v>457.65100000000001</v>
      </c>
      <c r="AT78" s="1">
        <v>495.06700000000001</v>
      </c>
      <c r="AU78" s="1">
        <v>487.03300000000002</v>
      </c>
      <c r="AV78" s="1">
        <v>492.13200000000001</v>
      </c>
      <c r="AW78" s="1">
        <v>505.17500000000001</v>
      </c>
      <c r="AX78" s="1">
        <v>529.61500000000001</v>
      </c>
      <c r="AY78" s="1">
        <v>547.24800000000005</v>
      </c>
      <c r="AZ78" s="1"/>
      <c r="BA78" s="1"/>
    </row>
    <row r="79" spans="1:53">
      <c r="A79" t="s">
        <v>87</v>
      </c>
      <c r="B79" s="1" t="s">
        <v>105</v>
      </c>
      <c r="C79" s="1" t="s">
        <v>105</v>
      </c>
      <c r="D79" s="1" t="s">
        <v>105</v>
      </c>
      <c r="E79" s="1" t="s">
        <v>105</v>
      </c>
      <c r="F79" s="1" t="s">
        <v>105</v>
      </c>
      <c r="G79" s="1" t="s">
        <v>105</v>
      </c>
      <c r="H79" s="1" t="s">
        <v>105</v>
      </c>
      <c r="I79" s="1" t="s">
        <v>105</v>
      </c>
      <c r="J79" s="1" t="s">
        <v>105</v>
      </c>
      <c r="K79" s="1" t="s">
        <v>105</v>
      </c>
      <c r="L79" s="1" t="s">
        <v>105</v>
      </c>
      <c r="M79" s="1" t="s">
        <v>105</v>
      </c>
      <c r="N79" s="1" t="s">
        <v>105</v>
      </c>
      <c r="O79" s="1" t="s">
        <v>105</v>
      </c>
      <c r="P79" s="1" t="s">
        <v>105</v>
      </c>
      <c r="Q79" s="1">
        <v>78.534000000000006</v>
      </c>
      <c r="R79" s="1">
        <v>82.462000000000003</v>
      </c>
      <c r="S79" s="1">
        <v>86.391000000000005</v>
      </c>
      <c r="T79" s="1">
        <v>90.319000000000003</v>
      </c>
      <c r="U79" s="1">
        <v>94.248000000000005</v>
      </c>
      <c r="V79" s="1">
        <v>94.393000000000001</v>
      </c>
      <c r="W79" s="1">
        <v>94.537999999999997</v>
      </c>
      <c r="X79" s="1">
        <v>96.397000000000006</v>
      </c>
      <c r="Y79" s="1">
        <v>98.256</v>
      </c>
      <c r="Z79" s="1">
        <v>100.343</v>
      </c>
      <c r="AA79" s="1">
        <v>102.43</v>
      </c>
      <c r="AB79" s="1">
        <v>107.379</v>
      </c>
      <c r="AC79" s="1">
        <v>112.32899999999999</v>
      </c>
      <c r="AD79" s="1">
        <v>128.11799999999999</v>
      </c>
      <c r="AE79" s="1">
        <v>143.90600000000001</v>
      </c>
      <c r="AF79" s="1">
        <v>166.07499999999999</v>
      </c>
      <c r="AG79" s="1">
        <v>188.24299999999999</v>
      </c>
      <c r="AH79" s="1">
        <v>199.79599999999999</v>
      </c>
      <c r="AI79" s="1">
        <v>211.35</v>
      </c>
      <c r="AJ79" s="1">
        <v>219.35499999999999</v>
      </c>
      <c r="AK79" s="1">
        <v>227.35900000000001</v>
      </c>
      <c r="AL79" s="1">
        <v>236.02</v>
      </c>
      <c r="AM79" s="1">
        <v>244.68100000000001</v>
      </c>
      <c r="AN79" s="1">
        <v>262.43700000000001</v>
      </c>
      <c r="AO79" s="1">
        <v>254.708</v>
      </c>
      <c r="AP79" s="1">
        <v>292.16800000000001</v>
      </c>
      <c r="AQ79" s="1">
        <v>318.22399999999999</v>
      </c>
      <c r="AR79" s="1">
        <v>367.71499999999997</v>
      </c>
      <c r="AS79" s="1">
        <v>387.09800000000001</v>
      </c>
      <c r="AT79" s="1">
        <v>331.44799999999998</v>
      </c>
      <c r="AU79" s="1">
        <v>375.81799999999998</v>
      </c>
      <c r="AV79" s="1">
        <v>433.78899999999999</v>
      </c>
      <c r="AW79" s="1">
        <v>475.23099999999999</v>
      </c>
      <c r="AX79" s="1">
        <v>409.428</v>
      </c>
      <c r="AY79" s="1">
        <v>425.36</v>
      </c>
      <c r="AZ79" s="1"/>
      <c r="BA79" s="1"/>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BA160"/>
  <sheetViews>
    <sheetView topLeftCell="A68" zoomScale="60" zoomScaleNormal="60" workbookViewId="0">
      <selection activeCell="A117" sqref="A117"/>
    </sheetView>
  </sheetViews>
  <sheetFormatPr defaultRowHeight="15"/>
  <cols>
    <col min="1" max="1" width="17.85546875" customWidth="1"/>
    <col min="37" max="39" width="10.5703125" bestFit="1" customWidth="1"/>
    <col min="40" max="40" width="9.140625" customWidth="1"/>
  </cols>
  <sheetData>
    <row r="1" spans="1:53">
      <c r="A1" s="40" t="s">
        <v>54</v>
      </c>
      <c r="B1" s="41" t="s">
        <v>0</v>
      </c>
      <c r="C1" s="41" t="s">
        <v>1</v>
      </c>
      <c r="D1" s="41" t="s">
        <v>2</v>
      </c>
      <c r="E1" s="41" t="s">
        <v>3</v>
      </c>
      <c r="F1" s="41" t="s">
        <v>4</v>
      </c>
      <c r="G1" s="41" t="s">
        <v>5</v>
      </c>
      <c r="H1" s="41" t="s">
        <v>6</v>
      </c>
      <c r="I1" s="41" t="s">
        <v>7</v>
      </c>
      <c r="J1" s="41" t="s">
        <v>8</v>
      </c>
      <c r="K1" s="41" t="s">
        <v>9</v>
      </c>
      <c r="L1" s="41" t="s">
        <v>10</v>
      </c>
      <c r="M1" s="41" t="s">
        <v>11</v>
      </c>
      <c r="N1" s="41" t="s">
        <v>12</v>
      </c>
      <c r="O1" s="41" t="s">
        <v>13</v>
      </c>
      <c r="P1" s="41" t="s">
        <v>14</v>
      </c>
      <c r="Q1" s="41" t="s">
        <v>15</v>
      </c>
      <c r="R1" s="41" t="s">
        <v>16</v>
      </c>
      <c r="S1" s="41" t="s">
        <v>17</v>
      </c>
      <c r="T1" s="41" t="s">
        <v>18</v>
      </c>
      <c r="U1" s="41" t="s">
        <v>19</v>
      </c>
      <c r="V1" s="41" t="s">
        <v>20</v>
      </c>
      <c r="W1" s="41" t="s">
        <v>21</v>
      </c>
      <c r="X1" s="41" t="s">
        <v>22</v>
      </c>
      <c r="Y1" s="41" t="s">
        <v>23</v>
      </c>
      <c r="Z1" s="41" t="s">
        <v>24</v>
      </c>
      <c r="AA1" s="41" t="s">
        <v>25</v>
      </c>
      <c r="AB1" s="41" t="s">
        <v>26</v>
      </c>
      <c r="AC1" s="41" t="s">
        <v>27</v>
      </c>
      <c r="AD1" s="41" t="s">
        <v>28</v>
      </c>
      <c r="AE1" s="41" t="s">
        <v>29</v>
      </c>
      <c r="AF1" s="41" t="s">
        <v>30</v>
      </c>
      <c r="AG1" s="41" t="s">
        <v>31</v>
      </c>
      <c r="AH1" s="41" t="s">
        <v>60</v>
      </c>
      <c r="AI1" s="41" t="s">
        <v>61</v>
      </c>
      <c r="AJ1" s="41" t="s">
        <v>62</v>
      </c>
      <c r="AK1" s="41" t="s">
        <v>63</v>
      </c>
      <c r="AL1" s="41" t="s">
        <v>102</v>
      </c>
      <c r="AM1" s="41" t="s">
        <v>103</v>
      </c>
      <c r="AN1" s="41" t="s">
        <v>106</v>
      </c>
      <c r="AO1" s="41" t="s">
        <v>107</v>
      </c>
      <c r="AP1" s="41" t="s">
        <v>111</v>
      </c>
      <c r="AQ1" s="41" t="s">
        <v>112</v>
      </c>
      <c r="AR1" s="41" t="s">
        <v>126</v>
      </c>
      <c r="AS1" s="41" t="s">
        <v>127</v>
      </c>
      <c r="AT1" s="41" t="s">
        <v>129</v>
      </c>
      <c r="AU1" s="41" t="s">
        <v>130</v>
      </c>
      <c r="AV1" s="41" t="s">
        <v>131</v>
      </c>
      <c r="AW1" s="41" t="s">
        <v>132</v>
      </c>
      <c r="AX1" s="41" t="s">
        <v>143</v>
      </c>
      <c r="AY1" s="41" t="s">
        <v>144</v>
      </c>
      <c r="AZ1" s="41"/>
      <c r="BA1" s="41"/>
    </row>
    <row r="2" spans="1:53">
      <c r="A2" t="s">
        <v>64</v>
      </c>
      <c r="B2" s="1">
        <v>188.172</v>
      </c>
      <c r="C2" s="1">
        <v>189.16200000000001</v>
      </c>
      <c r="D2" s="1">
        <v>188.33699999999999</v>
      </c>
      <c r="E2" s="1">
        <v>188.601</v>
      </c>
      <c r="F2" s="1">
        <v>175.15299999999999</v>
      </c>
      <c r="G2" s="1">
        <v>131.833</v>
      </c>
      <c r="H2" s="1">
        <v>135.21100000000001</v>
      </c>
      <c r="I2" s="1">
        <v>143.94800000000001</v>
      </c>
      <c r="J2" s="1">
        <v>155.16300000000001</v>
      </c>
      <c r="K2" s="1">
        <v>160.57599999999999</v>
      </c>
      <c r="L2" s="1">
        <v>160.809</v>
      </c>
      <c r="M2" s="1">
        <v>168.22200000000001</v>
      </c>
      <c r="N2" s="1">
        <v>176.124</v>
      </c>
      <c r="O2" s="1">
        <v>183.39500000000001</v>
      </c>
      <c r="P2" s="1">
        <v>185.35499999999999</v>
      </c>
      <c r="Q2" s="1">
        <v>191.32300000000001</v>
      </c>
      <c r="R2" s="1">
        <v>193.875</v>
      </c>
      <c r="S2" s="1">
        <v>182.05500000000001</v>
      </c>
      <c r="T2" s="1">
        <v>176.292</v>
      </c>
      <c r="U2" s="1">
        <v>182.066</v>
      </c>
      <c r="V2" s="1">
        <v>191.93899999999999</v>
      </c>
      <c r="W2" s="1">
        <v>195.768</v>
      </c>
      <c r="X2" s="1">
        <v>198.05199999999999</v>
      </c>
      <c r="Y2" s="1">
        <v>196.233</v>
      </c>
      <c r="Z2" s="1">
        <v>198.41200000000001</v>
      </c>
      <c r="AA2" s="1">
        <v>214.44800000000001</v>
      </c>
      <c r="AB2" s="1">
        <v>236.17</v>
      </c>
      <c r="AC2" s="1">
        <v>245.45099999999999</v>
      </c>
      <c r="AD2" s="1">
        <v>254.17599999999999</v>
      </c>
      <c r="AE2" s="1">
        <v>260.04399999999998</v>
      </c>
      <c r="AF2" s="1">
        <v>259.274</v>
      </c>
      <c r="AG2" s="1">
        <v>259.12599999999998</v>
      </c>
      <c r="AH2" s="1">
        <v>271.01400000000001</v>
      </c>
      <c r="AI2" s="1">
        <v>276.71800000000002</v>
      </c>
      <c r="AJ2" s="1">
        <v>280.81700000000001</v>
      </c>
      <c r="AK2" s="1">
        <v>299.57900000000001</v>
      </c>
      <c r="AL2" s="1">
        <v>305.34800000000001</v>
      </c>
      <c r="AM2" s="1">
        <v>318.411</v>
      </c>
      <c r="AN2" s="1">
        <v>341.827</v>
      </c>
      <c r="AO2" s="1">
        <v>396.00799999999998</v>
      </c>
      <c r="AP2" s="1">
        <v>489.34100000000001</v>
      </c>
      <c r="AQ2" s="1">
        <v>619.82000000000005</v>
      </c>
      <c r="AR2" s="1">
        <v>620.96</v>
      </c>
      <c r="AS2" s="1">
        <v>623.97699999999998</v>
      </c>
      <c r="AT2" s="1">
        <v>628.34299999999996</v>
      </c>
      <c r="AU2" s="1">
        <v>649.07299999999998</v>
      </c>
      <c r="AV2" s="1">
        <v>676.08299999999997</v>
      </c>
      <c r="AW2" s="1">
        <v>908.74699999999996</v>
      </c>
      <c r="AX2" s="1">
        <v>1058.239</v>
      </c>
      <c r="AY2" s="1">
        <v>1367.0989999999999</v>
      </c>
      <c r="AZ2" s="1"/>
      <c r="BA2" s="1"/>
    </row>
    <row r="3" spans="1:53">
      <c r="A3" t="s">
        <v>65</v>
      </c>
      <c r="B3" s="1">
        <v>238.63</v>
      </c>
      <c r="C3" s="1">
        <v>242.16</v>
      </c>
      <c r="D3" s="1">
        <v>225.589</v>
      </c>
      <c r="E3" s="1">
        <v>211.88499999999999</v>
      </c>
      <c r="F3" s="1">
        <v>218.72300000000001</v>
      </c>
      <c r="G3" s="1">
        <v>189.91200000000001</v>
      </c>
      <c r="H3" s="1">
        <v>179.06</v>
      </c>
      <c r="I3" s="1">
        <v>195.96299999999999</v>
      </c>
      <c r="J3" s="1">
        <v>186.20099999999999</v>
      </c>
      <c r="K3" s="1">
        <v>167.57900000000001</v>
      </c>
      <c r="L3" s="1">
        <v>171.27199999999999</v>
      </c>
      <c r="M3" s="1">
        <v>178.755</v>
      </c>
      <c r="N3" s="1">
        <v>159.85400000000001</v>
      </c>
      <c r="O3" s="1">
        <v>162.09100000000001</v>
      </c>
      <c r="P3" s="1">
        <v>179.77500000000001</v>
      </c>
      <c r="Q3" s="1">
        <v>176.47200000000001</v>
      </c>
      <c r="R3" s="1">
        <v>185.19499999999999</v>
      </c>
      <c r="S3" s="1">
        <v>179.61</v>
      </c>
      <c r="T3" s="1">
        <v>209.70500000000001</v>
      </c>
      <c r="U3" s="1">
        <v>232.51300000000001</v>
      </c>
      <c r="V3" s="1">
        <v>219.50700000000001</v>
      </c>
      <c r="W3" s="1">
        <v>209.11199999999999</v>
      </c>
      <c r="X3" s="1">
        <v>220.44300000000001</v>
      </c>
      <c r="Y3" s="1">
        <v>232.364</v>
      </c>
      <c r="Z3" s="1">
        <v>250.483</v>
      </c>
      <c r="AA3" s="1">
        <v>271.83499999999998</v>
      </c>
      <c r="AB3" s="1">
        <v>284.98700000000002</v>
      </c>
      <c r="AC3" s="1">
        <v>290.233</v>
      </c>
      <c r="AD3" s="1">
        <v>284.315</v>
      </c>
      <c r="AE3" s="1">
        <v>284.40800000000002</v>
      </c>
      <c r="AF3" s="1">
        <v>298.94600000000003</v>
      </c>
      <c r="AG3" s="1">
        <v>306.803</v>
      </c>
      <c r="AH3" s="1">
        <v>322.80700000000002</v>
      </c>
      <c r="AI3" s="1">
        <v>354.113</v>
      </c>
      <c r="AJ3" s="1">
        <v>365.63</v>
      </c>
      <c r="AK3" s="1">
        <v>392.45400000000001</v>
      </c>
      <c r="AL3" s="1">
        <v>402.65199999999999</v>
      </c>
      <c r="AM3" s="1">
        <v>411.113</v>
      </c>
      <c r="AN3" s="1">
        <v>468.55399999999997</v>
      </c>
      <c r="AO3" s="1">
        <v>476.85199999999998</v>
      </c>
      <c r="AP3" s="1">
        <v>505.11599999999999</v>
      </c>
      <c r="AQ3" s="1">
        <v>526.35799999999995</v>
      </c>
      <c r="AR3" s="1">
        <v>568.09699999999998</v>
      </c>
      <c r="AS3" s="1">
        <v>592.04300000000001</v>
      </c>
      <c r="AT3" s="1">
        <v>679.2</v>
      </c>
      <c r="AU3" s="1">
        <v>698.89400000000001</v>
      </c>
      <c r="AV3" s="1">
        <v>747.08799999999997</v>
      </c>
      <c r="AW3" s="1">
        <v>720.471</v>
      </c>
      <c r="AX3" s="1">
        <v>688.43799999999999</v>
      </c>
      <c r="AY3" s="1">
        <v>672.56700000000001</v>
      </c>
      <c r="AZ3" s="1"/>
      <c r="BA3" s="1"/>
    </row>
    <row r="4" spans="1:53">
      <c r="A4" t="s">
        <v>66</v>
      </c>
      <c r="B4" s="1">
        <v>11.185</v>
      </c>
      <c r="C4" s="1">
        <v>11.349</v>
      </c>
      <c r="D4" s="1">
        <v>10.199</v>
      </c>
      <c r="E4" s="1">
        <v>9.6929999999999996</v>
      </c>
      <c r="F4" s="1">
        <v>8.5090000000000003</v>
      </c>
      <c r="G4" s="1">
        <v>8.6489999999999991</v>
      </c>
      <c r="H4" s="1">
        <v>7.468</v>
      </c>
      <c r="I4" s="1">
        <v>7.5490000000000004</v>
      </c>
      <c r="J4" s="1">
        <v>7.1130000000000004</v>
      </c>
      <c r="K4" s="1">
        <v>6.9130000000000003</v>
      </c>
      <c r="L4" s="1">
        <v>6.9219999999999997</v>
      </c>
      <c r="M4" s="1">
        <v>6.7350000000000003</v>
      </c>
      <c r="N4" s="1">
        <v>6.26</v>
      </c>
      <c r="O4" s="1">
        <v>6.3550000000000004</v>
      </c>
      <c r="P4" s="1">
        <v>6.2119999999999997</v>
      </c>
      <c r="Q4" s="1">
        <v>6.0739999999999998</v>
      </c>
      <c r="R4" s="1">
        <v>5.4059999999999997</v>
      </c>
      <c r="S4" s="1">
        <v>5.2320000000000002</v>
      </c>
      <c r="T4" s="1">
        <v>5.2320000000000002</v>
      </c>
      <c r="U4" s="1">
        <v>4.8760000000000003</v>
      </c>
      <c r="V4" s="1">
        <v>4.9550000000000001</v>
      </c>
      <c r="W4" s="1">
        <v>5.3150000000000004</v>
      </c>
      <c r="X4" s="1">
        <v>5.3170000000000002</v>
      </c>
      <c r="Y4" s="1">
        <v>5.5049999999999999</v>
      </c>
      <c r="Z4" s="1">
        <v>5.5960000000000001</v>
      </c>
      <c r="AA4" s="1">
        <v>5.62</v>
      </c>
      <c r="AB4" s="1">
        <v>5.4210000000000003</v>
      </c>
      <c r="AC4" s="1">
        <v>5.6539999999999999</v>
      </c>
      <c r="AD4" s="1">
        <v>5.4160000000000004</v>
      </c>
      <c r="AE4" s="1">
        <v>5.3570000000000002</v>
      </c>
      <c r="AF4" s="1">
        <v>5.2969999999999997</v>
      </c>
      <c r="AG4" s="1">
        <v>5.4429999999999996</v>
      </c>
      <c r="AH4" s="1">
        <v>5.3440000000000003</v>
      </c>
      <c r="AI4" s="1">
        <v>5.3339999999999996</v>
      </c>
      <c r="AJ4" s="1">
        <v>6.7389999999999999</v>
      </c>
      <c r="AK4" s="1">
        <v>6.7960000000000003</v>
      </c>
      <c r="AL4" s="1">
        <v>6.4379999999999997</v>
      </c>
      <c r="AM4" s="1">
        <v>6.2679999999999998</v>
      </c>
      <c r="AN4" s="1">
        <v>6.3609999999999998</v>
      </c>
      <c r="AO4" s="1">
        <v>6.6769999999999996</v>
      </c>
      <c r="AP4" s="1">
        <v>6.7809999999999997</v>
      </c>
      <c r="AQ4" s="1">
        <v>6.7190000000000003</v>
      </c>
      <c r="AR4" s="1">
        <v>9.4179999999999993</v>
      </c>
      <c r="AS4" s="1">
        <v>11.768000000000001</v>
      </c>
      <c r="AT4" s="1">
        <v>12.606999999999999</v>
      </c>
      <c r="AU4" s="1">
        <v>11.871</v>
      </c>
      <c r="AV4" s="1">
        <v>11.24</v>
      </c>
      <c r="AW4" s="1">
        <v>10.875</v>
      </c>
      <c r="AX4" s="1">
        <v>13.166</v>
      </c>
      <c r="AY4" s="1">
        <v>12.94</v>
      </c>
      <c r="AZ4" s="1"/>
      <c r="BA4" s="1"/>
    </row>
    <row r="5" spans="1:53">
      <c r="A5" t="s">
        <v>67</v>
      </c>
      <c r="B5" s="1">
        <v>3267.989</v>
      </c>
      <c r="C5" s="1">
        <v>3122.92</v>
      </c>
      <c r="D5" s="1">
        <v>2964.2109999999998</v>
      </c>
      <c r="E5" s="1">
        <v>2773.1179999999999</v>
      </c>
      <c r="F5" s="1">
        <v>2851.261</v>
      </c>
      <c r="G5" s="1">
        <v>2886.7269999999999</v>
      </c>
      <c r="H5" s="1">
        <v>2441.3649999999998</v>
      </c>
      <c r="I5" s="1">
        <v>2197.991</v>
      </c>
      <c r="J5" s="1">
        <v>2239.5059999999999</v>
      </c>
      <c r="K5" s="1">
        <v>2343.3620000000001</v>
      </c>
      <c r="L5" s="1">
        <v>2281.4609999999998</v>
      </c>
      <c r="M5" s="1">
        <v>2247.3319999999999</v>
      </c>
      <c r="N5" s="1">
        <v>2259.6909999999998</v>
      </c>
      <c r="O5" s="1">
        <v>2202.884</v>
      </c>
      <c r="P5" s="1">
        <v>1849.7650000000001</v>
      </c>
      <c r="Q5" s="1">
        <v>1803.1489999999999</v>
      </c>
      <c r="R5" s="1">
        <v>1334.614</v>
      </c>
      <c r="S5" s="1">
        <v>1482.5550000000001</v>
      </c>
      <c r="T5" s="1">
        <v>1592.9369999999999</v>
      </c>
      <c r="U5" s="1">
        <v>1933.318</v>
      </c>
      <c r="V5" s="1">
        <v>1758.4079999999999</v>
      </c>
      <c r="W5" s="1">
        <v>1394.3109999999999</v>
      </c>
      <c r="X5" s="1">
        <v>1454.4570000000001</v>
      </c>
      <c r="Y5" s="1">
        <v>1375.616</v>
      </c>
      <c r="Z5" s="1">
        <v>1400.0889999999999</v>
      </c>
      <c r="AA5" s="1">
        <v>1436.364</v>
      </c>
      <c r="AB5" s="1">
        <v>2082.9470000000001</v>
      </c>
      <c r="AC5" s="1">
        <v>1982.2360000000001</v>
      </c>
      <c r="AD5" s="1">
        <v>1996.7270000000001</v>
      </c>
      <c r="AE5" s="1">
        <v>2003.857</v>
      </c>
      <c r="AF5" s="1">
        <v>2842.2330000000002</v>
      </c>
      <c r="AG5" s="1">
        <v>2916.0039999999999</v>
      </c>
      <c r="AH5" s="1">
        <v>2425.4380000000001</v>
      </c>
      <c r="AI5" s="1">
        <v>2540.4430000000002</v>
      </c>
      <c r="AJ5" s="1">
        <v>2385.3809999999999</v>
      </c>
      <c r="AK5" s="1">
        <v>3130.5230000000001</v>
      </c>
      <c r="AL5" s="1">
        <v>3339.1570000000002</v>
      </c>
      <c r="AM5" s="1">
        <v>3774.415</v>
      </c>
      <c r="AN5" s="1">
        <v>3661.5709999999999</v>
      </c>
      <c r="AO5" s="1">
        <v>3806.2689999999998</v>
      </c>
      <c r="AP5" s="1">
        <v>3502.4169999999999</v>
      </c>
      <c r="AQ5" s="1">
        <v>3520.9769999999999</v>
      </c>
      <c r="AR5" s="1">
        <v>3779.8690000000001</v>
      </c>
      <c r="AS5" s="1">
        <v>4746.6750000000002</v>
      </c>
      <c r="AT5" s="1">
        <v>4929.58</v>
      </c>
      <c r="AU5" s="1">
        <v>5627.3289999999997</v>
      </c>
      <c r="AV5" s="1">
        <v>5946.09</v>
      </c>
      <c r="AW5" s="1">
        <v>6072.0190000000002</v>
      </c>
      <c r="AX5" s="1">
        <v>7537.5590000000002</v>
      </c>
      <c r="AY5" s="1">
        <v>7595.4930000000004</v>
      </c>
      <c r="AZ5" s="1"/>
      <c r="BA5" s="1"/>
    </row>
    <row r="6" spans="1:53">
      <c r="A6" t="s">
        <v>68</v>
      </c>
      <c r="B6" s="1">
        <v>440.49400000000003</v>
      </c>
      <c r="C6" s="1">
        <v>277.94200000000001</v>
      </c>
      <c r="D6" s="1">
        <v>280.45</v>
      </c>
      <c r="E6" s="1">
        <v>279.45100000000002</v>
      </c>
      <c r="F6" s="1">
        <v>278.471</v>
      </c>
      <c r="G6" s="1">
        <v>276.42700000000002</v>
      </c>
      <c r="H6" s="1">
        <v>275.88099999999997</v>
      </c>
      <c r="I6" s="1">
        <v>267.32499999999999</v>
      </c>
      <c r="J6" s="1">
        <v>265.04199999999997</v>
      </c>
      <c r="K6" s="1">
        <v>268.55399999999997</v>
      </c>
      <c r="L6" s="1">
        <v>268.02</v>
      </c>
      <c r="M6" s="1">
        <v>268.97399999999999</v>
      </c>
      <c r="N6" s="1">
        <v>264.72699999999998</v>
      </c>
      <c r="O6" s="1">
        <v>263.57499999999999</v>
      </c>
      <c r="P6" s="1">
        <v>259.971</v>
      </c>
      <c r="Q6" s="1">
        <v>255.505</v>
      </c>
      <c r="R6" s="1">
        <v>244.40199999999999</v>
      </c>
      <c r="S6" s="1">
        <v>240.39400000000001</v>
      </c>
      <c r="T6" s="1">
        <v>235.56200000000001</v>
      </c>
      <c r="U6" s="1">
        <v>228.215</v>
      </c>
      <c r="V6" s="1">
        <v>226.30199999999999</v>
      </c>
      <c r="W6" s="1">
        <v>235.23099999999999</v>
      </c>
      <c r="X6" s="1">
        <v>239.923</v>
      </c>
      <c r="Y6" s="1">
        <v>252.27500000000001</v>
      </c>
      <c r="Z6" s="1">
        <v>262.44499999999999</v>
      </c>
      <c r="AA6" s="1">
        <v>260.90100000000001</v>
      </c>
      <c r="AB6" s="1">
        <v>259.88200000000001</v>
      </c>
      <c r="AC6" s="1">
        <v>258.62900000000002</v>
      </c>
      <c r="AD6" s="1">
        <v>260.78100000000001</v>
      </c>
      <c r="AE6" s="1">
        <v>258.93599999999998</v>
      </c>
      <c r="AF6" s="1">
        <v>259.38799999999998</v>
      </c>
      <c r="AG6" s="1">
        <v>249.733</v>
      </c>
      <c r="AH6" s="1">
        <v>248.53100000000001</v>
      </c>
      <c r="AI6" s="1">
        <v>251.71100000000001</v>
      </c>
      <c r="AJ6" s="1">
        <v>251.65799999999999</v>
      </c>
      <c r="AK6" s="1">
        <v>274.76400000000001</v>
      </c>
      <c r="AL6" s="1">
        <v>272.07299999999998</v>
      </c>
      <c r="AM6" s="1">
        <v>283.673</v>
      </c>
      <c r="AN6" s="1">
        <v>325.72699999999998</v>
      </c>
      <c r="AO6" s="1">
        <v>360.03399999999999</v>
      </c>
      <c r="AP6" s="1">
        <v>376.06799999999998</v>
      </c>
      <c r="AQ6" s="1">
        <v>388.33300000000003</v>
      </c>
      <c r="AR6" s="1">
        <v>424.96699999999998</v>
      </c>
      <c r="AS6" s="1">
        <v>445.49400000000003</v>
      </c>
      <c r="AT6" s="1">
        <v>690.97500000000002</v>
      </c>
      <c r="AU6" s="1">
        <v>685.37900000000002</v>
      </c>
      <c r="AV6" s="1">
        <v>666.63300000000004</v>
      </c>
      <c r="AW6" s="1">
        <v>723.20899999999995</v>
      </c>
      <c r="AX6" s="1">
        <v>739.15899999999999</v>
      </c>
      <c r="AY6" s="1">
        <v>751.55</v>
      </c>
      <c r="AZ6" s="1"/>
      <c r="BA6" s="1"/>
    </row>
    <row r="7" spans="1:53">
      <c r="A7" t="s">
        <v>69</v>
      </c>
      <c r="B7" s="1">
        <v>54983.428</v>
      </c>
      <c r="C7" s="1">
        <v>56056.779000000002</v>
      </c>
      <c r="D7" s="1">
        <v>55083.002</v>
      </c>
      <c r="E7" s="1">
        <v>54732.014000000003</v>
      </c>
      <c r="F7" s="1">
        <v>55221.462</v>
      </c>
      <c r="G7" s="1">
        <v>49606.523999999998</v>
      </c>
      <c r="H7" s="1">
        <v>48783.527000000002</v>
      </c>
      <c r="I7" s="1">
        <v>50068.430999999997</v>
      </c>
      <c r="J7" s="1">
        <v>48991.135999999999</v>
      </c>
      <c r="K7" s="1">
        <v>54631.769</v>
      </c>
      <c r="L7" s="1">
        <v>56246.915000000001</v>
      </c>
      <c r="M7" s="1">
        <v>55975.428</v>
      </c>
      <c r="N7" s="1">
        <v>53241.614000000001</v>
      </c>
      <c r="O7" s="1">
        <v>51571.652999999998</v>
      </c>
      <c r="P7" s="1">
        <v>52502.81</v>
      </c>
      <c r="Q7" s="1">
        <v>52660.088000000003</v>
      </c>
      <c r="R7" s="1">
        <v>49552.550999999999</v>
      </c>
      <c r="S7" s="1">
        <v>49488.887999999999</v>
      </c>
      <c r="T7" s="1">
        <v>57096.625999999997</v>
      </c>
      <c r="U7" s="1">
        <v>59501.998</v>
      </c>
      <c r="V7" s="1">
        <v>71178.14</v>
      </c>
      <c r="W7" s="1">
        <v>63218.832999999999</v>
      </c>
      <c r="X7" s="1">
        <v>57469.142</v>
      </c>
      <c r="Y7" s="1">
        <v>66202.413</v>
      </c>
      <c r="Z7" s="1">
        <v>60838.303999999996</v>
      </c>
      <c r="AA7" s="1">
        <v>63203.025999999998</v>
      </c>
      <c r="AB7" s="1">
        <v>63767.283000000003</v>
      </c>
      <c r="AC7" s="1">
        <v>71265.187999999995</v>
      </c>
      <c r="AD7" s="1">
        <v>68976.275999999998</v>
      </c>
      <c r="AE7" s="1">
        <v>65580.019</v>
      </c>
      <c r="AF7" s="1">
        <v>72728.315000000002</v>
      </c>
      <c r="AG7" s="1">
        <v>75285.459000000003</v>
      </c>
      <c r="AH7" s="1">
        <v>70986.36</v>
      </c>
      <c r="AI7" s="1">
        <v>71024.357999999993</v>
      </c>
      <c r="AJ7" s="1">
        <v>72444.805999999997</v>
      </c>
      <c r="AK7" s="1">
        <v>72907.62</v>
      </c>
      <c r="AL7" s="1">
        <v>76093.429000000004</v>
      </c>
      <c r="AM7" s="1">
        <v>79965.282000000007</v>
      </c>
      <c r="AN7" s="1">
        <v>86108.551999999996</v>
      </c>
      <c r="AO7" s="1">
        <v>87001.84</v>
      </c>
      <c r="AP7" s="1">
        <v>96040.611000000004</v>
      </c>
      <c r="AQ7" s="1">
        <v>97164.56</v>
      </c>
      <c r="AR7" s="1">
        <v>108248.84</v>
      </c>
      <c r="AS7" s="1">
        <v>127967.45299999999</v>
      </c>
      <c r="AT7" s="1">
        <v>142962.76800000001</v>
      </c>
      <c r="AU7" s="1">
        <v>141607.329</v>
      </c>
      <c r="AV7" s="1">
        <v>169396.24100000001</v>
      </c>
      <c r="AW7" s="1">
        <v>173127.88699999999</v>
      </c>
      <c r="AX7" s="1">
        <v>175097.94399999999</v>
      </c>
      <c r="AY7" s="1">
        <v>178163.30900000001</v>
      </c>
      <c r="AZ7" s="1"/>
      <c r="BA7" s="1"/>
    </row>
    <row r="8" spans="1:53">
      <c r="A8" t="s">
        <v>70</v>
      </c>
      <c r="B8" s="1">
        <v>119.129</v>
      </c>
      <c r="C8" s="1">
        <v>117.389</v>
      </c>
      <c r="D8" s="1">
        <v>116.57599999999999</v>
      </c>
      <c r="E8" s="1">
        <v>121.074</v>
      </c>
      <c r="F8" s="1">
        <v>109.443</v>
      </c>
      <c r="G8" s="1">
        <v>105.98099999999999</v>
      </c>
      <c r="H8" s="1">
        <v>115.039</v>
      </c>
      <c r="I8" s="1">
        <v>117.004</v>
      </c>
      <c r="J8" s="1">
        <v>119.25700000000001</v>
      </c>
      <c r="K8" s="1">
        <v>118.80500000000001</v>
      </c>
      <c r="L8" s="1">
        <v>116.152</v>
      </c>
      <c r="M8" s="1">
        <v>125.988</v>
      </c>
      <c r="N8" s="1">
        <v>131.751</v>
      </c>
      <c r="O8" s="1">
        <v>143.536</v>
      </c>
      <c r="P8" s="1">
        <v>144.92599999999999</v>
      </c>
      <c r="Q8" s="1">
        <v>152.792</v>
      </c>
      <c r="R8" s="1">
        <v>152.56100000000001</v>
      </c>
      <c r="S8" s="1">
        <v>147.369</v>
      </c>
      <c r="T8" s="1">
        <v>171.92099999999999</v>
      </c>
      <c r="U8" s="1">
        <v>158.82</v>
      </c>
      <c r="V8" s="1">
        <v>146.43700000000001</v>
      </c>
      <c r="W8" s="1">
        <v>149.15</v>
      </c>
      <c r="X8" s="1">
        <v>153.81299999999999</v>
      </c>
      <c r="Y8" s="1">
        <v>152.499</v>
      </c>
      <c r="Z8" s="1">
        <v>175.816</v>
      </c>
      <c r="AA8" s="1">
        <v>187.48400000000001</v>
      </c>
      <c r="AB8" s="1">
        <v>217.893</v>
      </c>
      <c r="AC8" s="1">
        <v>214.792</v>
      </c>
      <c r="AD8" s="1">
        <v>189.92599999999999</v>
      </c>
      <c r="AE8" s="1">
        <v>185.898</v>
      </c>
      <c r="AF8" s="1">
        <v>171.40899999999999</v>
      </c>
      <c r="AG8" s="1">
        <v>162.63200000000001</v>
      </c>
      <c r="AH8" s="1">
        <v>155.24600000000001</v>
      </c>
      <c r="AI8" s="1">
        <v>155.53100000000001</v>
      </c>
      <c r="AJ8" s="1">
        <v>156.27500000000001</v>
      </c>
      <c r="AK8" s="1">
        <v>165.92</v>
      </c>
      <c r="AL8" s="1">
        <v>175.542</v>
      </c>
      <c r="AM8" s="1">
        <v>201.00399999999999</v>
      </c>
      <c r="AN8" s="1">
        <v>203.47</v>
      </c>
      <c r="AO8" s="1">
        <v>205.34100000000001</v>
      </c>
      <c r="AP8" s="1">
        <v>202.61</v>
      </c>
      <c r="AQ8" s="1">
        <v>207.92400000000001</v>
      </c>
      <c r="AR8" s="1">
        <v>199.94800000000001</v>
      </c>
      <c r="AS8" s="1">
        <v>179.88399999999999</v>
      </c>
      <c r="AT8" s="1">
        <v>183.03</v>
      </c>
      <c r="AU8" s="1">
        <v>196.03200000000001</v>
      </c>
      <c r="AV8" s="1">
        <v>186.34399999999999</v>
      </c>
      <c r="AW8" s="1">
        <v>186.08</v>
      </c>
      <c r="AX8" s="1">
        <v>217.071</v>
      </c>
      <c r="AY8" s="1">
        <v>216.97</v>
      </c>
      <c r="AZ8" s="1"/>
      <c r="BA8" s="1"/>
    </row>
    <row r="9" spans="1:53">
      <c r="A9" t="s">
        <v>71</v>
      </c>
      <c r="B9" s="1">
        <v>4696.8609999999999</v>
      </c>
      <c r="C9" s="1">
        <v>4760.4380000000001</v>
      </c>
      <c r="D9" s="1">
        <v>5028.1189999999997</v>
      </c>
      <c r="E9" s="1">
        <v>5327.4970000000003</v>
      </c>
      <c r="F9" s="1">
        <v>6003.8370000000004</v>
      </c>
      <c r="G9" s="1">
        <v>6181.893</v>
      </c>
      <c r="H9" s="1">
        <v>6397.3940000000002</v>
      </c>
      <c r="I9" s="1">
        <v>6391.7020000000002</v>
      </c>
      <c r="J9" s="1">
        <v>7396.049</v>
      </c>
      <c r="K9" s="1">
        <v>7475.5379999999996</v>
      </c>
      <c r="L9" s="1">
        <v>7458.1970000000001</v>
      </c>
      <c r="M9" s="1">
        <v>7403.3149999999996</v>
      </c>
      <c r="N9" s="1">
        <v>7664.201</v>
      </c>
      <c r="O9" s="1">
        <v>7877.326</v>
      </c>
      <c r="P9" s="1">
        <v>8025.8829999999998</v>
      </c>
      <c r="Q9" s="1">
        <v>8292.1839999999993</v>
      </c>
      <c r="R9" s="1">
        <v>8377.5519999999997</v>
      </c>
      <c r="S9" s="1">
        <v>8066.4129999999996</v>
      </c>
      <c r="T9" s="1">
        <v>8395.3829999999998</v>
      </c>
      <c r="U9" s="1">
        <v>9803.0709999999999</v>
      </c>
      <c r="V9" s="1">
        <v>12473.200999999999</v>
      </c>
      <c r="W9" s="1">
        <v>10779.366</v>
      </c>
      <c r="X9" s="1">
        <v>11441.972</v>
      </c>
      <c r="Y9" s="1">
        <v>11337.933999999999</v>
      </c>
      <c r="Z9" s="1">
        <v>11929.081</v>
      </c>
      <c r="AA9" s="1">
        <v>12790.119000000001</v>
      </c>
      <c r="AB9" s="1">
        <v>12207.186</v>
      </c>
      <c r="AC9" s="1">
        <v>12359.048000000001</v>
      </c>
      <c r="AD9" s="1">
        <v>12725.418</v>
      </c>
      <c r="AE9" s="1">
        <v>13340.78</v>
      </c>
      <c r="AF9" s="1">
        <v>15193.120999999999</v>
      </c>
      <c r="AG9" s="1">
        <v>14644.207</v>
      </c>
      <c r="AH9" s="1">
        <v>14099.503000000001</v>
      </c>
      <c r="AI9" s="1">
        <v>13976.531000000001</v>
      </c>
      <c r="AJ9" s="1">
        <v>13925.911</v>
      </c>
      <c r="AK9" s="1">
        <v>14001.066999999999</v>
      </c>
      <c r="AL9" s="1">
        <v>14233.589</v>
      </c>
      <c r="AM9" s="1">
        <v>13783.061</v>
      </c>
      <c r="AN9" s="1">
        <v>12947.037</v>
      </c>
      <c r="AO9" s="1">
        <v>13393.991</v>
      </c>
      <c r="AP9" s="1">
        <v>13982.547</v>
      </c>
      <c r="AQ9" s="1">
        <v>14249.593000000001</v>
      </c>
      <c r="AR9" s="1">
        <v>13924.254999999999</v>
      </c>
      <c r="AS9" s="1">
        <v>13739.388000000001</v>
      </c>
      <c r="AT9" s="1">
        <v>13938.2</v>
      </c>
      <c r="AU9" s="1">
        <v>13748.124</v>
      </c>
      <c r="AV9" s="1">
        <v>13142.414000000001</v>
      </c>
      <c r="AW9" s="1">
        <v>12754.254999999999</v>
      </c>
      <c r="AX9" s="1">
        <v>12257.092000000001</v>
      </c>
      <c r="AY9" s="1">
        <v>11737.555</v>
      </c>
      <c r="AZ9" s="1"/>
      <c r="BA9" s="1"/>
    </row>
    <row r="10" spans="1:53">
      <c r="A10" t="s">
        <v>72</v>
      </c>
      <c r="B10" s="1">
        <v>1853.5440000000001</v>
      </c>
      <c r="C10" s="1">
        <v>1917.999</v>
      </c>
      <c r="D10" s="1">
        <v>1929.508</v>
      </c>
      <c r="E10" s="1">
        <v>1935.3520000000001</v>
      </c>
      <c r="F10" s="1">
        <v>1923.6780000000001</v>
      </c>
      <c r="G10" s="1">
        <v>1878.3030000000001</v>
      </c>
      <c r="H10" s="1">
        <v>1889.3009999999999</v>
      </c>
      <c r="I10" s="1">
        <v>1939.0429999999999</v>
      </c>
      <c r="J10" s="1">
        <v>1952.788</v>
      </c>
      <c r="K10" s="1">
        <v>2063.9670000000001</v>
      </c>
      <c r="L10" s="1">
        <v>2066.85</v>
      </c>
      <c r="M10" s="1">
        <v>2050.3980000000001</v>
      </c>
      <c r="N10" s="1">
        <v>2044.076</v>
      </c>
      <c r="O10" s="1">
        <v>1942.8689999999999</v>
      </c>
      <c r="P10" s="1">
        <v>1982.5519999999999</v>
      </c>
      <c r="Q10" s="1">
        <v>2033.2429999999999</v>
      </c>
      <c r="R10" s="1">
        <v>2217.4160000000002</v>
      </c>
      <c r="S10" s="1">
        <v>2317.8119999999999</v>
      </c>
      <c r="T10" s="1">
        <v>2545.4430000000002</v>
      </c>
      <c r="U10" s="1">
        <v>2719.0279999999998</v>
      </c>
      <c r="V10" s="1">
        <v>2737.4870000000001</v>
      </c>
      <c r="W10" s="1">
        <v>2692.761</v>
      </c>
      <c r="X10" s="1">
        <v>2795.23</v>
      </c>
      <c r="Y10" s="1">
        <v>2775.2240000000002</v>
      </c>
      <c r="Z10" s="1">
        <v>2698.1529999999998</v>
      </c>
      <c r="AA10" s="1">
        <v>2880.788</v>
      </c>
      <c r="AB10" s="1">
        <v>2912.8879999999999</v>
      </c>
      <c r="AC10" s="1">
        <v>3006.4540000000002</v>
      </c>
      <c r="AD10" s="1">
        <v>3158.0259999999998</v>
      </c>
      <c r="AE10" s="1">
        <v>3200.3119999999999</v>
      </c>
      <c r="AF10" s="1">
        <v>3518.49</v>
      </c>
      <c r="AG10" s="1">
        <v>3945.6559999999999</v>
      </c>
      <c r="AH10" s="1">
        <v>3810.5169999999998</v>
      </c>
      <c r="AI10" s="1">
        <v>4182.3540000000003</v>
      </c>
      <c r="AJ10" s="1">
        <v>3976.902</v>
      </c>
      <c r="AK10" s="1">
        <v>4095.3389999999999</v>
      </c>
      <c r="AL10" s="1">
        <v>4050.6509999999998</v>
      </c>
      <c r="AM10" s="1">
        <v>4277.1980000000003</v>
      </c>
      <c r="AN10" s="1">
        <v>4367.509</v>
      </c>
      <c r="AO10" s="1">
        <v>4303.6760000000004</v>
      </c>
      <c r="AP10" s="1">
        <v>4597.7060000000001</v>
      </c>
      <c r="AQ10" s="1">
        <v>4813.0320000000002</v>
      </c>
      <c r="AR10" s="1">
        <v>5144.5969999999998</v>
      </c>
      <c r="AS10" s="1">
        <v>5287.0429999999997</v>
      </c>
      <c r="AT10" s="1">
        <v>5198.4620000000004</v>
      </c>
      <c r="AU10" s="1">
        <v>5269.125</v>
      </c>
      <c r="AV10" s="1">
        <v>5437.3010000000004</v>
      </c>
      <c r="AW10" s="1">
        <v>5586.0889999999999</v>
      </c>
      <c r="AX10" s="1">
        <v>5774.4930000000004</v>
      </c>
      <c r="AY10" s="1">
        <v>5987.4669999999996</v>
      </c>
      <c r="AZ10" s="1"/>
      <c r="BA10" s="1"/>
    </row>
    <row r="11" spans="1:53">
      <c r="A11" t="s">
        <v>73</v>
      </c>
      <c r="B11" s="1">
        <v>603130.27099999995</v>
      </c>
      <c r="C11" s="1">
        <v>639799.15</v>
      </c>
      <c r="D11" s="1">
        <v>614041.54</v>
      </c>
      <c r="E11" s="1">
        <v>653882.22400000005</v>
      </c>
      <c r="F11" s="1">
        <v>654423.36</v>
      </c>
      <c r="G11" s="1">
        <v>662954.01599999995</v>
      </c>
      <c r="H11" s="1">
        <v>699408.74899999995</v>
      </c>
      <c r="I11" s="1">
        <v>682964.80799999996</v>
      </c>
      <c r="J11" s="1">
        <v>661525.755</v>
      </c>
      <c r="K11" s="1">
        <v>683343.54</v>
      </c>
      <c r="L11" s="1">
        <v>668558.59</v>
      </c>
      <c r="M11" s="1">
        <v>658921.82400000002</v>
      </c>
      <c r="N11" s="1">
        <v>686761.37699999998</v>
      </c>
      <c r="O11" s="1">
        <v>674103.8</v>
      </c>
      <c r="P11" s="1">
        <v>695156.66599999997</v>
      </c>
      <c r="Q11" s="1">
        <v>724511.36399999994</v>
      </c>
      <c r="R11" s="1">
        <v>769425.94299999997</v>
      </c>
      <c r="S11" s="1">
        <v>772968.28500000003</v>
      </c>
      <c r="T11" s="1">
        <v>783474.69400000002</v>
      </c>
      <c r="U11" s="1">
        <v>932086.995</v>
      </c>
      <c r="V11" s="1">
        <v>969157.38800000004</v>
      </c>
      <c r="W11" s="1">
        <v>875098.44499999995</v>
      </c>
      <c r="X11" s="1">
        <v>866123.25</v>
      </c>
      <c r="Y11" s="1">
        <v>854015.38</v>
      </c>
      <c r="Z11" s="1">
        <v>866685.19099999999</v>
      </c>
      <c r="AA11" s="1">
        <v>886234.66799999995</v>
      </c>
      <c r="AB11" s="1">
        <v>921400.32299999997</v>
      </c>
      <c r="AC11" s="1">
        <v>960777.36100000003</v>
      </c>
      <c r="AD11" s="1">
        <v>955418.23199999996</v>
      </c>
      <c r="AE11" s="1">
        <v>987680.96</v>
      </c>
      <c r="AF11" s="1">
        <v>996661.07900000003</v>
      </c>
      <c r="AG11" s="1">
        <v>1019489.85</v>
      </c>
      <c r="AH11" s="1">
        <v>1032772.95</v>
      </c>
      <c r="AI11" s="1">
        <v>1069994.328</v>
      </c>
      <c r="AJ11" s="1">
        <v>1102972.838</v>
      </c>
      <c r="AK11" s="1">
        <v>1123528.29</v>
      </c>
      <c r="AL11" s="1">
        <v>1109391.777</v>
      </c>
      <c r="AM11" s="1">
        <v>1132005.29</v>
      </c>
      <c r="AN11" s="1">
        <v>1319119.5090000001</v>
      </c>
      <c r="AO11" s="1">
        <v>1393124.69</v>
      </c>
      <c r="AP11" s="1">
        <v>1395903.199</v>
      </c>
      <c r="AQ11" s="1">
        <v>1462476.55</v>
      </c>
      <c r="AR11" s="1">
        <v>1531500.814</v>
      </c>
      <c r="AS11" s="1">
        <v>1540144.152</v>
      </c>
      <c r="AT11" s="1">
        <v>1672433.5149999999</v>
      </c>
      <c r="AU11" s="1">
        <v>1725751.4080000001</v>
      </c>
      <c r="AV11" s="1">
        <v>1891683.72</v>
      </c>
      <c r="AW11" s="1">
        <v>1895370.923</v>
      </c>
      <c r="AX11" s="1">
        <v>1940458.66</v>
      </c>
      <c r="AY11" s="1">
        <v>2020016.8840000001</v>
      </c>
      <c r="AZ11" s="1"/>
      <c r="BA11" s="1"/>
    </row>
    <row r="12" spans="1:53">
      <c r="A12" t="s">
        <v>74</v>
      </c>
      <c r="B12" s="1">
        <v>0.46</v>
      </c>
      <c r="C12" s="1">
        <v>0.58499999999999996</v>
      </c>
      <c r="D12" s="1">
        <v>0.57599999999999996</v>
      </c>
      <c r="E12" s="1">
        <v>0.59099999999999997</v>
      </c>
      <c r="F12" s="1">
        <v>0.59799999999999998</v>
      </c>
      <c r="G12" s="1">
        <v>0.56299999999999994</v>
      </c>
      <c r="H12" s="1">
        <v>0.56399999999999995</v>
      </c>
      <c r="I12" s="1">
        <v>0.57699999999999996</v>
      </c>
      <c r="J12" s="1">
        <v>0.63800000000000001</v>
      </c>
      <c r="K12" s="1">
        <v>0.63200000000000001</v>
      </c>
      <c r="L12" s="1">
        <v>0.622</v>
      </c>
      <c r="M12" s="1">
        <v>0.624</v>
      </c>
      <c r="N12" s="1">
        <v>0.63</v>
      </c>
      <c r="O12" s="1">
        <v>0.64200000000000002</v>
      </c>
      <c r="P12" s="1">
        <v>0.65400000000000003</v>
      </c>
      <c r="Q12" s="1">
        <v>0.73899999999999999</v>
      </c>
      <c r="R12" s="1">
        <v>0.97599999999999998</v>
      </c>
      <c r="S12" s="1">
        <v>0.96699999999999997</v>
      </c>
      <c r="T12" s="1">
        <v>1.012</v>
      </c>
      <c r="U12" s="1">
        <v>1.5920000000000001</v>
      </c>
      <c r="V12" s="1">
        <v>2.173</v>
      </c>
      <c r="W12" s="1">
        <v>2.1739999999999999</v>
      </c>
      <c r="X12" s="1">
        <v>3.1230000000000002</v>
      </c>
      <c r="Y12" s="1">
        <v>3.2730000000000001</v>
      </c>
      <c r="Z12" s="1">
        <v>3.823</v>
      </c>
      <c r="AA12" s="1">
        <v>3.87</v>
      </c>
      <c r="AB12" s="1">
        <v>3.9649999999999999</v>
      </c>
      <c r="AC12" s="1">
        <v>4.1929999999999996</v>
      </c>
      <c r="AD12" s="1">
        <v>4.1769999999999996</v>
      </c>
      <c r="AE12" s="1">
        <v>4.3819999999999997</v>
      </c>
      <c r="AF12" s="1">
        <v>4.3360000000000003</v>
      </c>
      <c r="AG12" s="1">
        <v>4.4770000000000003</v>
      </c>
      <c r="AH12" s="1">
        <v>4.944</v>
      </c>
      <c r="AI12" s="1">
        <v>4.9020000000000001</v>
      </c>
      <c r="AJ12" s="1">
        <v>4.681</v>
      </c>
      <c r="AK12" s="1">
        <v>4.7460000000000004</v>
      </c>
      <c r="AL12" s="1">
        <v>4.7009999999999996</v>
      </c>
      <c r="AM12" s="1">
        <v>4.6859999999999999</v>
      </c>
      <c r="AN12" s="1">
        <v>4.6550000000000002</v>
      </c>
      <c r="AO12" s="1">
        <v>4.7130000000000001</v>
      </c>
      <c r="AP12" s="1">
        <v>4.7549999999999999</v>
      </c>
      <c r="AQ12" s="1">
        <v>5.1349999999999998</v>
      </c>
      <c r="AR12" s="1">
        <v>4.742</v>
      </c>
      <c r="AS12" s="1">
        <v>4.5949999999999998</v>
      </c>
      <c r="AT12" s="1">
        <v>3.34</v>
      </c>
      <c r="AU12" s="1">
        <v>3.2229999999999999</v>
      </c>
      <c r="AV12" s="1">
        <v>3.5230000000000001</v>
      </c>
      <c r="AW12" s="1">
        <v>3.4180000000000001</v>
      </c>
      <c r="AX12" s="1">
        <v>3.524</v>
      </c>
      <c r="AY12" s="1">
        <v>3.57</v>
      </c>
      <c r="AZ12" s="1"/>
      <c r="BA12" s="1"/>
    </row>
    <row r="13" spans="1:53">
      <c r="A13" t="s">
        <v>75</v>
      </c>
      <c r="B13" s="1">
        <v>2.516</v>
      </c>
      <c r="C13" s="1">
        <v>2.3780000000000001</v>
      </c>
      <c r="D13" s="1">
        <v>2.2850000000000001</v>
      </c>
      <c r="E13" s="1">
        <v>2.1709999999999998</v>
      </c>
      <c r="F13" s="1">
        <v>2.4350000000000001</v>
      </c>
      <c r="G13" s="1">
        <v>2.3860000000000001</v>
      </c>
      <c r="H13" s="1">
        <v>2.34</v>
      </c>
      <c r="I13" s="1">
        <v>2.3199999999999998</v>
      </c>
      <c r="J13" s="1">
        <v>2.62</v>
      </c>
      <c r="K13" s="1">
        <v>2.5209999999999999</v>
      </c>
      <c r="L13" s="1">
        <v>2.5089999999999999</v>
      </c>
      <c r="M13" s="1">
        <v>2.96</v>
      </c>
      <c r="N13" s="1">
        <v>2.9140000000000001</v>
      </c>
      <c r="O13" s="1">
        <v>2.8250000000000002</v>
      </c>
      <c r="P13" s="1">
        <v>2.698</v>
      </c>
      <c r="Q13" s="1">
        <v>3.2509999999999999</v>
      </c>
      <c r="R13" s="1">
        <v>3.14</v>
      </c>
      <c r="S13" s="1">
        <v>3.165</v>
      </c>
      <c r="T13" s="1">
        <v>3.121</v>
      </c>
      <c r="U13" s="1">
        <v>3.2330000000000001</v>
      </c>
      <c r="V13" s="1">
        <v>3.621</v>
      </c>
      <c r="W13" s="1">
        <v>4.0579999999999998</v>
      </c>
      <c r="X13" s="1">
        <v>4.4870000000000001</v>
      </c>
      <c r="Y13" s="1">
        <v>5.5149999999999997</v>
      </c>
      <c r="Z13" s="1">
        <v>6.9240000000000004</v>
      </c>
      <c r="AA13" s="1">
        <v>7.21</v>
      </c>
      <c r="AB13" s="1">
        <v>7.4450000000000003</v>
      </c>
      <c r="AC13" s="1">
        <v>7.8</v>
      </c>
      <c r="AD13" s="1">
        <v>8.0839999999999996</v>
      </c>
      <c r="AE13" s="1">
        <v>8.0030000000000001</v>
      </c>
      <c r="AF13" s="1">
        <v>8.1430000000000007</v>
      </c>
      <c r="AG13" s="1">
        <v>8.952</v>
      </c>
      <c r="AH13" s="1">
        <v>10.186999999999999</v>
      </c>
      <c r="AI13" s="1">
        <v>10.297000000000001</v>
      </c>
      <c r="AJ13" s="1">
        <v>10.262</v>
      </c>
      <c r="AK13" s="1">
        <v>10.202</v>
      </c>
      <c r="AL13" s="1">
        <v>9.9890000000000008</v>
      </c>
      <c r="AM13" s="1">
        <v>9.9209999999999994</v>
      </c>
      <c r="AN13" s="1">
        <v>9.6809999999999992</v>
      </c>
      <c r="AO13" s="1">
        <v>9.49</v>
      </c>
      <c r="AP13" s="1">
        <v>9.9049999999999994</v>
      </c>
      <c r="AQ13" s="1">
        <v>9.82</v>
      </c>
      <c r="AR13" s="1">
        <v>10.254</v>
      </c>
      <c r="AS13" s="1">
        <v>11.476000000000001</v>
      </c>
      <c r="AT13" s="1">
        <v>10.941000000000001</v>
      </c>
      <c r="AU13" s="1">
        <v>10.737</v>
      </c>
      <c r="AV13" s="1">
        <v>10.654</v>
      </c>
      <c r="AW13" s="1">
        <v>12.371</v>
      </c>
      <c r="AX13" s="1">
        <v>12.371</v>
      </c>
      <c r="AY13" s="1">
        <v>11.259</v>
      </c>
      <c r="AZ13" s="1"/>
      <c r="BA13" s="1"/>
    </row>
    <row r="14" spans="1:53">
      <c r="A14" t="s">
        <v>76</v>
      </c>
      <c r="B14" s="1">
        <v>56.829000000000001</v>
      </c>
      <c r="C14" s="1">
        <v>56.49</v>
      </c>
      <c r="D14" s="1">
        <v>56.576000000000001</v>
      </c>
      <c r="E14" s="1">
        <v>66.052999999999997</v>
      </c>
      <c r="F14" s="1">
        <v>67.923000000000002</v>
      </c>
      <c r="G14" s="1">
        <v>70.561999999999998</v>
      </c>
      <c r="H14" s="1">
        <v>65.772999999999996</v>
      </c>
      <c r="I14" s="1">
        <v>54.222000000000001</v>
      </c>
      <c r="J14" s="1">
        <v>53.951000000000001</v>
      </c>
      <c r="K14" s="1">
        <v>56.606999999999999</v>
      </c>
      <c r="L14" s="1">
        <v>59.826999999999998</v>
      </c>
      <c r="M14" s="1">
        <v>55.758000000000003</v>
      </c>
      <c r="N14" s="1">
        <v>57.526000000000003</v>
      </c>
      <c r="O14" s="1">
        <v>64.066000000000003</v>
      </c>
      <c r="P14" s="1">
        <v>59.006999999999998</v>
      </c>
      <c r="Q14" s="1">
        <v>62.585000000000001</v>
      </c>
      <c r="R14" s="1">
        <v>75.048000000000002</v>
      </c>
      <c r="S14" s="1">
        <v>76.364000000000004</v>
      </c>
      <c r="T14" s="1">
        <v>70.991</v>
      </c>
      <c r="U14" s="1">
        <v>79.108000000000004</v>
      </c>
      <c r="V14" s="1">
        <v>59.787999999999997</v>
      </c>
      <c r="W14" s="1">
        <v>49.688000000000002</v>
      </c>
      <c r="X14" s="1">
        <v>55.854999999999997</v>
      </c>
      <c r="Y14" s="1">
        <v>61.902000000000001</v>
      </c>
      <c r="Z14" s="1">
        <v>75.978999999999999</v>
      </c>
      <c r="AA14" s="1">
        <v>87.626999999999995</v>
      </c>
      <c r="AB14" s="1">
        <v>95.754999999999995</v>
      </c>
      <c r="AC14" s="1">
        <v>101.008</v>
      </c>
      <c r="AD14" s="1">
        <v>108.05500000000001</v>
      </c>
      <c r="AE14" s="1">
        <v>119.285</v>
      </c>
      <c r="AF14" s="1">
        <v>123.006</v>
      </c>
      <c r="AG14" s="1">
        <v>132.69800000000001</v>
      </c>
      <c r="AH14" s="1">
        <v>138.1</v>
      </c>
      <c r="AI14" s="1">
        <v>141.45500000000001</v>
      </c>
      <c r="AJ14" s="1">
        <v>149.36500000000001</v>
      </c>
      <c r="AK14" s="1">
        <v>159.19800000000001</v>
      </c>
      <c r="AL14" s="1">
        <v>166.785</v>
      </c>
      <c r="AM14" s="1">
        <v>169.172</v>
      </c>
      <c r="AN14" s="1">
        <v>160.46899999999999</v>
      </c>
      <c r="AO14" s="1">
        <v>169.096</v>
      </c>
      <c r="AP14" s="1">
        <v>160.97</v>
      </c>
      <c r="AQ14" s="1">
        <v>170.52199999999999</v>
      </c>
      <c r="AR14" s="1">
        <v>170.85499999999999</v>
      </c>
      <c r="AS14" s="1">
        <v>167.84700000000001</v>
      </c>
      <c r="AT14" s="1">
        <v>174.922</v>
      </c>
      <c r="AU14" s="1">
        <v>194.78100000000001</v>
      </c>
      <c r="AV14" s="1">
        <v>183.03899999999999</v>
      </c>
      <c r="AW14" s="1">
        <v>194.113</v>
      </c>
      <c r="AX14" s="1">
        <v>205.55099999999999</v>
      </c>
      <c r="AY14" s="1">
        <v>227.477</v>
      </c>
      <c r="AZ14" s="1"/>
      <c r="BA14" s="1"/>
    </row>
    <row r="15" spans="1:53">
      <c r="A15" t="s">
        <v>77</v>
      </c>
      <c r="B15" s="1">
        <v>702.50300000000004</v>
      </c>
      <c r="C15" s="1">
        <v>691.49599999999998</v>
      </c>
      <c r="D15" s="1">
        <v>706.76800000000003</v>
      </c>
      <c r="E15" s="1">
        <v>722.89300000000003</v>
      </c>
      <c r="F15" s="1">
        <v>757.46900000000005</v>
      </c>
      <c r="G15" s="1">
        <v>728.779</v>
      </c>
      <c r="H15" s="1">
        <v>720.54100000000005</v>
      </c>
      <c r="I15" s="1">
        <v>707.08900000000006</v>
      </c>
      <c r="J15" s="1">
        <v>722.37099999999998</v>
      </c>
      <c r="K15" s="1">
        <v>755.31500000000005</v>
      </c>
      <c r="L15" s="1">
        <v>651.26700000000005</v>
      </c>
      <c r="M15" s="1">
        <v>568.05600000000004</v>
      </c>
      <c r="N15" s="1">
        <v>581.28700000000003</v>
      </c>
      <c r="O15" s="1">
        <v>589.87900000000002</v>
      </c>
      <c r="P15" s="1">
        <v>622.75800000000004</v>
      </c>
      <c r="Q15" s="1">
        <v>657.2</v>
      </c>
      <c r="R15" s="1">
        <v>704.93</v>
      </c>
      <c r="S15" s="1">
        <v>688.48299999999995</v>
      </c>
      <c r="T15" s="1">
        <v>740.41899999999998</v>
      </c>
      <c r="U15" s="1">
        <v>794.79399999999998</v>
      </c>
      <c r="V15" s="1">
        <v>781.57500000000005</v>
      </c>
      <c r="W15" s="1">
        <v>745.49800000000005</v>
      </c>
      <c r="X15" s="1">
        <v>832.78599999999994</v>
      </c>
      <c r="Y15" s="1">
        <v>912.43100000000004</v>
      </c>
      <c r="Z15" s="1">
        <v>946.22</v>
      </c>
      <c r="AA15" s="1">
        <v>976.40200000000004</v>
      </c>
      <c r="AB15" s="1">
        <v>1046.942</v>
      </c>
      <c r="AC15" s="1">
        <v>1223.952</v>
      </c>
      <c r="AD15" s="1">
        <v>1308.605</v>
      </c>
      <c r="AE15" s="1">
        <v>1386.6030000000001</v>
      </c>
      <c r="AF15" s="1">
        <v>1541.999</v>
      </c>
      <c r="AG15" s="1">
        <v>1713.287</v>
      </c>
      <c r="AH15" s="1">
        <v>1825.9739999999999</v>
      </c>
      <c r="AI15" s="1">
        <v>1964.239</v>
      </c>
      <c r="AJ15" s="1">
        <v>2071.6750000000002</v>
      </c>
      <c r="AK15" s="1">
        <v>2227.8820000000001</v>
      </c>
      <c r="AL15" s="1">
        <v>2304.9299999999998</v>
      </c>
      <c r="AM15" s="1">
        <v>2383.3220000000001</v>
      </c>
      <c r="AN15" s="1">
        <v>2403.8470000000002</v>
      </c>
      <c r="AO15" s="1">
        <v>2528.6329999999998</v>
      </c>
      <c r="AP15" s="1">
        <v>2627.3879999999999</v>
      </c>
      <c r="AQ15" s="1">
        <v>2723.48</v>
      </c>
      <c r="AR15" s="1">
        <v>2827.7420000000002</v>
      </c>
      <c r="AS15" s="1">
        <v>3030.75</v>
      </c>
      <c r="AT15" s="1">
        <v>3095.3609999999999</v>
      </c>
      <c r="AU15" s="1">
        <v>3163.85</v>
      </c>
      <c r="AV15" s="1">
        <v>3340.1179999999999</v>
      </c>
      <c r="AW15" s="1">
        <v>3369.7669999999998</v>
      </c>
      <c r="AX15" s="1">
        <v>3486.62</v>
      </c>
      <c r="AY15" s="1">
        <v>3560.0859999999998</v>
      </c>
      <c r="AZ15" s="1"/>
      <c r="BA15" s="1"/>
    </row>
    <row r="16" spans="1:53">
      <c r="A16" t="s">
        <v>78</v>
      </c>
      <c r="B16" s="1">
        <v>73.167000000000002</v>
      </c>
      <c r="C16" s="1">
        <v>73.504000000000005</v>
      </c>
      <c r="D16" s="1">
        <v>71.283000000000001</v>
      </c>
      <c r="E16" s="1">
        <v>75.126000000000005</v>
      </c>
      <c r="F16" s="1">
        <v>74.760000000000005</v>
      </c>
      <c r="G16" s="1">
        <v>73.311000000000007</v>
      </c>
      <c r="H16" s="1">
        <v>73.311999999999998</v>
      </c>
      <c r="I16" s="1">
        <v>74.400999999999996</v>
      </c>
      <c r="J16" s="1">
        <v>71.912000000000006</v>
      </c>
      <c r="K16" s="1">
        <v>68.585999999999999</v>
      </c>
      <c r="L16" s="1">
        <v>67.343000000000004</v>
      </c>
      <c r="M16" s="1">
        <v>67.805999999999997</v>
      </c>
      <c r="N16" s="1">
        <v>66.445999999999998</v>
      </c>
      <c r="O16" s="1">
        <v>64.831000000000003</v>
      </c>
      <c r="P16" s="1">
        <v>65.302999999999997</v>
      </c>
      <c r="Q16" s="1">
        <v>60.496000000000002</v>
      </c>
      <c r="R16" s="1">
        <v>56.084000000000003</v>
      </c>
      <c r="S16" s="1">
        <v>60.09</v>
      </c>
      <c r="T16" s="1">
        <v>57.478999999999999</v>
      </c>
      <c r="U16" s="1">
        <v>59.462000000000003</v>
      </c>
      <c r="V16" s="1">
        <v>60.953000000000003</v>
      </c>
      <c r="W16" s="1">
        <v>56.899000000000001</v>
      </c>
      <c r="X16" s="1">
        <v>56.171999999999997</v>
      </c>
      <c r="Y16" s="1">
        <v>56.625</v>
      </c>
      <c r="Z16" s="1">
        <v>55.353999999999999</v>
      </c>
      <c r="AA16" s="1">
        <v>55.691000000000003</v>
      </c>
      <c r="AB16" s="1">
        <v>60.042999999999999</v>
      </c>
      <c r="AC16" s="1">
        <v>62.911999999999999</v>
      </c>
      <c r="AD16" s="1">
        <v>63.53</v>
      </c>
      <c r="AE16" s="1">
        <v>62.241999999999997</v>
      </c>
      <c r="AF16" s="1">
        <v>64.712999999999994</v>
      </c>
      <c r="AG16" s="1">
        <v>63.652999999999999</v>
      </c>
      <c r="AH16" s="1">
        <v>66.373999999999995</v>
      </c>
      <c r="AI16" s="1">
        <v>67.450999999999993</v>
      </c>
      <c r="AJ16" s="1">
        <v>66.105000000000004</v>
      </c>
      <c r="AK16" s="1">
        <v>64.554000000000002</v>
      </c>
      <c r="AL16" s="1">
        <v>64.128</v>
      </c>
      <c r="AM16" s="1">
        <v>64.034999999999997</v>
      </c>
      <c r="AN16" s="1">
        <v>64.173000000000002</v>
      </c>
      <c r="AO16" s="1">
        <v>62.32</v>
      </c>
      <c r="AP16" s="1">
        <v>60.411999999999999</v>
      </c>
      <c r="AQ16" s="1">
        <v>59.231000000000002</v>
      </c>
      <c r="AR16" s="1">
        <v>59.069000000000003</v>
      </c>
      <c r="AS16" s="1">
        <v>60.649000000000001</v>
      </c>
      <c r="AT16" s="1">
        <v>64.436999999999998</v>
      </c>
      <c r="AU16" s="1">
        <v>63.21</v>
      </c>
      <c r="AV16" s="1">
        <v>69.694000000000003</v>
      </c>
      <c r="AW16" s="1">
        <v>77.036000000000001</v>
      </c>
      <c r="AX16" s="1">
        <v>80.667000000000002</v>
      </c>
      <c r="AY16" s="1">
        <v>79.602000000000004</v>
      </c>
      <c r="AZ16" s="1"/>
      <c r="BA16" s="1"/>
    </row>
    <row r="17" spans="1:53">
      <c r="A17" t="s">
        <v>79</v>
      </c>
      <c r="B17" s="1">
        <v>1470.0609999999999</v>
      </c>
      <c r="C17" s="1">
        <v>1450.748</v>
      </c>
      <c r="D17" s="1">
        <v>1486.973</v>
      </c>
      <c r="E17" s="1">
        <v>1450.913</v>
      </c>
      <c r="F17" s="1">
        <v>1478.74</v>
      </c>
      <c r="G17" s="1">
        <v>1516.568</v>
      </c>
      <c r="H17" s="1">
        <v>1492.4480000000001</v>
      </c>
      <c r="I17" s="1">
        <v>1364.29</v>
      </c>
      <c r="J17" s="1">
        <v>1381.4860000000001</v>
      </c>
      <c r="K17" s="1">
        <v>1433.058</v>
      </c>
      <c r="L17" s="1">
        <v>1386.7460000000001</v>
      </c>
      <c r="M17" s="1">
        <v>1337.4179999999999</v>
      </c>
      <c r="N17" s="1">
        <v>1378.383</v>
      </c>
      <c r="O17" s="1">
        <v>1272.3440000000001</v>
      </c>
      <c r="P17" s="1">
        <v>1244.039</v>
      </c>
      <c r="Q17" s="1">
        <v>1177.0029999999999</v>
      </c>
      <c r="R17" s="1">
        <v>1261.338</v>
      </c>
      <c r="S17" s="1">
        <v>1295.1959999999999</v>
      </c>
      <c r="T17" s="1">
        <v>1308.8130000000001</v>
      </c>
      <c r="U17" s="1">
        <v>1406.979</v>
      </c>
      <c r="V17" s="1">
        <v>1434.106</v>
      </c>
      <c r="W17" s="1">
        <v>1452.8030000000001</v>
      </c>
      <c r="X17" s="1">
        <v>1517</v>
      </c>
      <c r="Y17" s="1">
        <v>1542.625</v>
      </c>
      <c r="Z17" s="1">
        <v>1580.8720000000001</v>
      </c>
      <c r="AA17" s="1">
        <v>1636.963</v>
      </c>
      <c r="AB17" s="1">
        <v>1653.569</v>
      </c>
      <c r="AC17" s="1">
        <v>1771.62</v>
      </c>
      <c r="AD17" s="1">
        <v>1798.0129999999999</v>
      </c>
      <c r="AE17" s="1">
        <v>1840.646</v>
      </c>
      <c r="AF17" s="1">
        <v>1922.787</v>
      </c>
      <c r="AG17" s="1">
        <v>1877.4670000000001</v>
      </c>
      <c r="AH17" s="1">
        <v>1866.0940000000001</v>
      </c>
      <c r="AI17" s="1">
        <v>1837.7349999999999</v>
      </c>
      <c r="AJ17" s="1">
        <v>1820.655</v>
      </c>
      <c r="AK17" s="1">
        <v>1798.059</v>
      </c>
      <c r="AL17" s="1">
        <v>1735.114</v>
      </c>
      <c r="AM17" s="1">
        <v>1806.623</v>
      </c>
      <c r="AN17" s="1">
        <v>1837.0139999999999</v>
      </c>
      <c r="AO17" s="1">
        <v>1819.846</v>
      </c>
      <c r="AP17" s="1">
        <v>1755.386</v>
      </c>
      <c r="AQ17" s="1">
        <v>1708.8140000000001</v>
      </c>
      <c r="AR17" s="1">
        <v>1771.356</v>
      </c>
      <c r="AS17" s="1">
        <v>1731.373</v>
      </c>
      <c r="AT17" s="1">
        <v>1746.777</v>
      </c>
      <c r="AU17" s="1">
        <v>1740.8779999999999</v>
      </c>
      <c r="AV17" s="1">
        <v>1784.943</v>
      </c>
      <c r="AW17" s="1">
        <v>1817.501</v>
      </c>
      <c r="AX17" s="1">
        <v>1777.7919999999999</v>
      </c>
      <c r="AY17" s="1">
        <v>1827.096</v>
      </c>
      <c r="AZ17" s="1"/>
      <c r="BA17" s="1"/>
    </row>
    <row r="18" spans="1:53">
      <c r="A18" t="s">
        <v>80</v>
      </c>
      <c r="B18" s="1">
        <v>179.899</v>
      </c>
      <c r="C18" s="1">
        <v>183.93199999999999</v>
      </c>
      <c r="D18" s="1">
        <v>178.41900000000001</v>
      </c>
      <c r="E18" s="1">
        <v>172.09200000000001</v>
      </c>
      <c r="F18" s="1">
        <v>176.83500000000001</v>
      </c>
      <c r="G18" s="1">
        <v>196.88300000000001</v>
      </c>
      <c r="H18" s="1">
        <v>191.36799999999999</v>
      </c>
      <c r="I18" s="1">
        <v>191.03800000000001</v>
      </c>
      <c r="J18" s="1">
        <v>204.30099999999999</v>
      </c>
      <c r="K18" s="1">
        <v>204.209</v>
      </c>
      <c r="L18" s="1">
        <v>201.577</v>
      </c>
      <c r="M18" s="1">
        <v>196.83</v>
      </c>
      <c r="N18" s="1">
        <v>206.55500000000001</v>
      </c>
      <c r="O18" s="1">
        <v>200.25399999999999</v>
      </c>
      <c r="P18" s="1">
        <v>195.18100000000001</v>
      </c>
      <c r="Q18" s="1">
        <v>192.41399999999999</v>
      </c>
      <c r="R18" s="1">
        <v>183.15199999999999</v>
      </c>
      <c r="S18" s="1">
        <v>180.48699999999999</v>
      </c>
      <c r="T18" s="1">
        <v>180.40299999999999</v>
      </c>
      <c r="U18" s="1">
        <v>200.791</v>
      </c>
      <c r="V18" s="1">
        <v>219.58699999999999</v>
      </c>
      <c r="W18" s="1">
        <v>222.72499999999999</v>
      </c>
      <c r="X18" s="1">
        <v>240.42599999999999</v>
      </c>
      <c r="Y18" s="1">
        <v>249.858</v>
      </c>
      <c r="Z18" s="1">
        <v>266.65100000000001</v>
      </c>
      <c r="AA18" s="1">
        <v>295.90899999999999</v>
      </c>
      <c r="AB18" s="1">
        <v>318.09100000000001</v>
      </c>
      <c r="AC18" s="1">
        <v>322.733</v>
      </c>
      <c r="AD18" s="1">
        <v>338.80099999999999</v>
      </c>
      <c r="AE18" s="1">
        <v>360.49099999999999</v>
      </c>
      <c r="AF18" s="1">
        <v>393.64100000000002</v>
      </c>
      <c r="AG18" s="1">
        <v>400.82600000000002</v>
      </c>
      <c r="AH18" s="1">
        <v>401.55799999999999</v>
      </c>
      <c r="AI18" s="1">
        <v>427.11900000000003</v>
      </c>
      <c r="AJ18" s="1">
        <v>434.459</v>
      </c>
      <c r="AK18" s="1">
        <v>445.54199999999997</v>
      </c>
      <c r="AL18" s="1">
        <v>460.73700000000002</v>
      </c>
      <c r="AM18" s="1">
        <v>464.19400000000002</v>
      </c>
      <c r="AN18" s="1">
        <v>461.94400000000002</v>
      </c>
      <c r="AO18" s="1">
        <v>448.93</v>
      </c>
      <c r="AP18" s="1">
        <v>449.52100000000002</v>
      </c>
      <c r="AQ18" s="1">
        <v>460.43599999999998</v>
      </c>
      <c r="AR18" s="1">
        <v>463.39600000000002</v>
      </c>
      <c r="AS18" s="1">
        <v>472.01499999999999</v>
      </c>
      <c r="AT18" s="1">
        <v>480.22699999999998</v>
      </c>
      <c r="AU18" s="1">
        <v>483.053</v>
      </c>
      <c r="AV18" s="1">
        <v>489.73700000000002</v>
      </c>
      <c r="AW18" s="1">
        <v>499.98200000000003</v>
      </c>
      <c r="AX18" s="1">
        <v>473.45800000000003</v>
      </c>
      <c r="AY18" s="1">
        <v>500.92899999999997</v>
      </c>
      <c r="AZ18" s="1"/>
      <c r="BA18" s="1"/>
    </row>
    <row r="19" spans="1:53">
      <c r="A19" t="s">
        <v>81</v>
      </c>
      <c r="B19" s="1">
        <v>32.927</v>
      </c>
      <c r="C19" s="1">
        <v>33.588999999999999</v>
      </c>
      <c r="D19" s="1">
        <v>35.396999999999998</v>
      </c>
      <c r="E19" s="1">
        <v>35.363999999999997</v>
      </c>
      <c r="F19" s="1">
        <v>34.323</v>
      </c>
      <c r="G19" s="1">
        <v>36.35</v>
      </c>
      <c r="H19" s="1">
        <v>36.154000000000003</v>
      </c>
      <c r="I19" s="1">
        <v>36.872</v>
      </c>
      <c r="J19" s="1">
        <v>35.655000000000001</v>
      </c>
      <c r="K19" s="1">
        <v>35.479999999999997</v>
      </c>
      <c r="L19" s="1">
        <v>34.920999999999999</v>
      </c>
      <c r="M19" s="1">
        <v>33.183999999999997</v>
      </c>
      <c r="N19" s="1">
        <v>32.756</v>
      </c>
      <c r="O19" s="1">
        <v>30.587</v>
      </c>
      <c r="P19" s="1">
        <v>32.317</v>
      </c>
      <c r="Q19" s="1">
        <v>34.676000000000002</v>
      </c>
      <c r="R19" s="1">
        <v>36.914999999999999</v>
      </c>
      <c r="S19" s="1">
        <v>36.207000000000001</v>
      </c>
      <c r="T19" s="1">
        <v>37.789000000000001</v>
      </c>
      <c r="U19" s="1">
        <v>40.204000000000001</v>
      </c>
      <c r="V19" s="1">
        <v>43.042999999999999</v>
      </c>
      <c r="W19" s="1">
        <v>41.707999999999998</v>
      </c>
      <c r="X19" s="1">
        <v>52.939</v>
      </c>
      <c r="Y19" s="1">
        <v>57.109000000000002</v>
      </c>
      <c r="Z19" s="1">
        <v>71.260000000000005</v>
      </c>
      <c r="AA19" s="1">
        <v>75.460999999999999</v>
      </c>
      <c r="AB19" s="1">
        <v>76.566999999999993</v>
      </c>
      <c r="AC19" s="1">
        <v>78.846999999999994</v>
      </c>
      <c r="AD19" s="1">
        <v>82.721999999999994</v>
      </c>
      <c r="AE19" s="1">
        <v>95.831000000000003</v>
      </c>
      <c r="AF19" s="1">
        <v>95.43</v>
      </c>
      <c r="AG19" s="1">
        <v>95.745999999999995</v>
      </c>
      <c r="AH19" s="1">
        <v>104.13200000000001</v>
      </c>
      <c r="AI19" s="1">
        <v>102.706</v>
      </c>
      <c r="AJ19" s="1">
        <v>108.258</v>
      </c>
      <c r="AK19" s="1">
        <v>112.748</v>
      </c>
      <c r="AL19" s="1">
        <v>127.35899999999999</v>
      </c>
      <c r="AM19" s="1">
        <v>128.61600000000001</v>
      </c>
      <c r="AN19" s="1">
        <v>133.11199999999999</v>
      </c>
      <c r="AO19" s="1">
        <v>134.01499999999999</v>
      </c>
      <c r="AP19" s="1">
        <v>135.221</v>
      </c>
      <c r="AQ19" s="1">
        <v>138.25</v>
      </c>
      <c r="AR19" s="1">
        <v>137.36199999999999</v>
      </c>
      <c r="AS19" s="1">
        <v>145.036</v>
      </c>
      <c r="AT19" s="1">
        <v>136.33099999999999</v>
      </c>
      <c r="AU19" s="1">
        <v>131.79599999999999</v>
      </c>
      <c r="AV19" s="1">
        <v>130.70599999999999</v>
      </c>
      <c r="AW19" s="1">
        <v>141.56299999999999</v>
      </c>
      <c r="AX19" s="1">
        <v>142</v>
      </c>
      <c r="AY19" s="1">
        <v>140.30199999999999</v>
      </c>
      <c r="AZ19" s="1"/>
      <c r="BA19" s="1"/>
    </row>
    <row r="20" spans="1:53">
      <c r="A20" t="s">
        <v>82</v>
      </c>
      <c r="B20" s="1">
        <v>2847.5790000000002</v>
      </c>
      <c r="C20" s="1">
        <v>2835.0160000000001</v>
      </c>
      <c r="D20" s="1">
        <v>2815.3539999999998</v>
      </c>
      <c r="E20" s="1">
        <v>2780.7890000000002</v>
      </c>
      <c r="F20" s="1">
        <v>2565.6120000000001</v>
      </c>
      <c r="G20" s="1">
        <v>2594.0819999999999</v>
      </c>
      <c r="H20" s="1">
        <v>2034.4079999999999</v>
      </c>
      <c r="I20" s="1">
        <v>2038.192</v>
      </c>
      <c r="J20" s="1">
        <v>1921.0609999999999</v>
      </c>
      <c r="K20" s="1">
        <v>1789.634</v>
      </c>
      <c r="L20" s="1">
        <v>1205.6020000000001</v>
      </c>
      <c r="M20" s="1">
        <v>1135.1469999999999</v>
      </c>
      <c r="N20" s="1">
        <v>1084.4269999999999</v>
      </c>
      <c r="O20" s="1">
        <v>1008.928</v>
      </c>
      <c r="P20" s="1">
        <v>946.06700000000001</v>
      </c>
      <c r="Q20" s="1">
        <v>880.14800000000002</v>
      </c>
      <c r="R20" s="1">
        <v>830.05100000000004</v>
      </c>
      <c r="S20" s="1">
        <v>776.50199999999995</v>
      </c>
      <c r="T20" s="1">
        <v>784.13</v>
      </c>
      <c r="U20" s="1">
        <v>820.45399999999995</v>
      </c>
      <c r="V20" s="1">
        <v>879.51800000000003</v>
      </c>
      <c r="W20" s="1">
        <v>892.28300000000002</v>
      </c>
      <c r="X20" s="1">
        <v>892.33299999999997</v>
      </c>
      <c r="Y20" s="1">
        <v>934.77300000000002</v>
      </c>
      <c r="Z20" s="1">
        <v>908.548</v>
      </c>
      <c r="AA20" s="1">
        <v>1094.578</v>
      </c>
      <c r="AB20" s="1">
        <v>1047.5319999999999</v>
      </c>
      <c r="AC20" s="1">
        <v>1040.6790000000001</v>
      </c>
      <c r="AD20" s="1">
        <v>994.59400000000005</v>
      </c>
      <c r="AE20" s="1">
        <v>1023.023</v>
      </c>
      <c r="AF20" s="1">
        <v>1098.231</v>
      </c>
      <c r="AG20" s="1">
        <v>1104.3869999999999</v>
      </c>
      <c r="AH20" s="1">
        <v>1054.2929999999999</v>
      </c>
      <c r="AI20" s="1">
        <v>1349.6769999999999</v>
      </c>
      <c r="AJ20" s="1">
        <v>1427.2629999999999</v>
      </c>
      <c r="AK20" s="1">
        <v>1641.778</v>
      </c>
      <c r="AL20" s="1">
        <v>1773.672</v>
      </c>
      <c r="AM20" s="1">
        <v>1816.7460000000001</v>
      </c>
      <c r="AN20" s="1">
        <v>2014.4269999999999</v>
      </c>
      <c r="AO20" s="1">
        <v>2033.2719999999999</v>
      </c>
      <c r="AP20" s="1">
        <v>1899.171</v>
      </c>
      <c r="AQ20" s="1">
        <v>1907.2650000000001</v>
      </c>
      <c r="AR20" s="1">
        <v>1929.2460000000001</v>
      </c>
      <c r="AS20" s="1">
        <v>2316.2710000000002</v>
      </c>
      <c r="AT20" s="1">
        <v>1938.4010000000001</v>
      </c>
      <c r="AU20" s="1">
        <v>2000.6569999999999</v>
      </c>
      <c r="AV20" s="1">
        <v>2119.29</v>
      </c>
      <c r="AW20" s="1">
        <v>2198.4259999999999</v>
      </c>
      <c r="AX20" s="1">
        <v>2143.0259999999998</v>
      </c>
      <c r="AY20" s="1">
        <v>2287.3159999999998</v>
      </c>
      <c r="AZ20" s="1"/>
      <c r="BA20" s="1"/>
    </row>
    <row r="21" spans="1:53">
      <c r="A21" t="s">
        <v>83</v>
      </c>
      <c r="B21" s="1">
        <v>84.248000000000005</v>
      </c>
      <c r="C21" s="1">
        <v>82.796999999999997</v>
      </c>
      <c r="D21" s="1">
        <v>98.721999999999994</v>
      </c>
      <c r="E21" s="1">
        <v>86.652000000000001</v>
      </c>
      <c r="F21" s="1">
        <v>95.986999999999995</v>
      </c>
      <c r="G21" s="1">
        <v>106.931</v>
      </c>
      <c r="H21" s="1">
        <v>98.710999999999999</v>
      </c>
      <c r="I21" s="1">
        <v>99.825999999999993</v>
      </c>
      <c r="J21" s="1">
        <v>94.162000000000006</v>
      </c>
      <c r="K21" s="1">
        <v>114.45</v>
      </c>
      <c r="L21" s="1">
        <v>127.431</v>
      </c>
      <c r="M21" s="1">
        <v>118.77800000000001</v>
      </c>
      <c r="N21" s="1">
        <v>122.86499999999999</v>
      </c>
      <c r="O21" s="1">
        <v>129.59</v>
      </c>
      <c r="P21" s="1">
        <v>124.6</v>
      </c>
      <c r="Q21" s="1">
        <v>123.51300000000001</v>
      </c>
      <c r="R21" s="1">
        <v>140.749</v>
      </c>
      <c r="S21" s="1">
        <v>140.41499999999999</v>
      </c>
      <c r="T21" s="1">
        <v>156.14699999999999</v>
      </c>
      <c r="U21" s="1">
        <v>158.71799999999999</v>
      </c>
      <c r="V21" s="1">
        <v>155.05000000000001</v>
      </c>
      <c r="W21" s="1">
        <v>150.43199999999999</v>
      </c>
      <c r="X21" s="1">
        <v>157.97800000000001</v>
      </c>
      <c r="Y21" s="1">
        <v>163.809</v>
      </c>
      <c r="Z21" s="1">
        <v>196.374</v>
      </c>
      <c r="AA21" s="1">
        <v>222.89699999999999</v>
      </c>
      <c r="AB21" s="1">
        <v>247.69</v>
      </c>
      <c r="AC21" s="1">
        <v>241.50399999999999</v>
      </c>
      <c r="AD21" s="1">
        <v>266.50700000000001</v>
      </c>
      <c r="AE21" s="1">
        <v>307.68099999999998</v>
      </c>
      <c r="AF21" s="1">
        <v>343.34300000000002</v>
      </c>
      <c r="AG21" s="1">
        <v>355.68400000000003</v>
      </c>
      <c r="AH21" s="1">
        <v>377.12900000000002</v>
      </c>
      <c r="AI21" s="1">
        <v>413.14100000000002</v>
      </c>
      <c r="AJ21" s="1">
        <v>441.755</v>
      </c>
      <c r="AK21" s="1">
        <v>484.95299999999997</v>
      </c>
      <c r="AL21" s="1">
        <v>519.44899999999996</v>
      </c>
      <c r="AM21" s="1">
        <v>517.08600000000001</v>
      </c>
      <c r="AN21" s="1">
        <v>565.28399999999999</v>
      </c>
      <c r="AO21" s="1">
        <v>576.67499999999995</v>
      </c>
      <c r="AP21" s="1">
        <v>583.55600000000004</v>
      </c>
      <c r="AQ21" s="1">
        <v>616.86300000000006</v>
      </c>
      <c r="AR21" s="1">
        <v>652.15200000000004</v>
      </c>
      <c r="AS21" s="1">
        <v>651.28499999999997</v>
      </c>
      <c r="AT21" s="1">
        <v>656.62400000000002</v>
      </c>
      <c r="AU21" s="1">
        <v>664.19899999999996</v>
      </c>
      <c r="AV21" s="1">
        <v>687.41</v>
      </c>
      <c r="AW21" s="1">
        <v>704.58</v>
      </c>
      <c r="AX21" s="1">
        <v>735.85500000000002</v>
      </c>
      <c r="AY21" s="1">
        <v>781.95100000000002</v>
      </c>
      <c r="AZ21" s="1"/>
      <c r="BA21" s="1"/>
    </row>
    <row r="22" spans="1:53">
      <c r="A22" t="s">
        <v>84</v>
      </c>
      <c r="B22" s="1">
        <v>281.17700000000002</v>
      </c>
      <c r="C22" s="1">
        <v>269.024</v>
      </c>
      <c r="D22" s="1">
        <v>250.07</v>
      </c>
      <c r="E22" s="1">
        <v>225.73500000000001</v>
      </c>
      <c r="F22" s="1">
        <v>217.76400000000001</v>
      </c>
      <c r="G22" s="1">
        <v>200.41300000000001</v>
      </c>
      <c r="H22" s="1">
        <v>173.625</v>
      </c>
      <c r="I22" s="1">
        <v>183.709</v>
      </c>
      <c r="J22" s="1">
        <v>179.197</v>
      </c>
      <c r="K22" s="1">
        <v>194.262</v>
      </c>
      <c r="L22" s="1">
        <v>158.029</v>
      </c>
      <c r="M22" s="1">
        <v>147.48699999999999</v>
      </c>
      <c r="N22" s="1">
        <v>110.904</v>
      </c>
      <c r="O22" s="1">
        <v>75.153000000000006</v>
      </c>
      <c r="P22" s="1">
        <v>73.912000000000006</v>
      </c>
      <c r="Q22" s="1">
        <v>74.772000000000006</v>
      </c>
      <c r="R22" s="1">
        <v>93.811999999999998</v>
      </c>
      <c r="S22" s="1">
        <v>92.221000000000004</v>
      </c>
      <c r="T22" s="1">
        <v>102.136</v>
      </c>
      <c r="U22" s="1">
        <v>101.538</v>
      </c>
      <c r="V22" s="1">
        <v>95.462999999999994</v>
      </c>
      <c r="W22" s="1">
        <v>95.415999999999997</v>
      </c>
      <c r="X22" s="1">
        <v>120.77800000000001</v>
      </c>
      <c r="Y22" s="1">
        <v>126.363</v>
      </c>
      <c r="Z22" s="1">
        <v>147.53299999999999</v>
      </c>
      <c r="AA22" s="1">
        <v>161.56299999999999</v>
      </c>
      <c r="AB22" s="1">
        <v>215.358</v>
      </c>
      <c r="AC22" s="1">
        <v>227.00700000000001</v>
      </c>
      <c r="AD22" s="1">
        <v>252.001</v>
      </c>
      <c r="AE22" s="1">
        <v>261.298</v>
      </c>
      <c r="AF22" s="1">
        <v>320.82299999999998</v>
      </c>
      <c r="AG22" s="1">
        <v>337.03500000000003</v>
      </c>
      <c r="AH22" s="1">
        <v>368.92599999999999</v>
      </c>
      <c r="AI22" s="1">
        <v>430.61200000000002</v>
      </c>
      <c r="AJ22" s="1">
        <v>490.52600000000001</v>
      </c>
      <c r="AK22" s="1">
        <v>530.10299999999995</v>
      </c>
      <c r="AL22" s="1">
        <v>587.74800000000005</v>
      </c>
      <c r="AM22" s="1">
        <v>644.83699999999999</v>
      </c>
      <c r="AN22" s="1">
        <v>641.36099999999999</v>
      </c>
      <c r="AO22" s="1">
        <v>663.7</v>
      </c>
      <c r="AP22" s="1">
        <v>630.95600000000002</v>
      </c>
      <c r="AQ22" s="1">
        <v>617.096</v>
      </c>
      <c r="AR22" s="1">
        <v>681.47799999999995</v>
      </c>
      <c r="AS22" s="1">
        <v>697.78200000000004</v>
      </c>
      <c r="AT22" s="1">
        <v>694.41899999999998</v>
      </c>
      <c r="AU22" s="1">
        <v>669.58699999999999</v>
      </c>
      <c r="AV22" s="1">
        <v>651.798</v>
      </c>
      <c r="AW22" s="1">
        <v>635.11099999999999</v>
      </c>
      <c r="AX22" s="1">
        <v>629.87699999999995</v>
      </c>
      <c r="AY22" s="1">
        <v>654.66700000000003</v>
      </c>
      <c r="AZ22" s="1"/>
      <c r="BA22" s="1"/>
    </row>
    <row r="23" spans="1:53">
      <c r="A23" t="s">
        <v>85</v>
      </c>
      <c r="B23" s="1">
        <v>83.537999999999997</v>
      </c>
      <c r="C23" s="1">
        <v>94.616</v>
      </c>
      <c r="D23" s="1">
        <v>100.283</v>
      </c>
      <c r="E23" s="1">
        <v>96.289000000000001</v>
      </c>
      <c r="F23" s="1">
        <v>98.174000000000007</v>
      </c>
      <c r="G23" s="1">
        <v>96.850999999999999</v>
      </c>
      <c r="H23" s="1">
        <v>98.626000000000005</v>
      </c>
      <c r="I23" s="1">
        <v>102.005</v>
      </c>
      <c r="J23" s="1">
        <v>101.71599999999999</v>
      </c>
      <c r="K23" s="1">
        <v>106.376</v>
      </c>
      <c r="L23" s="1">
        <v>109.574</v>
      </c>
      <c r="M23" s="1">
        <v>113.804</v>
      </c>
      <c r="N23" s="1">
        <v>114.657</v>
      </c>
      <c r="O23" s="1">
        <v>111.68899999999999</v>
      </c>
      <c r="P23" s="1">
        <v>104.602</v>
      </c>
      <c r="Q23" s="1">
        <v>98.972999999999999</v>
      </c>
      <c r="R23" s="1">
        <v>107.474</v>
      </c>
      <c r="S23" s="1">
        <v>104.53400000000001</v>
      </c>
      <c r="T23" s="1">
        <v>106.465</v>
      </c>
      <c r="U23" s="1">
        <v>117.755</v>
      </c>
      <c r="V23" s="1">
        <v>119.001</v>
      </c>
      <c r="W23" s="1">
        <v>114.8</v>
      </c>
      <c r="X23" s="1">
        <v>119.02500000000001</v>
      </c>
      <c r="Y23" s="1">
        <v>117.476</v>
      </c>
      <c r="Z23" s="1">
        <v>121.566</v>
      </c>
      <c r="AA23" s="1">
        <v>130.738</v>
      </c>
      <c r="AB23" s="1">
        <v>132.137</v>
      </c>
      <c r="AC23" s="1">
        <v>139.06100000000001</v>
      </c>
      <c r="AD23" s="1">
        <v>154.82300000000001</v>
      </c>
      <c r="AE23" s="1">
        <v>168.417</v>
      </c>
      <c r="AF23" s="1">
        <v>178.589</v>
      </c>
      <c r="AG23" s="1">
        <v>186.59100000000001</v>
      </c>
      <c r="AH23" s="1">
        <v>182.833</v>
      </c>
      <c r="AI23" s="1">
        <v>186.76300000000001</v>
      </c>
      <c r="AJ23" s="1">
        <v>203.964</v>
      </c>
      <c r="AK23" s="1">
        <v>211.18299999999999</v>
      </c>
      <c r="AL23" s="1">
        <v>214.96199999999999</v>
      </c>
      <c r="AM23" s="1">
        <v>227.05</v>
      </c>
      <c r="AN23" s="1">
        <v>235.66200000000001</v>
      </c>
      <c r="AO23" s="1">
        <v>239.75200000000001</v>
      </c>
      <c r="AP23" s="1">
        <v>238.309</v>
      </c>
      <c r="AQ23" s="1">
        <v>242.35400000000001</v>
      </c>
      <c r="AR23" s="1">
        <v>244.55199999999999</v>
      </c>
      <c r="AS23" s="1">
        <v>253.62200000000001</v>
      </c>
      <c r="AT23" s="1">
        <v>261.01100000000002</v>
      </c>
      <c r="AU23" s="1">
        <v>262.19400000000002</v>
      </c>
      <c r="AV23" s="1">
        <v>280.101</v>
      </c>
      <c r="AW23" s="1">
        <v>259.125</v>
      </c>
      <c r="AX23" s="1">
        <v>261.84699999999998</v>
      </c>
      <c r="AY23" s="1">
        <v>273.27</v>
      </c>
      <c r="AZ23" s="1"/>
      <c r="BA23" s="1"/>
    </row>
    <row r="24" spans="1:53">
      <c r="A24" t="s">
        <v>86</v>
      </c>
      <c r="B24" s="1">
        <v>47.292000000000002</v>
      </c>
      <c r="C24" s="1">
        <v>46.975999999999999</v>
      </c>
      <c r="D24" s="1">
        <v>52</v>
      </c>
      <c r="E24" s="1">
        <v>53.362000000000002</v>
      </c>
      <c r="F24" s="1">
        <v>52.860999999999997</v>
      </c>
      <c r="G24" s="1">
        <v>52.865000000000002</v>
      </c>
      <c r="H24" s="1">
        <v>53.05</v>
      </c>
      <c r="I24" s="1">
        <v>53.055</v>
      </c>
      <c r="J24" s="1">
        <v>50.076000000000001</v>
      </c>
      <c r="K24" s="1">
        <v>48.555999999999997</v>
      </c>
      <c r="L24" s="1">
        <v>47.732999999999997</v>
      </c>
      <c r="M24" s="1">
        <v>55.165999999999997</v>
      </c>
      <c r="N24" s="1">
        <v>52.817999999999998</v>
      </c>
      <c r="O24" s="1">
        <v>54.665999999999997</v>
      </c>
      <c r="P24" s="1">
        <v>54.923999999999999</v>
      </c>
      <c r="Q24" s="1">
        <v>60.014000000000003</v>
      </c>
      <c r="R24" s="1">
        <v>62.412999999999997</v>
      </c>
      <c r="S24" s="1">
        <v>58.725000000000001</v>
      </c>
      <c r="T24" s="1">
        <v>55.978999999999999</v>
      </c>
      <c r="U24" s="1">
        <v>92.084000000000003</v>
      </c>
      <c r="V24" s="1">
        <v>89.42</v>
      </c>
      <c r="W24" s="1">
        <v>101.33799999999999</v>
      </c>
      <c r="X24" s="1">
        <v>127.431</v>
      </c>
      <c r="Y24" s="1">
        <v>126.81</v>
      </c>
      <c r="Z24" s="1">
        <v>124.819</v>
      </c>
      <c r="AA24" s="1">
        <v>138.32499999999999</v>
      </c>
      <c r="AB24" s="1">
        <v>171.81800000000001</v>
      </c>
      <c r="AC24" s="1">
        <v>183.84399999999999</v>
      </c>
      <c r="AD24" s="1">
        <v>191.303</v>
      </c>
      <c r="AE24" s="1">
        <v>201.89099999999999</v>
      </c>
      <c r="AF24" s="1">
        <v>197.18100000000001</v>
      </c>
      <c r="AG24" s="1">
        <v>191.667</v>
      </c>
      <c r="AH24" s="1">
        <v>191.09</v>
      </c>
      <c r="AI24" s="1">
        <v>176.49</v>
      </c>
      <c r="AJ24" s="1">
        <v>198.95400000000001</v>
      </c>
      <c r="AK24" s="1">
        <v>203.39</v>
      </c>
      <c r="AL24" s="1">
        <v>205.05199999999999</v>
      </c>
      <c r="AM24" s="1">
        <v>201.78299999999999</v>
      </c>
      <c r="AN24" s="1">
        <v>202.96600000000001</v>
      </c>
      <c r="AO24" s="1">
        <v>224.00399999999999</v>
      </c>
      <c r="AP24" s="1">
        <v>294.74400000000003</v>
      </c>
      <c r="AQ24" s="1">
        <v>350.52499999999998</v>
      </c>
      <c r="AR24" s="1">
        <v>395.3</v>
      </c>
      <c r="AS24" s="1">
        <v>490.48200000000003</v>
      </c>
      <c r="AT24" s="1">
        <v>771.59</v>
      </c>
      <c r="AU24" s="1">
        <v>718.03300000000002</v>
      </c>
      <c r="AV24" s="1">
        <v>761.19100000000003</v>
      </c>
      <c r="AW24" s="1">
        <v>822.19200000000001</v>
      </c>
      <c r="AX24" s="1">
        <v>919.6</v>
      </c>
      <c r="AY24" s="1">
        <v>866.524</v>
      </c>
      <c r="AZ24" s="1"/>
      <c r="BA24" s="1"/>
    </row>
    <row r="25" spans="1:53">
      <c r="A25" t="s">
        <v>87</v>
      </c>
      <c r="B25" s="1">
        <v>248.93799999999999</v>
      </c>
      <c r="C25" s="1">
        <v>244.86699999999999</v>
      </c>
      <c r="D25" s="1">
        <v>234.184</v>
      </c>
      <c r="E25" s="1">
        <v>231.108</v>
      </c>
      <c r="F25" s="1">
        <v>216.30600000000001</v>
      </c>
      <c r="G25" s="1">
        <v>211.77799999999999</v>
      </c>
      <c r="H25" s="1">
        <v>207.24199999999999</v>
      </c>
      <c r="I25" s="1">
        <v>214.745</v>
      </c>
      <c r="J25" s="1">
        <v>214.95699999999999</v>
      </c>
      <c r="K25" s="1">
        <v>214.828</v>
      </c>
      <c r="L25" s="1">
        <v>222.19399999999999</v>
      </c>
      <c r="M25" s="1">
        <v>212.85300000000001</v>
      </c>
      <c r="N25" s="1">
        <v>217.68600000000001</v>
      </c>
      <c r="O25" s="1">
        <v>239.78399999999999</v>
      </c>
      <c r="P25" s="1">
        <v>233.94800000000001</v>
      </c>
      <c r="Q25" s="1">
        <v>216.26900000000001</v>
      </c>
      <c r="R25" s="1">
        <v>206.20099999999999</v>
      </c>
      <c r="S25" s="1">
        <v>198.45400000000001</v>
      </c>
      <c r="T25" s="1">
        <v>213.65199999999999</v>
      </c>
      <c r="U25" s="1">
        <v>235.124</v>
      </c>
      <c r="V25" s="1">
        <v>238.30699999999999</v>
      </c>
      <c r="W25" s="1">
        <v>235.291</v>
      </c>
      <c r="X25" s="1">
        <v>228.678</v>
      </c>
      <c r="Y25" s="1">
        <v>211.053</v>
      </c>
      <c r="Z25" s="1">
        <v>208.55699999999999</v>
      </c>
      <c r="AA25" s="1">
        <v>218.358</v>
      </c>
      <c r="AB25" s="1">
        <v>219.607</v>
      </c>
      <c r="AC25" s="1">
        <v>215.01599999999999</v>
      </c>
      <c r="AD25" s="1">
        <v>207.08500000000001</v>
      </c>
      <c r="AE25" s="1">
        <v>209.43199999999999</v>
      </c>
      <c r="AF25" s="1">
        <v>225.071</v>
      </c>
      <c r="AG25" s="1">
        <v>228.01499999999999</v>
      </c>
      <c r="AH25" s="1">
        <v>232.05</v>
      </c>
      <c r="AI25" s="1">
        <v>251.566</v>
      </c>
      <c r="AJ25" s="1">
        <v>246.17699999999999</v>
      </c>
      <c r="AK25" s="1">
        <v>253.23599999999999</v>
      </c>
      <c r="AL25" s="1">
        <v>248.46700000000001</v>
      </c>
      <c r="AM25" s="1">
        <v>273.16399999999999</v>
      </c>
      <c r="AN25" s="1">
        <v>308.666</v>
      </c>
      <c r="AO25" s="1">
        <v>308.60000000000002</v>
      </c>
      <c r="AP25" s="1">
        <v>316.154</v>
      </c>
      <c r="AQ25" s="1">
        <v>347.21800000000002</v>
      </c>
      <c r="AR25" s="1">
        <v>368.024</v>
      </c>
      <c r="AS25" s="1">
        <v>369.93200000000002</v>
      </c>
      <c r="AT25" s="1">
        <v>409.44299999999998</v>
      </c>
      <c r="AU25" s="1">
        <v>422.36500000000001</v>
      </c>
      <c r="AV25" s="1">
        <v>440.52</v>
      </c>
      <c r="AW25" s="1">
        <v>467.25900000000001</v>
      </c>
      <c r="AX25" s="1">
        <v>469.471</v>
      </c>
      <c r="AY25" s="1">
        <v>443.34</v>
      </c>
      <c r="AZ25" s="1"/>
      <c r="BA25" s="1"/>
    </row>
    <row r="27" spans="1:53">
      <c r="A27" s="40" t="s">
        <v>58</v>
      </c>
      <c r="B27" s="41" t="str">
        <f t="shared" ref="B27:AR27" si="0">B1</f>
        <v>2004Q1</v>
      </c>
      <c r="C27" s="41" t="str">
        <f t="shared" si="0"/>
        <v>2004Q2</v>
      </c>
      <c r="D27" s="41" t="str">
        <f t="shared" si="0"/>
        <v>2004Q3</v>
      </c>
      <c r="E27" s="41" t="str">
        <f t="shared" si="0"/>
        <v>2004Q4</v>
      </c>
      <c r="F27" s="41" t="str">
        <f t="shared" si="0"/>
        <v>2005Q1</v>
      </c>
      <c r="G27" s="41" t="str">
        <f t="shared" si="0"/>
        <v>2005Q2</v>
      </c>
      <c r="H27" s="41" t="str">
        <f t="shared" si="0"/>
        <v>2005Q3</v>
      </c>
      <c r="I27" s="41" t="str">
        <f t="shared" si="0"/>
        <v>2005Q4</v>
      </c>
      <c r="J27" s="41" t="str">
        <f t="shared" si="0"/>
        <v>2006Q1</v>
      </c>
      <c r="K27" s="41" t="str">
        <f t="shared" si="0"/>
        <v>2006Q2</v>
      </c>
      <c r="L27" s="41" t="str">
        <f t="shared" si="0"/>
        <v>2006Q3</v>
      </c>
      <c r="M27" s="41" t="str">
        <f t="shared" si="0"/>
        <v>2006Q4</v>
      </c>
      <c r="N27" s="41" t="str">
        <f t="shared" si="0"/>
        <v>2007Q1</v>
      </c>
      <c r="O27" s="41" t="str">
        <f t="shared" si="0"/>
        <v>2007Q2</v>
      </c>
      <c r="P27" s="41" t="str">
        <f t="shared" si="0"/>
        <v>2007Q3</v>
      </c>
      <c r="Q27" s="41" t="str">
        <f t="shared" si="0"/>
        <v>2007Q4</v>
      </c>
      <c r="R27" s="41" t="str">
        <f t="shared" si="0"/>
        <v>2008Q1</v>
      </c>
      <c r="S27" s="41" t="str">
        <f t="shared" si="0"/>
        <v>2008Q2</v>
      </c>
      <c r="T27" s="41" t="str">
        <f t="shared" si="0"/>
        <v>2008Q3</v>
      </c>
      <c r="U27" s="41" t="str">
        <f t="shared" si="0"/>
        <v>2008Q4</v>
      </c>
      <c r="V27" s="41" t="str">
        <f t="shared" si="0"/>
        <v>2009Q1</v>
      </c>
      <c r="W27" s="41" t="str">
        <f t="shared" si="0"/>
        <v>2009Q2</v>
      </c>
      <c r="X27" s="41" t="str">
        <f t="shared" si="0"/>
        <v>2009Q3</v>
      </c>
      <c r="Y27" s="41" t="str">
        <f t="shared" si="0"/>
        <v>2009Q4</v>
      </c>
      <c r="Z27" s="41" t="str">
        <f t="shared" si="0"/>
        <v>2010Q1</v>
      </c>
      <c r="AA27" s="41" t="str">
        <f t="shared" si="0"/>
        <v>2010Q2</v>
      </c>
      <c r="AB27" s="41" t="str">
        <f t="shared" si="0"/>
        <v>2010Q3</v>
      </c>
      <c r="AC27" s="41" t="str">
        <f t="shared" si="0"/>
        <v>2010Q4</v>
      </c>
      <c r="AD27" s="41" t="str">
        <f t="shared" si="0"/>
        <v>2011Q1</v>
      </c>
      <c r="AE27" s="41" t="str">
        <f t="shared" si="0"/>
        <v>2011Q2</v>
      </c>
      <c r="AF27" s="41" t="str">
        <f t="shared" si="0"/>
        <v>2011Q3</v>
      </c>
      <c r="AG27" s="41" t="str">
        <f t="shared" si="0"/>
        <v>2011Q4</v>
      </c>
      <c r="AH27" s="41" t="str">
        <f t="shared" si="0"/>
        <v>2012Q1</v>
      </c>
      <c r="AI27" s="41" t="str">
        <f t="shared" si="0"/>
        <v>2012Q2</v>
      </c>
      <c r="AJ27" s="41" t="str">
        <f t="shared" si="0"/>
        <v>2012Q3</v>
      </c>
      <c r="AK27" s="41" t="str">
        <f t="shared" si="0"/>
        <v>2012Q4</v>
      </c>
      <c r="AL27" s="41" t="str">
        <f t="shared" si="0"/>
        <v>2013Q1</v>
      </c>
      <c r="AM27" s="41" t="str">
        <f t="shared" si="0"/>
        <v>2013Q2</v>
      </c>
      <c r="AN27" s="41" t="str">
        <f t="shared" si="0"/>
        <v>2013Q3</v>
      </c>
      <c r="AO27" s="41" t="str">
        <f t="shared" si="0"/>
        <v>2013Q4</v>
      </c>
      <c r="AP27" s="41" t="str">
        <f t="shared" si="0"/>
        <v>2014Q1</v>
      </c>
      <c r="AQ27" s="41" t="str">
        <f t="shared" si="0"/>
        <v>2014Q2</v>
      </c>
      <c r="AR27" s="41" t="str">
        <f t="shared" si="0"/>
        <v>2014Q3</v>
      </c>
      <c r="AS27" s="41" t="str">
        <f>AS1</f>
        <v>2014Q4</v>
      </c>
      <c r="AT27" s="41" t="str">
        <f t="shared" ref="AT27:AU27" si="1">AT1</f>
        <v>2015Q1</v>
      </c>
      <c r="AU27" s="41" t="str">
        <f t="shared" si="1"/>
        <v>2015Q2</v>
      </c>
      <c r="AV27" s="41" t="str">
        <f t="shared" ref="AV27:AY27" si="2">AV1</f>
        <v>2015Q3</v>
      </c>
      <c r="AW27" s="41" t="str">
        <f t="shared" si="2"/>
        <v>2015Q4</v>
      </c>
      <c r="AX27" s="41" t="str">
        <f t="shared" si="2"/>
        <v>2016Q1</v>
      </c>
      <c r="AY27" s="41" t="str">
        <f t="shared" si="2"/>
        <v>2016Q2</v>
      </c>
      <c r="AZ27" s="41"/>
      <c r="BA27" s="41"/>
    </row>
    <row r="28" spans="1:53">
      <c r="A28" t="str">
        <f>A2</f>
        <v>Argentina</v>
      </c>
      <c r="B28" s="39">
        <f>ROUND(B2/'Table 1. Total'!B2,3)</f>
        <v>0.36499999999999999</v>
      </c>
      <c r="C28" s="39">
        <f>C2/'Table 1. Total'!C2</f>
        <v>0.35291681281203591</v>
      </c>
      <c r="D28" s="39">
        <f>D2/'Table 1. Total'!D2</f>
        <v>0.34617463036621499</v>
      </c>
      <c r="E28" s="39">
        <f>E2/'Table 1. Total'!E2</f>
        <v>0.33095500895819913</v>
      </c>
      <c r="F28" s="39">
        <f>F2/'Table 1. Total'!F2</f>
        <v>0.31643996234943839</v>
      </c>
      <c r="G28" s="39">
        <f>G2/'Table 1. Total'!G2</f>
        <v>0.36107946141963471</v>
      </c>
      <c r="H28" s="39">
        <f>H2/'Table 1. Total'!H2</f>
        <v>0.37051113772192557</v>
      </c>
      <c r="I28" s="39">
        <f>I2/'Table 1. Total'!I2</f>
        <v>0.36812144212523723</v>
      </c>
      <c r="J28" s="39">
        <f>J2/'Table 1. Total'!J2</f>
        <v>0.39350910206793716</v>
      </c>
      <c r="K28" s="39">
        <f>K2/'Table 1. Total'!K2</f>
        <v>0.39826878480102185</v>
      </c>
      <c r="L28" s="39">
        <f>L2/'Table 1. Total'!L2</f>
        <v>0.39973302907596742</v>
      </c>
      <c r="M28" s="39">
        <f>M2/'Table 1. Total'!M2</f>
        <v>0.40181725677350932</v>
      </c>
      <c r="N28" s="39">
        <f>N2/'Table 1. Total'!N2</f>
        <v>0.4166850020937875</v>
      </c>
      <c r="O28" s="39">
        <f>O2/'Table 1. Total'!O2</f>
        <v>0.42868529807764233</v>
      </c>
      <c r="P28" s="39">
        <f>P2/'Table 1. Total'!P2</f>
        <v>0.42915290026371294</v>
      </c>
      <c r="Q28" s="39">
        <f>Q2/'Table 1. Total'!Q2</f>
        <v>0.41979813494240265</v>
      </c>
      <c r="R28" s="39">
        <f>R2/'Table 1. Total'!R2</f>
        <v>0.42353719918208987</v>
      </c>
      <c r="S28" s="39">
        <f>S2/'Table 1. Total'!S2</f>
        <v>0.4016320749722031</v>
      </c>
      <c r="T28" s="39">
        <f>T2/'Table 1. Total'!T2</f>
        <v>0.3859357999610325</v>
      </c>
      <c r="U28" s="39">
        <f>U2/'Table 1. Total'!U2</f>
        <v>0.36130945057213054</v>
      </c>
      <c r="V28" s="39">
        <f>V2/'Table 1. Total'!V2</f>
        <v>0.37754728709007362</v>
      </c>
      <c r="W28" s="39">
        <f>W2/'Table 1. Total'!W2</f>
        <v>0.3666142935528634</v>
      </c>
      <c r="X28" s="39">
        <f>X2/'Table 1. Total'!X2</f>
        <v>0.36378598101829657</v>
      </c>
      <c r="Y28" s="39">
        <f>Y2/'Table 1. Total'!Y2</f>
        <v>0.35100902596171391</v>
      </c>
      <c r="Z28" s="39">
        <f>Z2/'Table 1. Total'!Z2</f>
        <v>0.33712004077818369</v>
      </c>
      <c r="AA28" s="39">
        <f>AA2/'Table 1. Total'!AA2</f>
        <v>0.34815756448159024</v>
      </c>
      <c r="AB28" s="39">
        <f>AB2/'Table 1. Total'!AB2</f>
        <v>0.37068137442632826</v>
      </c>
      <c r="AC28" s="39">
        <f>AC2/'Table 1. Total'!AC2</f>
        <v>0.37566462292884056</v>
      </c>
      <c r="AD28" s="39">
        <f>AD2/'Table 1. Total'!AD2</f>
        <v>0.36210605495072212</v>
      </c>
      <c r="AE28" s="39">
        <f>AE2/'Table 1. Total'!AE2</f>
        <v>0.35829244668201549</v>
      </c>
      <c r="AF28" s="39">
        <f>AF2/'Table 1. Total'!AF2</f>
        <v>0.35168385700101462</v>
      </c>
      <c r="AG28" s="39">
        <f>AG2/'Table 1. Total'!AG2</f>
        <v>0.33641542552086579</v>
      </c>
      <c r="AH28" s="39">
        <f>AH2/'Table 1. Total'!AH2</f>
        <v>0.3416338076461512</v>
      </c>
      <c r="AI28" s="39">
        <f>AI2/'Table 1. Total'!AI2</f>
        <v>0.33449579278324221</v>
      </c>
      <c r="AJ28" s="39">
        <f>AJ2/'Table 1. Total'!AJ2</f>
        <v>0.3194659962230666</v>
      </c>
      <c r="AK28" s="39">
        <f>AK2/'Table 1. Total'!AK2</f>
        <v>0.30848623144679477</v>
      </c>
      <c r="AL28" s="39">
        <f>AL2/'Table 1. Total'!AL2</f>
        <v>0.30525764373745373</v>
      </c>
      <c r="AM28" s="39">
        <f>AM2/'Table 1. Total'!AM2</f>
        <v>0.3012924659614673</v>
      </c>
      <c r="AN28" s="39">
        <f>AN2/'Table 1. Total'!AN2</f>
        <v>0.29355307712588036</v>
      </c>
      <c r="AO28" s="39">
        <f>AO2/'Table 1. Total'!AO2</f>
        <v>0.29970023014393643</v>
      </c>
      <c r="AP28" s="39">
        <f>AP2/'Table 1. Total'!AP2</f>
        <v>0.32769518931801855</v>
      </c>
      <c r="AQ28" s="39">
        <f>AQ2/'Table 1. Total'!AQ2</f>
        <v>0.38324533649746834</v>
      </c>
      <c r="AR28" s="39">
        <f>AR2/'Table 1. Total'!AR2</f>
        <v>0.36612862142809977</v>
      </c>
      <c r="AS28" s="39">
        <f>AS2/'Table 1. Total'!AS2</f>
        <v>0.32903428568716653</v>
      </c>
      <c r="AT28" s="39">
        <f>AT2/'Table 1. Total'!AT2</f>
        <v>0.3238295545496665</v>
      </c>
      <c r="AU28" s="39">
        <f>AU2/'Table 1. Total'!AU2</f>
        <v>0.31561531743731674</v>
      </c>
      <c r="AV28" s="39">
        <f>AV2/'Table 1. Total'!AV2</f>
        <v>0.29912225475096926</v>
      </c>
      <c r="AW28" s="39">
        <f>AW2/'Table 1. Total'!AW2</f>
        <v>0.31376622569490598</v>
      </c>
      <c r="AX28" s="39">
        <f>AX2/'Table 1. Total'!AX2</f>
        <v>0.33438840964388411</v>
      </c>
      <c r="AY28" s="39">
        <f>AY2/'Table 1. Total'!AY2</f>
        <v>0.3982060180971092</v>
      </c>
      <c r="AZ28" s="39"/>
      <c r="BA28" s="39"/>
    </row>
    <row r="29" spans="1:53">
      <c r="A29" t="str">
        <f t="shared" ref="A29:A51" si="3">A3</f>
        <v>Brazil</v>
      </c>
      <c r="B29" s="39">
        <f>B3/'Table 1. Total'!B3</f>
        <v>0.18724273054403417</v>
      </c>
      <c r="C29" s="39">
        <f>C3/'Table 1. Total'!C3</f>
        <v>0.18702776763020157</v>
      </c>
      <c r="D29" s="39">
        <f>D3/'Table 1. Total'!D3</f>
        <v>0.17360264603033887</v>
      </c>
      <c r="E29" s="39">
        <f>E3/'Table 1. Total'!E3</f>
        <v>0.15910137029091556</v>
      </c>
      <c r="F29" s="39">
        <f>F3/'Table 1. Total'!F3</f>
        <v>0.15767115288961298</v>
      </c>
      <c r="G29" s="39">
        <f>G3/'Table 1. Total'!G3</f>
        <v>0.13581887384017727</v>
      </c>
      <c r="H29" s="39">
        <f>H3/'Table 1. Total'!H3</f>
        <v>0.12589157969114168</v>
      </c>
      <c r="I29" s="39">
        <f>I3/'Table 1. Total'!I3</f>
        <v>0.13481144847854443</v>
      </c>
      <c r="J29" s="39">
        <f>J3/'Table 1. Total'!J3</f>
        <v>0.12491614160127948</v>
      </c>
      <c r="K29" s="39">
        <f>K3/'Table 1. Total'!K3</f>
        <v>0.11433680776113986</v>
      </c>
      <c r="L29" s="39">
        <f>L3/'Table 1. Total'!L3</f>
        <v>0.11333689788614959</v>
      </c>
      <c r="M29" s="39">
        <f>M3/'Table 1. Total'!M3</f>
        <v>0.11484597256880284</v>
      </c>
      <c r="N29" s="39">
        <f>N3/'Table 1. Total'!N3</f>
        <v>9.9680419538993509E-2</v>
      </c>
      <c r="O29" s="39">
        <f>O3/'Table 1. Total'!O3</f>
        <v>9.7923673290122096E-2</v>
      </c>
      <c r="P29" s="39">
        <f>P3/'Table 1. Total'!P3</f>
        <v>0.10863443598318168</v>
      </c>
      <c r="Q29" s="39">
        <f>Q3/'Table 1. Total'!Q3</f>
        <v>0.10293297620908567</v>
      </c>
      <c r="R29" s="39">
        <f>R3/'Table 1. Total'!R3</f>
        <v>0.10675743214926613</v>
      </c>
      <c r="S29" s="39">
        <f>S3/'Table 1. Total'!S3</f>
        <v>0.100918271426942</v>
      </c>
      <c r="T29" s="39">
        <f>T3/'Table 1. Total'!T3</f>
        <v>0.1193790162082895</v>
      </c>
      <c r="U29" s="39">
        <f>U3/'Table 1. Total'!U3</f>
        <v>0.12173181441464931</v>
      </c>
      <c r="V29" s="39">
        <f>V3/'Table 1. Total'!V3</f>
        <v>0.11561506835029142</v>
      </c>
      <c r="W29" s="39">
        <f>W3/'Table 1. Total'!W3</f>
        <v>0.10732972200579577</v>
      </c>
      <c r="X29" s="39">
        <f>X3/'Table 1. Total'!X3</f>
        <v>0.10820191132511671</v>
      </c>
      <c r="Y29" s="39">
        <f>Y3/'Table 1. Total'!Y3</f>
        <v>0.10774907269969475</v>
      </c>
      <c r="Z29" s="39">
        <f>Z3/'Table 1. Total'!Z3</f>
        <v>0.11482108469053733</v>
      </c>
      <c r="AA29" s="39">
        <f>AA3/'Table 1. Total'!AA3</f>
        <v>0.1176005651714398</v>
      </c>
      <c r="AB29" s="39">
        <f>AB3/'Table 1. Total'!AB3</f>
        <v>0.12197624222419486</v>
      </c>
      <c r="AC29" s="39">
        <f>AC3/'Table 1. Total'!AC3</f>
        <v>0.11963146815473159</v>
      </c>
      <c r="AD29" s="39">
        <f>AD3/'Table 1. Total'!AD3</f>
        <v>0.11728257049370758</v>
      </c>
      <c r="AE29" s="39">
        <f>AE3/'Table 1. Total'!AE3</f>
        <v>0.11196662826943989</v>
      </c>
      <c r="AF29" s="39">
        <f>AF3/'Table 1. Total'!AF3</f>
        <v>0.11663167734552973</v>
      </c>
      <c r="AG29" s="39">
        <f>AG3/'Table 1. Total'!AG3</f>
        <v>0.1156192636089665</v>
      </c>
      <c r="AH29" s="39">
        <f>AH3/'Table 1. Total'!AH3</f>
        <v>0.11980788102014125</v>
      </c>
      <c r="AI29" s="39">
        <f>AI3/'Table 1. Total'!AI3</f>
        <v>0.12367277545606373</v>
      </c>
      <c r="AJ29" s="39">
        <f>AJ3/'Table 1. Total'!AJ3</f>
        <v>0.12999683212052021</v>
      </c>
      <c r="AK29" s="39">
        <f>AK3/'Table 1. Total'!AK3</f>
        <v>0.13229177446479598</v>
      </c>
      <c r="AL29" s="39">
        <f>AL3/'Table 1. Total'!AL3</f>
        <v>0.13816204390281731</v>
      </c>
      <c r="AM29" s="39">
        <f>AM3/'Table 1. Total'!AM3</f>
        <v>0.13840757874522736</v>
      </c>
      <c r="AN29" s="39">
        <f>AN3/'Table 1. Total'!AN3</f>
        <v>0.15635342412910999</v>
      </c>
      <c r="AO29" s="39">
        <f>AO3/'Table 1. Total'!AO3</f>
        <v>0.15007800498589868</v>
      </c>
      <c r="AP29" s="39">
        <f>AP3/'Table 1. Total'!AP3</f>
        <v>0.15967447796065701</v>
      </c>
      <c r="AQ29" s="39">
        <f>AQ3/'Table 1. Total'!AQ3</f>
        <v>0.15918107142489918</v>
      </c>
      <c r="AR29" s="39">
        <f>AR3/'Table 1. Total'!AR3</f>
        <v>0.17215420564854234</v>
      </c>
      <c r="AS29" s="39">
        <f>AS3/'Table 1. Total'!AS3</f>
        <v>0.16626563611925996</v>
      </c>
      <c r="AT29" s="39">
        <f>AT3/'Table 1. Total'!AT3</f>
        <v>0.18166625832770752</v>
      </c>
      <c r="AU29" s="39">
        <f>AU3/'Table 1. Total'!AU3</f>
        <v>0.18021157314270125</v>
      </c>
      <c r="AV29" s="39">
        <f>AV3/'Table 1. Total'!AV3</f>
        <v>0.18007965476987348</v>
      </c>
      <c r="AW29" s="39">
        <f>AW3/'Table 1. Total'!AW3</f>
        <v>0.16752182579865554</v>
      </c>
      <c r="AX29" s="39">
        <f>AX3/'Table 1. Total'!AX3</f>
        <v>0.15705535188357922</v>
      </c>
      <c r="AY29" s="39">
        <f>AY3/'Table 1. Total'!AY3</f>
        <v>0.15343465475508794</v>
      </c>
      <c r="AZ29" s="39"/>
      <c r="BA29" s="39"/>
    </row>
    <row r="30" spans="1:53">
      <c r="A30" t="str">
        <f t="shared" si="3"/>
        <v>Bulgaria</v>
      </c>
      <c r="B30" s="39">
        <f>B4/'Table 1. Total'!B4</f>
        <v>0.68560745372073073</v>
      </c>
      <c r="C30" s="39">
        <f>C4/'Table 1. Total'!C4</f>
        <v>0.69519142419601843</v>
      </c>
      <c r="D30" s="39">
        <f>D4/'Table 1. Total'!D4</f>
        <v>0.67111929986181484</v>
      </c>
      <c r="E30" s="39">
        <f>E4/'Table 1. Total'!E4</f>
        <v>0.65849184782608694</v>
      </c>
      <c r="F30" s="39">
        <f>F4/'Table 1. Total'!F4</f>
        <v>0.63259237231432608</v>
      </c>
      <c r="G30" s="39">
        <f>G4/'Table 1. Total'!G4</f>
        <v>0.62865242040994329</v>
      </c>
      <c r="H30" s="39">
        <f>H4/'Table 1. Total'!H4</f>
        <v>0.59119696010132994</v>
      </c>
      <c r="I30" s="39">
        <f>I4/'Table 1. Total'!I4</f>
        <v>0.60401664266282606</v>
      </c>
      <c r="J30" s="39">
        <f>J4/'Table 1. Total'!J4</f>
        <v>0.6075333105568842</v>
      </c>
      <c r="K30" s="39">
        <f>K4/'Table 1. Total'!K4</f>
        <v>0.59894299081614977</v>
      </c>
      <c r="L30" s="39">
        <f>L4/'Table 1. Total'!L4</f>
        <v>0.60359260551098703</v>
      </c>
      <c r="M30" s="39">
        <f>M4/'Table 1. Total'!M4</f>
        <v>0.6019304674233622</v>
      </c>
      <c r="N30" s="39">
        <f>N4/'Table 1. Total'!N4</f>
        <v>0.58934287328186785</v>
      </c>
      <c r="O30" s="39">
        <f>O4/'Table 1. Total'!O4</f>
        <v>0.60801760428626106</v>
      </c>
      <c r="P30" s="39">
        <f>P4/'Table 1. Total'!P4</f>
        <v>0.59581814694034141</v>
      </c>
      <c r="Q30" s="39">
        <f>Q4/'Table 1. Total'!Q4</f>
        <v>0.58629343629343633</v>
      </c>
      <c r="R30" s="39">
        <f>R4/'Table 1. Total'!R4</f>
        <v>0.56696381751442049</v>
      </c>
      <c r="S30" s="39">
        <f>S4/'Table 1. Total'!S4</f>
        <v>0.55067887590779918</v>
      </c>
      <c r="T30" s="39">
        <f>T4/'Table 1. Total'!T4</f>
        <v>0.54335860421642956</v>
      </c>
      <c r="U30" s="39">
        <f>U4/'Table 1. Total'!U4</f>
        <v>0.5142917413774919</v>
      </c>
      <c r="V30" s="39">
        <f>V4/'Table 1. Total'!V4</f>
        <v>0.53017333618660389</v>
      </c>
      <c r="W30" s="39">
        <f>W4/'Table 1. Total'!W4</f>
        <v>0.54518412144835371</v>
      </c>
      <c r="X30" s="39">
        <f>X4/'Table 1. Total'!X4</f>
        <v>0.54990174785396628</v>
      </c>
      <c r="Y30" s="39">
        <f>Y4/'Table 1. Total'!Y4</f>
        <v>0.55094075260208164</v>
      </c>
      <c r="Z30" s="39">
        <f>Z4/'Table 1. Total'!Z4</f>
        <v>0.5587618572141787</v>
      </c>
      <c r="AA30" s="39">
        <f>AA4/'Table 1. Total'!AA4</f>
        <v>0.54504897682087095</v>
      </c>
      <c r="AB30" s="39">
        <f>AB4/'Table 1. Total'!AB4</f>
        <v>0.4958836443468716</v>
      </c>
      <c r="AC30" s="39">
        <f>AC4/'Table 1. Total'!AC4</f>
        <v>0.49366978084344715</v>
      </c>
      <c r="AD30" s="39">
        <f>AD4/'Table 1. Total'!AD4</f>
        <v>0.48370099133696531</v>
      </c>
      <c r="AE30" s="39">
        <f>AE4/'Table 1. Total'!AE4</f>
        <v>0.4748692491800372</v>
      </c>
      <c r="AF30" s="39">
        <f>AF4/'Table 1. Total'!AF4</f>
        <v>0.46575222017057943</v>
      </c>
      <c r="AG30" s="39">
        <f>AG4/'Table 1. Total'!AG4</f>
        <v>0.44284435766007646</v>
      </c>
      <c r="AH30" s="39">
        <f>AH4/'Table 1. Total'!AH4</f>
        <v>0.42625827550450668</v>
      </c>
      <c r="AI30" s="39">
        <f>AI4/'Table 1. Total'!AI4</f>
        <v>0.43148357870894671</v>
      </c>
      <c r="AJ30" s="39">
        <f>AJ4/'Table 1. Total'!AJ4</f>
        <v>0.47457746478873242</v>
      </c>
      <c r="AK30" s="39">
        <f>AK4/'Table 1. Total'!AK4</f>
        <v>0.496058394160584</v>
      </c>
      <c r="AL30" s="39">
        <f>AL4/'Table 1. Total'!AL4</f>
        <v>0.47812848124767915</v>
      </c>
      <c r="AM30" s="39">
        <f>AM4/'Table 1. Total'!AM4</f>
        <v>0.46550315633122913</v>
      </c>
      <c r="AN30" s="39">
        <f>AN4/'Table 1. Total'!AN4</f>
        <v>0.49096943501080581</v>
      </c>
      <c r="AO30" s="39">
        <f>AO4/'Table 1. Total'!AO4</f>
        <v>0.47767921018743736</v>
      </c>
      <c r="AP30" s="39">
        <f>AP4/'Table 1. Total'!AP4</f>
        <v>0.45752648269347546</v>
      </c>
      <c r="AQ30" s="39">
        <f>AQ4/'Table 1. Total'!AQ4</f>
        <v>0.42703698995805267</v>
      </c>
      <c r="AR30" s="39">
        <f>AR4/'Table 1. Total'!AR4</f>
        <v>0.50352865697177074</v>
      </c>
      <c r="AS30" s="39">
        <f>AS4/'Table 1. Total'!AS4</f>
        <v>0.52176997428394079</v>
      </c>
      <c r="AT30" s="39">
        <f>AT4/'Table 1. Total'!AT4</f>
        <v>0.51765623716843223</v>
      </c>
      <c r="AU30" s="39">
        <f>AU4/'Table 1. Total'!AU4</f>
        <v>0.48976813268421487</v>
      </c>
      <c r="AV30" s="39">
        <f>AV4/'Table 1. Total'!AV4</f>
        <v>0.48437836673130796</v>
      </c>
      <c r="AW30" s="39">
        <f>AW4/'Table 1. Total'!AW4</f>
        <v>0.47180043383947939</v>
      </c>
      <c r="AX30" s="39">
        <f>AX4/'Table 1. Total'!AX4</f>
        <v>0.49688643997433674</v>
      </c>
      <c r="AY30" s="39">
        <f>AY4/'Table 1. Total'!AY4</f>
        <v>0.48931745131404802</v>
      </c>
      <c r="AZ30" s="39"/>
      <c r="BA30" s="39"/>
    </row>
    <row r="31" spans="1:53">
      <c r="A31" t="str">
        <f t="shared" si="3"/>
        <v>Chile</v>
      </c>
      <c r="B31" s="39">
        <f>B5/'Table 1. Total'!B5</f>
        <v>0.45272843918574551</v>
      </c>
      <c r="C31" s="39">
        <f>C5/'Table 1. Total'!C5</f>
        <v>0.43753296817612175</v>
      </c>
      <c r="D31" s="39">
        <f>D5/'Table 1. Total'!D5</f>
        <v>0.43174696069008173</v>
      </c>
      <c r="E31" s="39">
        <f>E5/'Table 1. Total'!E5</f>
        <v>0.44537970738529553</v>
      </c>
      <c r="F31" s="39">
        <f>F5/'Table 1. Total'!F5</f>
        <v>0.46329295909535012</v>
      </c>
      <c r="G31" s="39">
        <f>G5/'Table 1. Total'!G5</f>
        <v>0.51003235045204054</v>
      </c>
      <c r="H31" s="39">
        <f>H5/'Table 1. Total'!H5</f>
        <v>0.48270518873007406</v>
      </c>
      <c r="I31" s="39">
        <f>I5/'Table 1. Total'!I5</f>
        <v>0.45545363409144501</v>
      </c>
      <c r="J31" s="39">
        <f>J5/'Table 1. Total'!J5</f>
        <v>0.49316159890071171</v>
      </c>
      <c r="K31" s="39">
        <f>K5/'Table 1. Total'!K5</f>
        <v>0.53619905723172279</v>
      </c>
      <c r="L31" s="39">
        <f>L5/'Table 1. Total'!L5</f>
        <v>0.54614142037019042</v>
      </c>
      <c r="M31" s="39">
        <f>M5/'Table 1. Total'!M5</f>
        <v>0.54764996130219579</v>
      </c>
      <c r="N31" s="39">
        <f>N5/'Table 1. Total'!N5</f>
        <v>0.54175851048781709</v>
      </c>
      <c r="O31" s="39">
        <f>O5/'Table 1. Total'!O5</f>
        <v>0.5221980218486072</v>
      </c>
      <c r="P31" s="39">
        <f>P5/'Table 1. Total'!P5</f>
        <v>0.49588909331646919</v>
      </c>
      <c r="Q31" s="39">
        <f>Q5/'Table 1. Total'!Q5</f>
        <v>0.51145937396645802</v>
      </c>
      <c r="R31" s="39">
        <f>R5/'Table 1. Total'!R5</f>
        <v>0.42902914609436804</v>
      </c>
      <c r="S31" s="39">
        <f>S5/'Table 1. Total'!S5</f>
        <v>0.43170668213473296</v>
      </c>
      <c r="T31" s="39">
        <f>T5/'Table 1. Total'!T5</f>
        <v>0.4016522098931381</v>
      </c>
      <c r="U31" s="39">
        <f>U5/'Table 1. Total'!U5</f>
        <v>0.41442697477984647</v>
      </c>
      <c r="V31" s="39">
        <f>V5/'Table 1. Total'!V5</f>
        <v>0.38927342304468693</v>
      </c>
      <c r="W31" s="39">
        <f>W5/'Table 1. Total'!W5</f>
        <v>0.3213980786802475</v>
      </c>
      <c r="X31" s="39">
        <f>X5/'Table 1. Total'!X5</f>
        <v>0.27920740761359397</v>
      </c>
      <c r="Y31" s="39">
        <f>Y5/'Table 1. Total'!Y5</f>
        <v>0.24291723321972841</v>
      </c>
      <c r="Z31" s="39">
        <f>Z5/'Table 1. Total'!Z5</f>
        <v>0.21685396495367051</v>
      </c>
      <c r="AA31" s="39">
        <f>AA5/'Table 1. Total'!AA5</f>
        <v>0.19719060863739576</v>
      </c>
      <c r="AB31" s="39">
        <f>AB5/'Table 1. Total'!AB5</f>
        <v>0.23738085781801213</v>
      </c>
      <c r="AC31" s="39">
        <f>AC5/'Table 1. Total'!AC5</f>
        <v>0.20719675264552065</v>
      </c>
      <c r="AD31" s="39">
        <f>AD5/'Table 1. Total'!AD5</f>
        <v>0.19297321045789129</v>
      </c>
      <c r="AE31" s="39">
        <f>AE5/'Table 1. Total'!AE5</f>
        <v>0.18023142863207534</v>
      </c>
      <c r="AF31" s="39">
        <f>AF5/'Table 1. Total'!AF5</f>
        <v>0.2238649982608959</v>
      </c>
      <c r="AG31" s="39">
        <f>AG5/'Table 1. Total'!AG5</f>
        <v>0.21505125123003468</v>
      </c>
      <c r="AH31" s="39">
        <f>AH5/'Table 1. Total'!AH5</f>
        <v>0.17719310472902533</v>
      </c>
      <c r="AI31" s="39">
        <f>AI5/'Table 1. Total'!AI5</f>
        <v>0.17598762759475872</v>
      </c>
      <c r="AJ31" s="39">
        <f>AJ5/'Table 1. Total'!AJ5</f>
        <v>0.16481218660889971</v>
      </c>
      <c r="AK31" s="39">
        <f>AK5/'Table 1. Total'!AK5</f>
        <v>0.20163505797617473</v>
      </c>
      <c r="AL31" s="39">
        <f>AL5/'Table 1. Total'!AL5</f>
        <v>0.22117613940264055</v>
      </c>
      <c r="AM31" s="39">
        <f>AM5/'Table 1. Total'!AM5</f>
        <v>0.23462383596885228</v>
      </c>
      <c r="AN31" s="39">
        <f>AN5/'Table 1. Total'!AN5</f>
        <v>0.21445845414385559</v>
      </c>
      <c r="AO31" s="39">
        <f>AO5/'Table 1. Total'!AO5</f>
        <v>0.21683556161796433</v>
      </c>
      <c r="AP31" s="39">
        <f>AP5/'Table 1. Total'!AP5</f>
        <v>0.19541827168710194</v>
      </c>
      <c r="AQ31" s="39">
        <f>AQ5/'Table 1. Total'!AQ5</f>
        <v>0.18248594120887543</v>
      </c>
      <c r="AR31" s="39">
        <f>AR5/'Table 1. Total'!AR5</f>
        <v>0.19042943072977556</v>
      </c>
      <c r="AS31" s="39">
        <f>AS5/'Table 1. Total'!AS5</f>
        <v>0.21281637755448141</v>
      </c>
      <c r="AT31" s="39">
        <f>AT5/'Table 1. Total'!AT5</f>
        <v>0.22926662473473963</v>
      </c>
      <c r="AU31" s="39">
        <f>AU5/'Table 1. Total'!AU5</f>
        <v>0.22699768876858351</v>
      </c>
      <c r="AV31" s="39">
        <f>AV5/'Table 1. Total'!AV5</f>
        <v>0.22410437060226326</v>
      </c>
      <c r="AW31" s="39">
        <f>AW5/'Table 1. Total'!AW5</f>
        <v>0.21950633786416809</v>
      </c>
      <c r="AX31" s="39">
        <f>AX5/'Table 1. Total'!AX5</f>
        <v>0.25920319755375998</v>
      </c>
      <c r="AY31" s="39">
        <f>AY5/'Table 1. Total'!AY5</f>
        <v>0.22705503681057135</v>
      </c>
      <c r="AZ31" s="39"/>
      <c r="BA31" s="39"/>
    </row>
    <row r="32" spans="1:53">
      <c r="A32" t="str">
        <f t="shared" si="3"/>
        <v>China</v>
      </c>
      <c r="B32" s="39">
        <f>B6/'Table 1. Total'!B6</f>
        <v>8.4346639731542342E-2</v>
      </c>
      <c r="C32" s="39">
        <f>C6/'Table 1. Total'!C6</f>
        <v>5.1776461569843418E-2</v>
      </c>
      <c r="D32" s="39">
        <f>D6/'Table 1. Total'!D6</f>
        <v>5.0863251577313952E-2</v>
      </c>
      <c r="E32" s="39">
        <f>E6/'Table 1. Total'!E6</f>
        <v>4.9377382500979776E-2</v>
      </c>
      <c r="F32" s="39">
        <f>F6/'Table 1. Total'!F6</f>
        <v>4.7773243374181852E-2</v>
      </c>
      <c r="G32" s="39">
        <f>G6/'Table 1. Total'!G6</f>
        <v>4.608239541034833E-2</v>
      </c>
      <c r="H32" s="39">
        <f>H6/'Table 1. Total'!H6</f>
        <v>4.4727353495264306E-2</v>
      </c>
      <c r="I32" s="39">
        <f>I6/'Table 1. Total'!I6</f>
        <v>4.2180913793304763E-2</v>
      </c>
      <c r="J32" s="39">
        <f>J6/'Table 1. Total'!J6</f>
        <v>4.0732772498639505E-2</v>
      </c>
      <c r="K32" s="39">
        <f>K6/'Table 1. Total'!K6</f>
        <v>4.0226077523806122E-2</v>
      </c>
      <c r="L32" s="39">
        <f>L6/'Table 1. Total'!L6</f>
        <v>3.9153391540927431E-2</v>
      </c>
      <c r="M32" s="39">
        <f>M6/'Table 1. Total'!M6</f>
        <v>3.8344596424740668E-2</v>
      </c>
      <c r="N32" s="39">
        <f>N6/'Table 1. Total'!N6</f>
        <v>3.4909562860013475E-2</v>
      </c>
      <c r="O32" s="39">
        <f>O6/'Table 1. Total'!O6</f>
        <v>3.2333373488093543E-2</v>
      </c>
      <c r="P32" s="39">
        <f>P6/'Table 1. Total'!P6</f>
        <v>2.9811936792561229E-2</v>
      </c>
      <c r="Q32" s="39">
        <f>Q6/'Table 1. Total'!Q6</f>
        <v>2.7506376671517958E-2</v>
      </c>
      <c r="R32" s="39">
        <f>R6/'Table 1. Total'!R6</f>
        <v>2.5790905846446593E-2</v>
      </c>
      <c r="S32" s="39">
        <f>S6/'Table 1. Total'!S6</f>
        <v>2.4876146501808066E-2</v>
      </c>
      <c r="T32" s="39">
        <f>T6/'Table 1. Total'!T6</f>
        <v>2.3912535032033347E-2</v>
      </c>
      <c r="U32" s="39">
        <f>U6/'Table 1. Total'!U6</f>
        <v>2.2734354671672546E-2</v>
      </c>
      <c r="V32" s="39">
        <f>V6/'Table 1. Total'!V6</f>
        <v>2.109744528323839E-2</v>
      </c>
      <c r="W32" s="39">
        <f>W6/'Table 1. Total'!W6</f>
        <v>2.0607739569319963E-2</v>
      </c>
      <c r="X32" s="39">
        <f>X6/'Table 1. Total'!X6</f>
        <v>1.9823641859552016E-2</v>
      </c>
      <c r="Y32" s="39">
        <f>Y6/'Table 1. Total'!Y6</f>
        <v>1.972277182517904E-2</v>
      </c>
      <c r="Z32" s="39">
        <f>Z6/'Table 1. Total'!Z6</f>
        <v>1.9939121651472404E-2</v>
      </c>
      <c r="AA32" s="39">
        <f>AA6/'Table 1. Total'!AA6</f>
        <v>1.9278051914878087E-2</v>
      </c>
      <c r="AB32" s="39">
        <f>AB6/'Table 1. Total'!AB6</f>
        <v>1.8690038864165284E-2</v>
      </c>
      <c r="AC32" s="39">
        <f>AC6/'Table 1. Total'!AC6</f>
        <v>1.8116218410584459E-2</v>
      </c>
      <c r="AD32" s="39">
        <f>AD6/'Table 1. Total'!AD6</f>
        <v>1.7442883604347582E-2</v>
      </c>
      <c r="AE32" s="39">
        <f>AE6/'Table 1. Total'!AE6</f>
        <v>1.6571870060810116E-2</v>
      </c>
      <c r="AF32" s="39">
        <f>AF6/'Table 1. Total'!AF6</f>
        <v>1.5913866293779881E-2</v>
      </c>
      <c r="AG32" s="39">
        <f>AG6/'Table 1. Total'!AG6</f>
        <v>1.4712712884913126E-2</v>
      </c>
      <c r="AH32" s="39">
        <f>AH6/'Table 1. Total'!AH6</f>
        <v>1.4067022217009931E-2</v>
      </c>
      <c r="AI32" s="39">
        <f>AI6/'Table 1. Total'!AI6</f>
        <v>1.3708773563886275E-2</v>
      </c>
      <c r="AJ32" s="39">
        <f>AJ6/'Table 1. Total'!AJ6</f>
        <v>1.3206940484485395E-2</v>
      </c>
      <c r="AK32" s="39">
        <f>AK6/'Table 1. Total'!AK6</f>
        <v>1.3913049466561115E-2</v>
      </c>
      <c r="AL32" s="39">
        <f>AL6/'Table 1. Total'!AL6</f>
        <v>1.3189433851479217E-2</v>
      </c>
      <c r="AM32" s="39">
        <f>AM6/'Table 1. Total'!AM6</f>
        <v>1.3189460148695677E-2</v>
      </c>
      <c r="AN32" s="39">
        <f>AN6/'Table 1. Total'!AN6</f>
        <v>1.4549828025193192E-2</v>
      </c>
      <c r="AO32" s="39">
        <f>AO6/'Table 1. Total'!AO6</f>
        <v>1.5474385455210633E-2</v>
      </c>
      <c r="AP32" s="39">
        <f>AP6/'Table 1. Total'!AP6</f>
        <v>1.5645915086832857E-2</v>
      </c>
      <c r="AQ32" s="39">
        <f>AQ6/'Table 1. Total'!AQ6</f>
        <v>1.5654860580379529E-2</v>
      </c>
      <c r="AR32" s="39">
        <f>AR6/'Table 1. Total'!AR6</f>
        <v>1.6616088578683914E-2</v>
      </c>
      <c r="AS32" s="39">
        <f>AS6/'Table 1. Total'!AS6</f>
        <v>1.6909768903165236E-2</v>
      </c>
      <c r="AT32" s="39">
        <f>AT6/'Table 1. Total'!AT6</f>
        <v>2.5342900752876433E-2</v>
      </c>
      <c r="AU32" s="39">
        <f>AU6/'Table 1. Total'!AU6</f>
        <v>2.4317411622801616E-2</v>
      </c>
      <c r="AV32" s="39">
        <f>AV6/'Table 1. Total'!AV6</f>
        <v>2.2904909269301534E-2</v>
      </c>
      <c r="AW32" s="39">
        <f>AW6/'Table 1. Total'!AW6</f>
        <v>2.4087662813687776E-2</v>
      </c>
      <c r="AX32" s="39">
        <f>AX6/'Table 1. Total'!AX6</f>
        <v>2.3793734477646249E-2</v>
      </c>
      <c r="AY32" s="39">
        <f>AY6/'Table 1. Total'!AY6</f>
        <v>2.4192604225444104E-2</v>
      </c>
      <c r="AZ32" s="39"/>
      <c r="BA32" s="39"/>
    </row>
    <row r="33" spans="1:53">
      <c r="A33" t="str">
        <f t="shared" si="3"/>
        <v>Colombia</v>
      </c>
      <c r="B33" s="39">
        <f>B7/'Table 1. Total'!B7</f>
        <v>0.4259509521331476</v>
      </c>
      <c r="C33" s="39">
        <f>C7/'Table 1. Total'!C7</f>
        <v>0.43454976584592353</v>
      </c>
      <c r="D33" s="39">
        <f>D7/'Table 1. Total'!D7</f>
        <v>0.42034304273606493</v>
      </c>
      <c r="E33" s="39">
        <f>E7/'Table 1. Total'!E7</f>
        <v>0.42024504736439655</v>
      </c>
      <c r="F33" s="39">
        <f>F7/'Table 1. Total'!F7</f>
        <v>0.40413179792686316</v>
      </c>
      <c r="G33" s="39">
        <f>G7/'Table 1. Total'!G7</f>
        <v>0.36549017859222283</v>
      </c>
      <c r="H33" s="39">
        <f>H7/'Table 1. Total'!H7</f>
        <v>0.35609049373180424</v>
      </c>
      <c r="I33" s="39">
        <f>I7/'Table 1. Total'!I7</f>
        <v>0.35080633931053806</v>
      </c>
      <c r="J33" s="39">
        <f>J7/'Table 1. Total'!J7</f>
        <v>0.33338164839391071</v>
      </c>
      <c r="K33" s="39">
        <f>K7/'Table 1. Total'!K7</f>
        <v>0.35541936741616847</v>
      </c>
      <c r="L33" s="39">
        <f>L7/'Table 1. Total'!L7</f>
        <v>0.37193690022463977</v>
      </c>
      <c r="M33" s="39">
        <f>M7/'Table 1. Total'!M7</f>
        <v>0.3649313671214145</v>
      </c>
      <c r="N33" s="39">
        <f>N7/'Table 1. Total'!N7</f>
        <v>0.35135463795543087</v>
      </c>
      <c r="O33" s="39">
        <f>O7/'Table 1. Total'!O7</f>
        <v>0.33685868566134292</v>
      </c>
      <c r="P33" s="39">
        <f>P7/'Table 1. Total'!P7</f>
        <v>0.33767321813478768</v>
      </c>
      <c r="Q33" s="39">
        <f>Q7/'Table 1. Total'!Q7</f>
        <v>0.3435035994857526</v>
      </c>
      <c r="R33" s="39">
        <f>R7/'Table 1. Total'!R7</f>
        <v>0.31889264422046165</v>
      </c>
      <c r="S33" s="39">
        <f>S7/'Table 1. Total'!S7</f>
        <v>0.31107023980528137</v>
      </c>
      <c r="T33" s="39">
        <f>T7/'Table 1. Total'!T7</f>
        <v>0.3446889476546165</v>
      </c>
      <c r="U33" s="39">
        <f>U7/'Table 1. Total'!U7</f>
        <v>0.34664915015085551</v>
      </c>
      <c r="V33" s="39">
        <f>V7/'Table 1. Total'!V7</f>
        <v>0.37174902259520148</v>
      </c>
      <c r="W33" s="39">
        <f>W7/'Table 1. Total'!W7</f>
        <v>0.34158739967265356</v>
      </c>
      <c r="X33" s="39">
        <f>X7/'Table 1. Total'!X7</f>
        <v>0.31945394627679402</v>
      </c>
      <c r="Y33" s="39">
        <f>Y7/'Table 1. Total'!Y7</f>
        <v>0.34779676834188872</v>
      </c>
      <c r="Z33" s="39">
        <f>Z7/'Table 1. Total'!Z7</f>
        <v>0.31827876241083086</v>
      </c>
      <c r="AA33" s="39">
        <f>AA7/'Table 1. Total'!AA7</f>
        <v>0.31829453263657026</v>
      </c>
      <c r="AB33" s="39">
        <f>AB7/'Table 1. Total'!AB7</f>
        <v>0.31950216805762505</v>
      </c>
      <c r="AC33" s="39">
        <f>AC7/'Table 1. Total'!AC7</f>
        <v>0.34638364015111472</v>
      </c>
      <c r="AD33" s="39">
        <f>AD7/'Table 1. Total'!AD7</f>
        <v>0.32506503053643759</v>
      </c>
      <c r="AE33" s="39">
        <f>AE7/'Table 1. Total'!AE7</f>
        <v>0.31650413571075653</v>
      </c>
      <c r="AF33" s="39">
        <f>AF7/'Table 1. Total'!AF7</f>
        <v>0.33023933425404417</v>
      </c>
      <c r="AG33" s="39">
        <f>AG7/'Table 1. Total'!AG7</f>
        <v>0.33413500836098026</v>
      </c>
      <c r="AH33" s="39">
        <f>AH7/'Table 1. Total'!AH7</f>
        <v>0.3137949221470418</v>
      </c>
      <c r="AI33" s="39">
        <f>AI7/'Table 1. Total'!AI7</f>
        <v>0.31281676645020795</v>
      </c>
      <c r="AJ33" s="39">
        <f>AJ7/'Table 1. Total'!AJ7</f>
        <v>0.31567595612705551</v>
      </c>
      <c r="AK33" s="39">
        <f>AK7/'Table 1. Total'!AK7</f>
        <v>0.31670163131772017</v>
      </c>
      <c r="AL33" s="39">
        <f>AL7/'Table 1. Total'!AL7</f>
        <v>0.31964015290637071</v>
      </c>
      <c r="AM33" s="39">
        <f>AM7/'Table 1. Total'!AM7</f>
        <v>0.32818699713543609</v>
      </c>
      <c r="AN33" s="39">
        <f>AN7/'Table 1. Total'!AN7</f>
        <v>0.33206630035177331</v>
      </c>
      <c r="AO33" s="39">
        <f>AO7/'Table 1. Total'!AO7</f>
        <v>0.33259845792801251</v>
      </c>
      <c r="AP33" s="39">
        <f>AP7/'Table 1. Total'!AP7</f>
        <v>0.34643929172863674</v>
      </c>
      <c r="AQ33" s="39">
        <f>AQ7/'Table 1. Total'!AQ7</f>
        <v>0.35332935634641693</v>
      </c>
      <c r="AR33" s="39">
        <f>AR7/'Table 1. Total'!AR7</f>
        <v>0.40682220908517946</v>
      </c>
      <c r="AS33" s="39">
        <f>AS7/'Table 1. Total'!AS7</f>
        <v>0.44837883141678547</v>
      </c>
      <c r="AT33" s="39">
        <f>AT7/'Table 1. Total'!AT7</f>
        <v>0.47256857334389346</v>
      </c>
      <c r="AU33" s="39">
        <f>AU7/'Table 1. Total'!AU7</f>
        <v>0.45468370293737437</v>
      </c>
      <c r="AV33" s="39">
        <f>AV7/'Table 1. Total'!AV7</f>
        <v>0.50123058982893576</v>
      </c>
      <c r="AW33" s="39">
        <f>AW7/'Table 1. Total'!AW7</f>
        <v>0.52349477012877532</v>
      </c>
      <c r="AX33" s="39">
        <f>AX7/'Table 1. Total'!AX7</f>
        <v>0.50799821980943605</v>
      </c>
      <c r="AY33" s="39">
        <f>AY7/'Table 1. Total'!AY7</f>
        <v>0.51335238583696985</v>
      </c>
      <c r="AZ33" s="39"/>
      <c r="BA33" s="39"/>
    </row>
    <row r="34" spans="1:53">
      <c r="A34" t="str">
        <f t="shared" si="3"/>
        <v>Egypt</v>
      </c>
      <c r="B34" s="39">
        <f>B8/'Table 1. Total'!B8</f>
        <v>0.25026259621525326</v>
      </c>
      <c r="C34" s="39">
        <f>C8/'Table 1. Total'!C8</f>
        <v>0.23843414924451536</v>
      </c>
      <c r="D34" s="39">
        <f>D8/'Table 1. Total'!D8</f>
        <v>0.22933133987763854</v>
      </c>
      <c r="E34" s="39">
        <f>E8/'Table 1. Total'!E8</f>
        <v>0.23091359192563404</v>
      </c>
      <c r="F34" s="39">
        <f>F8/'Table 1. Total'!F8</f>
        <v>0.20255144154781779</v>
      </c>
      <c r="G34" s="39">
        <f>G8/'Table 1. Total'!G8</f>
        <v>0.19050435182755188</v>
      </c>
      <c r="H34" s="39">
        <f>H8/'Table 1. Total'!H8</f>
        <v>0.20663300588614611</v>
      </c>
      <c r="I34" s="39">
        <f>I8/'Table 1. Total'!I8</f>
        <v>0.21000674870410524</v>
      </c>
      <c r="J34" s="39">
        <f>J8/'Table 1. Total'!J8</f>
        <v>0.21389203256348679</v>
      </c>
      <c r="K34" s="39">
        <f>K8/'Table 1. Total'!K8</f>
        <v>0.21292363388712654</v>
      </c>
      <c r="L34" s="39">
        <f>L8/'Table 1. Total'!L8</f>
        <v>0.20789801985691708</v>
      </c>
      <c r="M34" s="39">
        <f>M8/'Table 1. Total'!M8</f>
        <v>0.22395238958628852</v>
      </c>
      <c r="N34" s="39">
        <f>N8/'Table 1. Total'!N8</f>
        <v>0.23053906360730092</v>
      </c>
      <c r="O34" s="39">
        <f>O8/'Table 1. Total'!O8</f>
        <v>0.24037445468780091</v>
      </c>
      <c r="P34" s="39">
        <f>P8/'Table 1. Total'!P8</f>
        <v>0.2338379820933861</v>
      </c>
      <c r="Q34" s="39">
        <f>Q8/'Table 1. Total'!Q8</f>
        <v>0.24012421735522643</v>
      </c>
      <c r="R34" s="39">
        <f>R8/'Table 1. Total'!R8</f>
        <v>0.23289977864285172</v>
      </c>
      <c r="S34" s="39">
        <f>S8/'Table 1. Total'!S8</f>
        <v>0.2345926636962325</v>
      </c>
      <c r="T34" s="39">
        <f>T8/'Table 1. Total'!T8</f>
        <v>0.24781405405405404</v>
      </c>
      <c r="U34" s="39">
        <f>U8/'Table 1. Total'!U8</f>
        <v>0.2229975919854536</v>
      </c>
      <c r="V34" s="39">
        <f>V8/'Table 1. Total'!V8</f>
        <v>0.19861358260454418</v>
      </c>
      <c r="W34" s="39">
        <f>W8/'Table 1. Total'!W8</f>
        <v>0.19623605691174575</v>
      </c>
      <c r="X34" s="39">
        <f>X8/'Table 1. Total'!X8</f>
        <v>0.19004392386530014</v>
      </c>
      <c r="Y34" s="39">
        <f>Y8/'Table 1. Total'!Y8</f>
        <v>0.18212010690818936</v>
      </c>
      <c r="Z34" s="39">
        <f>Z8/'Table 1. Total'!Z8</f>
        <v>0.20368593976635016</v>
      </c>
      <c r="AA34" s="39">
        <f>AA8/'Table 1. Total'!AA8</f>
        <v>0.2124462181912542</v>
      </c>
      <c r="AB34" s="39">
        <f>AB8/'Table 1. Total'!AB8</f>
        <v>0.23335460973159611</v>
      </c>
      <c r="AC34" s="39">
        <f>AC8/'Table 1. Total'!AC8</f>
        <v>0.22338146405587656</v>
      </c>
      <c r="AD34" s="39">
        <f>AD8/'Table 1. Total'!AD8</f>
        <v>0.18856549991809096</v>
      </c>
      <c r="AE34" s="39">
        <f>AE8/'Table 1. Total'!AE8</f>
        <v>0.17697812549683406</v>
      </c>
      <c r="AF34" s="39">
        <f>AF8/'Table 1. Total'!AF8</f>
        <v>0.15632561079155519</v>
      </c>
      <c r="AG34" s="39">
        <f>AG8/'Table 1. Total'!AG8</f>
        <v>0.14312807970647795</v>
      </c>
      <c r="AH34" s="39">
        <f>AH8/'Table 1. Total'!AH8</f>
        <v>0.13284546486842183</v>
      </c>
      <c r="AI34" s="39">
        <f>AI8/'Table 1. Total'!AI8</f>
        <v>0.1251581264947581</v>
      </c>
      <c r="AJ34" s="39">
        <f>AJ8/'Table 1. Total'!AJ8</f>
        <v>0.11920153468877168</v>
      </c>
      <c r="AK34" s="39">
        <f>AK8/'Table 1. Total'!AK8</f>
        <v>0.12090060457588968</v>
      </c>
      <c r="AL34" s="39">
        <f>AL8/'Table 1. Total'!AL8</f>
        <v>0.11893540676340024</v>
      </c>
      <c r="AM34" s="39">
        <f>AM8/'Table 1. Total'!AM8</f>
        <v>0.12856422838692841</v>
      </c>
      <c r="AN34" s="39">
        <f>AN8/'Table 1. Total'!AN8</f>
        <v>0.1253659098624838</v>
      </c>
      <c r="AO34" s="39">
        <f>AO8/'Table 1. Total'!AO8</f>
        <v>0.12452471137017752</v>
      </c>
      <c r="AP34" s="39">
        <f>AP8/'Table 1. Total'!AP8</f>
        <v>0.11877168238291368</v>
      </c>
      <c r="AQ34" s="39">
        <f>AQ8/'Table 1. Total'!AQ8</f>
        <v>0.11516228031550491</v>
      </c>
      <c r="AR34" s="39">
        <f>AR8/'Table 1. Total'!AR8</f>
        <v>0.10606229385410733</v>
      </c>
      <c r="AS34" s="39">
        <f>AS8/'Table 1. Total'!AS8</f>
        <v>9.156098127083083E-2</v>
      </c>
      <c r="AT34" s="39">
        <f>AT8/'Table 1. Total'!AT8</f>
        <v>8.8880018530631627E-2</v>
      </c>
      <c r="AU34" s="39">
        <f>AU8/'Table 1. Total'!AU8</f>
        <v>9.0812018769077255E-2</v>
      </c>
      <c r="AV34" s="39">
        <f>AV8/'Table 1. Total'!AV8</f>
        <v>8.1170531121091072E-2</v>
      </c>
      <c r="AW34" s="39">
        <f>AW8/'Table 1. Total'!AW8</f>
        <v>7.8005722990811863E-2</v>
      </c>
      <c r="AX34" s="39">
        <f>AX8/'Table 1. Total'!AX8</f>
        <v>8.6453847351733351E-2</v>
      </c>
      <c r="AY34" s="39">
        <f>AY8/'Table 1. Total'!AY8</f>
        <v>8.6423156004610938E-2</v>
      </c>
      <c r="AZ34" s="39"/>
      <c r="BA34" s="39"/>
    </row>
    <row r="35" spans="1:53">
      <c r="A35" t="str">
        <f t="shared" si="3"/>
        <v>Hungary</v>
      </c>
      <c r="B35" s="39">
        <f>B9/'Table 1. Total'!B9</f>
        <v>0.41049433563104515</v>
      </c>
      <c r="C35" s="39">
        <f>C9/'Table 1. Total'!C9</f>
        <v>0.39789951788377054</v>
      </c>
      <c r="D35" s="39">
        <f>D9/'Table 1. Total'!D9</f>
        <v>0.41103810661428697</v>
      </c>
      <c r="E35" s="39">
        <f>E9/'Table 1. Total'!E9</f>
        <v>0.43325597476793859</v>
      </c>
      <c r="F35" s="39">
        <f>F9/'Table 1. Total'!F9</f>
        <v>0.45687991250557802</v>
      </c>
      <c r="G35" s="39">
        <f>G9/'Table 1. Total'!G9</f>
        <v>0.45320470464243751</v>
      </c>
      <c r="H35" s="39">
        <f>H9/'Table 1. Total'!H9</f>
        <v>0.46087640224734189</v>
      </c>
      <c r="I35" s="39">
        <f>I9/'Table 1. Total'!I9</f>
        <v>0.47050612757538113</v>
      </c>
      <c r="J35" s="39">
        <f>J9/'Table 1. Total'!J9</f>
        <v>0.49230757863756047</v>
      </c>
      <c r="K35" s="39">
        <f>K9/'Table 1. Total'!K9</f>
        <v>0.48013800774472704</v>
      </c>
      <c r="L35" s="39">
        <f>L9/'Table 1. Total'!L9</f>
        <v>0.46894759821922827</v>
      </c>
      <c r="M35" s="39">
        <f>M9/'Table 1. Total'!M9</f>
        <v>0.47422103717201797</v>
      </c>
      <c r="N35" s="39">
        <f>N9/'Table 1. Total'!N9</f>
        <v>0.4777471000096557</v>
      </c>
      <c r="O35" s="39">
        <f>O9/'Table 1. Total'!O9</f>
        <v>0.48087794166142589</v>
      </c>
      <c r="P35" s="39">
        <f>P9/'Table 1. Total'!P9</f>
        <v>0.48806987442994082</v>
      </c>
      <c r="Q35" s="39">
        <f>Q9/'Table 1. Total'!Q9</f>
        <v>0.49483847540378534</v>
      </c>
      <c r="R35" s="39">
        <f>R9/'Table 1. Total'!R9</f>
        <v>0.48253193402724964</v>
      </c>
      <c r="S35" s="39">
        <f>S9/'Table 1. Total'!S9</f>
        <v>0.47130886216873119</v>
      </c>
      <c r="T35" s="39">
        <f>T9/'Table 1. Total'!T9</f>
        <v>0.48461801950990641</v>
      </c>
      <c r="U35" s="39">
        <f>U9/'Table 1. Total'!U9</f>
        <v>0.50604038423895126</v>
      </c>
      <c r="V35" s="39">
        <f>V9/'Table 1. Total'!V9</f>
        <v>0.57021770691967888</v>
      </c>
      <c r="W35" s="39">
        <f>W9/'Table 1. Total'!W9</f>
        <v>0.53807807672596075</v>
      </c>
      <c r="X35" s="39">
        <f>X9/'Table 1. Total'!X9</f>
        <v>0.55845291471941405</v>
      </c>
      <c r="Y35" s="39">
        <f>Y9/'Table 1. Total'!Y9</f>
        <v>0.55385656262540672</v>
      </c>
      <c r="Z35" s="39">
        <f>Z9/'Table 1. Total'!Z9</f>
        <v>0.56526279257920053</v>
      </c>
      <c r="AA35" s="39">
        <f>AA9/'Table 1. Total'!AA9</f>
        <v>0.57778444449795086</v>
      </c>
      <c r="AB35" s="39">
        <f>AB9/'Table 1. Total'!AB9</f>
        <v>0.56056308017991741</v>
      </c>
      <c r="AC35" s="39">
        <f>AC9/'Table 1. Total'!AC9</f>
        <v>0.56696129058036404</v>
      </c>
      <c r="AD35" s="39">
        <f>AD9/'Table 1. Total'!AD9</f>
        <v>0.56547058938541028</v>
      </c>
      <c r="AE35" s="39">
        <f>AE9/'Table 1. Total'!AE9</f>
        <v>0.62527913870631691</v>
      </c>
      <c r="AF35" s="39">
        <f>AF9/'Table 1. Total'!AF9</f>
        <v>0.66098408186548729</v>
      </c>
      <c r="AG35" s="39">
        <f>AG9/'Table 1. Total'!AG9</f>
        <v>0.64453020160517616</v>
      </c>
      <c r="AH35" s="39">
        <f>AH9/'Table 1. Total'!AH9</f>
        <v>0.62854981002638266</v>
      </c>
      <c r="AI35" s="39">
        <f>AI9/'Table 1. Total'!AI9</f>
        <v>0.62945877654274263</v>
      </c>
      <c r="AJ35" s="39">
        <f>AJ9/'Table 1. Total'!AJ9</f>
        <v>0.62625573486808794</v>
      </c>
      <c r="AK35" s="39">
        <f>AK9/'Table 1. Total'!AK9</f>
        <v>0.62465580184501224</v>
      </c>
      <c r="AL35" s="39">
        <f>AL9/'Table 1. Total'!AL9</f>
        <v>0.60925740147767804</v>
      </c>
      <c r="AM35" s="39">
        <f>AM9/'Table 1. Total'!AM9</f>
        <v>0.59247596255317458</v>
      </c>
      <c r="AN35" s="39">
        <f>AN9/'Table 1. Total'!AN9</f>
        <v>0.56029888465051159</v>
      </c>
      <c r="AO35" s="39">
        <f>AO9/'Table 1. Total'!AO9</f>
        <v>0.5804233314388888</v>
      </c>
      <c r="AP35" s="39">
        <f>AP9/'Table 1. Total'!AP9</f>
        <v>0.56120670535103423</v>
      </c>
      <c r="AQ35" s="39">
        <f>AQ9/'Table 1. Total'!AQ9</f>
        <v>0.56057127975587506</v>
      </c>
      <c r="AR35" s="39">
        <f>AR9/'Table 1. Total'!AR9</f>
        <v>0.55511190737885852</v>
      </c>
      <c r="AS35" s="39">
        <f>AS9/'Table 1. Total'!AS9</f>
        <v>0.56046698524963867</v>
      </c>
      <c r="AT35" s="39">
        <f>AT9/'Table 1. Total'!AT9</f>
        <v>0.55786617847739295</v>
      </c>
      <c r="AU35" s="39">
        <f>AU9/'Table 1. Total'!AU9</f>
        <v>0.53109033004795303</v>
      </c>
      <c r="AV35" s="39">
        <f>AV9/'Table 1. Total'!AV9</f>
        <v>0.50703329319864154</v>
      </c>
      <c r="AW35" s="39">
        <f>AW9/'Table 1. Total'!AW9</f>
        <v>0.50208970881150605</v>
      </c>
      <c r="AX35" s="39">
        <f>AX9/'Table 1. Total'!AX9</f>
        <v>0.46861211301033256</v>
      </c>
      <c r="AY35" s="39">
        <f>AY9/'Table 1. Total'!AY9</f>
        <v>0.45304896568875064</v>
      </c>
      <c r="AZ35" s="39"/>
      <c r="BA35" s="39"/>
    </row>
    <row r="36" spans="1:53">
      <c r="A36" t="str">
        <f t="shared" si="3"/>
        <v>India</v>
      </c>
      <c r="B36" s="39">
        <f>B10/'Table 1. Total'!B10</f>
        <v>7.8375776180841419E-2</v>
      </c>
      <c r="C36" s="39">
        <f>C10/'Table 1. Total'!C10</f>
        <v>7.8624777320207936E-2</v>
      </c>
      <c r="D36" s="39">
        <f>D10/'Table 1. Total'!D10</f>
        <v>7.6752913724633012E-2</v>
      </c>
      <c r="E36" s="39">
        <f>E10/'Table 1. Total'!E10</f>
        <v>7.4769922444274467E-2</v>
      </c>
      <c r="F36" s="39">
        <f>F10/'Table 1. Total'!F10</f>
        <v>7.2240018205729256E-2</v>
      </c>
      <c r="G36" s="39">
        <f>G10/'Table 1. Total'!G10</f>
        <v>6.8871090486524358E-2</v>
      </c>
      <c r="H36" s="39">
        <f>H10/'Table 1. Total'!H10</f>
        <v>6.7676882014895134E-2</v>
      </c>
      <c r="I36" s="39">
        <f>I10/'Table 1. Total'!I10</f>
        <v>6.789308004885812E-2</v>
      </c>
      <c r="J36" s="39">
        <f>J10/'Table 1. Total'!J10</f>
        <v>6.6867141487467474E-2</v>
      </c>
      <c r="K36" s="39">
        <f>K10/'Table 1. Total'!K10</f>
        <v>6.8984380603608272E-2</v>
      </c>
      <c r="L36" s="39">
        <f>L10/'Table 1. Total'!L10</f>
        <v>6.746766531716103E-2</v>
      </c>
      <c r="M36" s="39">
        <f>M10/'Table 1. Total'!M10</f>
        <v>6.5403417855042043E-2</v>
      </c>
      <c r="N36" s="39">
        <f>N10/'Table 1. Total'!N10</f>
        <v>6.3747191282802151E-2</v>
      </c>
      <c r="O36" s="39">
        <f>O10/'Table 1. Total'!O10</f>
        <v>5.8953283215314636E-2</v>
      </c>
      <c r="P36" s="39">
        <f>P10/'Table 1. Total'!P10</f>
        <v>5.8574273110859353E-2</v>
      </c>
      <c r="Q36" s="39">
        <f>Q10/'Table 1. Total'!Q10</f>
        <v>5.853158887247404E-2</v>
      </c>
      <c r="R36" s="39">
        <f>R10/'Table 1. Total'!R10</f>
        <v>6.2237560857588893E-2</v>
      </c>
      <c r="S36" s="39">
        <f>S10/'Table 1. Total'!S10</f>
        <v>6.283871063593216E-2</v>
      </c>
      <c r="T36" s="39">
        <f>T10/'Table 1. Total'!T10</f>
        <v>6.673607408748404E-2</v>
      </c>
      <c r="U36" s="39">
        <f>U10/'Table 1. Total'!U10</f>
        <v>6.9013012156495329E-2</v>
      </c>
      <c r="V36" s="39">
        <f>V10/'Table 1. Total'!V10</f>
        <v>6.7333561100177811E-2</v>
      </c>
      <c r="W36" s="39">
        <f>W10/'Table 1. Total'!W10</f>
        <v>6.4226931767198805E-2</v>
      </c>
      <c r="X36" s="39">
        <f>X10/'Table 1. Total'!X10</f>
        <v>6.4710614561352534E-2</v>
      </c>
      <c r="Y36" s="39">
        <f>Y10/'Table 1. Total'!Y10</f>
        <v>6.2412312156914604E-2</v>
      </c>
      <c r="Z36" s="39">
        <f>Z10/'Table 1. Total'!Z10</f>
        <v>5.8993958600308857E-2</v>
      </c>
      <c r="AA36" s="39">
        <f>AA10/'Table 1. Total'!AA10</f>
        <v>6.1204185901053101E-2</v>
      </c>
      <c r="AB36" s="39">
        <f>AB10/'Table 1. Total'!AB10</f>
        <v>6.0182554569783553E-2</v>
      </c>
      <c r="AC36" s="39">
        <f>AC10/'Table 1. Total'!AC10</f>
        <v>6.0451577073371024E-2</v>
      </c>
      <c r="AD36" s="39">
        <f>AD10/'Table 1. Total'!AD10</f>
        <v>6.1842471406904638E-2</v>
      </c>
      <c r="AE36" s="39">
        <f>AE10/'Table 1. Total'!AE10</f>
        <v>6.037114257754931E-2</v>
      </c>
      <c r="AF36" s="39">
        <f>AF10/'Table 1. Total'!AF10</f>
        <v>6.4024230469688262E-2</v>
      </c>
      <c r="AG36" s="39">
        <f>AG10/'Table 1. Total'!AG10</f>
        <v>6.934298994342325E-2</v>
      </c>
      <c r="AH36" s="39">
        <f>AH10/'Table 1. Total'!AH10</f>
        <v>6.4754548134905693E-2</v>
      </c>
      <c r="AI36" s="39">
        <f>AI10/'Table 1. Total'!AI10</f>
        <v>6.8909912413720797E-2</v>
      </c>
      <c r="AJ36" s="39">
        <f>AJ10/'Table 1. Total'!AJ10</f>
        <v>6.3589139756207905E-2</v>
      </c>
      <c r="AK36" s="39">
        <f>AK10/'Table 1. Total'!AK10</f>
        <v>6.3603970441558119E-2</v>
      </c>
      <c r="AL36" s="39">
        <f>AL10/'Table 1. Total'!AL10</f>
        <v>6.1155176021602878E-2</v>
      </c>
      <c r="AM36" s="39">
        <f>AM10/'Table 1. Total'!AM10</f>
        <v>6.2658203908454529E-2</v>
      </c>
      <c r="AN36" s="39">
        <f>AN10/'Table 1. Total'!AN10</f>
        <v>6.2136331596625856E-2</v>
      </c>
      <c r="AO36" s="39">
        <f>AO10/'Table 1. Total'!AO10</f>
        <v>5.9512173900694285E-2</v>
      </c>
      <c r="AP36" s="39">
        <f>AP10/'Table 1. Total'!AP10</f>
        <v>6.1844795685921883E-2</v>
      </c>
      <c r="AQ36" s="39">
        <f>AQ10/'Table 1. Total'!AQ10</f>
        <v>6.2749807892733878E-2</v>
      </c>
      <c r="AR36" s="39">
        <f>AR10/'Table 1. Total'!AR10</f>
        <v>6.5071046832942014E-2</v>
      </c>
      <c r="AS36" s="39">
        <f>AS10/'Table 1. Total'!AS10</f>
        <v>6.4935018838002997E-2</v>
      </c>
      <c r="AT36" s="39">
        <f>AT10/'Table 1. Total'!AT10</f>
        <v>6.2049102283712514E-2</v>
      </c>
      <c r="AU36" s="39">
        <f>AU10/'Table 1. Total'!AU10</f>
        <v>6.127614160883909E-2</v>
      </c>
      <c r="AV36" s="39">
        <f>AV10/'Table 1. Total'!AV10</f>
        <v>6.1647509169771936E-2</v>
      </c>
      <c r="AW36" s="39">
        <f>AW10/'Table 1. Total'!AW10</f>
        <v>6.1786274682026132E-2</v>
      </c>
      <c r="AX36" s="39">
        <f>AX10/'Table 1. Total'!AX10</f>
        <v>6.2346144681732461E-2</v>
      </c>
      <c r="AY36" s="39">
        <f>AY10/'Table 1. Total'!AY10</f>
        <v>6.4645586003671415E-2</v>
      </c>
      <c r="AZ36" s="39"/>
      <c r="BA36" s="39"/>
    </row>
    <row r="37" spans="1:53">
      <c r="A37" t="str">
        <f t="shared" si="3"/>
        <v>Indonesia</v>
      </c>
      <c r="B37" s="39">
        <f>B11/'Table 1. Total'!B11</f>
        <v>0.48614500731889188</v>
      </c>
      <c r="C37" s="39">
        <f>C11/'Table 1. Total'!C11</f>
        <v>0.50883030517794214</v>
      </c>
      <c r="D37" s="39">
        <f>D11/'Table 1. Total'!D11</f>
        <v>0.48192424449907345</v>
      </c>
      <c r="E37" s="39">
        <f>E11/'Table 1. Total'!E11</f>
        <v>0.50653254491518063</v>
      </c>
      <c r="F37" s="39">
        <f>F11/'Table 1. Total'!F11</f>
        <v>0.50561038291341431</v>
      </c>
      <c r="G37" s="39">
        <f>G11/'Table 1. Total'!G11</f>
        <v>0.51084953697870938</v>
      </c>
      <c r="H37" s="39">
        <f>H11/'Table 1. Total'!H11</f>
        <v>0.5375218109004708</v>
      </c>
      <c r="I37" s="39">
        <f>I11/'Table 1. Total'!I11</f>
        <v>0.52350616104986125</v>
      </c>
      <c r="J37" s="39">
        <f>J11/'Table 1. Total'!J11</f>
        <v>0.50814932629857756</v>
      </c>
      <c r="K37" s="39">
        <f>K11/'Table 1. Total'!K11</f>
        <v>0.526025470696598</v>
      </c>
      <c r="L37" s="39">
        <f>L11/'Table 1. Total'!L11</f>
        <v>0.51574165161304875</v>
      </c>
      <c r="M37" s="39">
        <f>M11/'Table 1. Total'!M11</f>
        <v>0.50939379407286423</v>
      </c>
      <c r="N37" s="39">
        <f>N11/'Table 1. Total'!N11</f>
        <v>0.52216890734307109</v>
      </c>
      <c r="O37" s="39">
        <f>O11/'Table 1. Total'!O11</f>
        <v>0.50423756889356608</v>
      </c>
      <c r="P37" s="39">
        <f>P11/'Table 1. Total'!P11</f>
        <v>0.51169185426619868</v>
      </c>
      <c r="Q37" s="39">
        <f>Q11/'Table 1. Total'!Q11</f>
        <v>0.52492697380477249</v>
      </c>
      <c r="R37" s="39">
        <f>R11/'Table 1. Total'!R11</f>
        <v>0.53371688738787593</v>
      </c>
      <c r="S37" s="39">
        <f>S11/'Table 1. Total'!S11</f>
        <v>0.51426305907528247</v>
      </c>
      <c r="T37" s="39">
        <f>T11/'Table 1. Total'!T11</f>
        <v>0.5007881349506732</v>
      </c>
      <c r="U37" s="39">
        <f>U11/'Table 1. Total'!U11</f>
        <v>0.57327217102473371</v>
      </c>
      <c r="V37" s="39">
        <f>V11/'Table 1. Total'!V11</f>
        <v>0.60029712049796768</v>
      </c>
      <c r="W37" s="39">
        <f>W11/'Table 1. Total'!W11</f>
        <v>0.54590644360889318</v>
      </c>
      <c r="X37" s="39">
        <f>X11/'Table 1. Total'!X11</f>
        <v>0.54148563239172753</v>
      </c>
      <c r="Y37" s="39">
        <f>Y11/'Table 1. Total'!Y11</f>
        <v>0.53356198780924025</v>
      </c>
      <c r="Z37" s="39">
        <f>Z11/'Table 1. Total'!Z11</f>
        <v>0.54629210457451283</v>
      </c>
      <c r="AA37" s="39">
        <f>AA11/'Table 1. Total'!AA11</f>
        <v>0.55065813686546683</v>
      </c>
      <c r="AB37" s="39">
        <f>AB11/'Table 1. Total'!AB11</f>
        <v>0.5574791562525071</v>
      </c>
      <c r="AC37" s="39">
        <f>AC11/'Table 1. Total'!AC11</f>
        <v>0.57187491298612225</v>
      </c>
      <c r="AD37" s="39">
        <f>AD11/'Table 1. Total'!AD11</f>
        <v>0.56405286150115719</v>
      </c>
      <c r="AE37" s="39">
        <f>AE11/'Table 1. Total'!AE11</f>
        <v>0.57423019504987982</v>
      </c>
      <c r="AF37" s="39">
        <f>AF11/'Table 1. Total'!AF11</f>
        <v>0.55216156564764329</v>
      </c>
      <c r="AG37" s="39">
        <f>AG11/'Table 1. Total'!AG11</f>
        <v>0.56367895948173929</v>
      </c>
      <c r="AH37" s="39">
        <f>AH11/'Table 1. Total'!AH11</f>
        <v>0.5561369053220615</v>
      </c>
      <c r="AI37" s="39">
        <f>AI11/'Table 1. Total'!AI11</f>
        <v>0.55464568713935913</v>
      </c>
      <c r="AJ37" s="39">
        <f>AJ11/'Table 1. Total'!AJ11</f>
        <v>0.5590361717525284</v>
      </c>
      <c r="AK37" s="39">
        <f>AK11/'Table 1. Total'!AK11</f>
        <v>0.57009013758189153</v>
      </c>
      <c r="AL37" s="39">
        <f>AL11/'Table 1. Total'!AL11</f>
        <v>0.55701485273490592</v>
      </c>
      <c r="AM37" s="39">
        <f>AM11/'Table 1. Total'!AM11</f>
        <v>0.55624440490519578</v>
      </c>
      <c r="AN37" s="39">
        <f>AN11/'Table 1. Total'!AN11</f>
        <v>0.58986883399989631</v>
      </c>
      <c r="AO37" s="39">
        <f>AO11/'Table 1. Total'!AO11</f>
        <v>0.58802844437044122</v>
      </c>
      <c r="AP37" s="39">
        <f>AP11/'Table 1. Total'!AP11</f>
        <v>0.57836767208979067</v>
      </c>
      <c r="AQ37" s="39">
        <f>AQ11/'Table 1. Total'!AQ11</f>
        <v>0.58679386100662789</v>
      </c>
      <c r="AR37" s="39">
        <f>AR11/'Table 1. Total'!AR11</f>
        <v>0.5886259780088452</v>
      </c>
      <c r="AS37" s="39">
        <f>AS11/'Table 1. Total'!AS11</f>
        <v>0.59143870985681635</v>
      </c>
      <c r="AT37" s="39">
        <f>AT11/'Table 1. Total'!AT11</f>
        <v>0.59917797503162484</v>
      </c>
      <c r="AU37" s="39">
        <f>AU11/'Table 1. Total'!AU11</f>
        <v>0.60167165464234884</v>
      </c>
      <c r="AV37" s="39">
        <f>AV11/'Table 1. Total'!AV11</f>
        <v>0.61469677077481344</v>
      </c>
      <c r="AW37" s="39">
        <f>AW11/'Table 1. Total'!AW11</f>
        <v>0.59797777402971142</v>
      </c>
      <c r="AX37" s="39">
        <f>AX11/'Table 1. Total'!AX11</f>
        <v>0.60312099650678419</v>
      </c>
      <c r="AY37" s="39">
        <f>AY11/'Table 1. Total'!AY11</f>
        <v>0.62784877676219564</v>
      </c>
      <c r="AZ37" s="39"/>
      <c r="BA37" s="39"/>
    </row>
    <row r="38" spans="1:53">
      <c r="A38" t="str">
        <f t="shared" si="3"/>
        <v>Latvia</v>
      </c>
      <c r="B38" s="39">
        <f>B12/'Table 1. Total'!B12</f>
        <v>0.34226190476190477</v>
      </c>
      <c r="C38" s="39">
        <f>C12/'Table 1. Total'!C12</f>
        <v>0.3987730061349693</v>
      </c>
      <c r="D38" s="39">
        <f>D12/'Table 1. Total'!D12</f>
        <v>0.37820091923834537</v>
      </c>
      <c r="E38" s="39">
        <f>E12/'Table 1. Total'!E12</f>
        <v>0.37405063291139234</v>
      </c>
      <c r="F38" s="39">
        <f>F12/'Table 1. Total'!F12</f>
        <v>0.38705501618122978</v>
      </c>
      <c r="G38" s="39">
        <f>G12/'Table 1. Total'!G12</f>
        <v>0.37039473684210522</v>
      </c>
      <c r="H38" s="39">
        <f>H12/'Table 1. Total'!H12</f>
        <v>0.37252311756935269</v>
      </c>
      <c r="I38" s="39">
        <f>I12/'Table 1. Total'!I12</f>
        <v>0.36130244207889789</v>
      </c>
      <c r="J38" s="39">
        <f>J12/'Table 1. Total'!J12</f>
        <v>0.37796208530805692</v>
      </c>
      <c r="K38" s="39">
        <f>K12/'Table 1. Total'!K12</f>
        <v>0.37912417516496699</v>
      </c>
      <c r="L38" s="39">
        <f>L12/'Table 1. Total'!L12</f>
        <v>0.37973137973137977</v>
      </c>
      <c r="M38" s="39">
        <f>M12/'Table 1. Total'!M12</f>
        <v>0.36727486756915834</v>
      </c>
      <c r="N38" s="39">
        <f>N12/'Table 1. Total'!N12</f>
        <v>0.34749034749034752</v>
      </c>
      <c r="O38" s="39">
        <f>O12/'Table 1. Total'!O12</f>
        <v>0.36854190585533869</v>
      </c>
      <c r="P38" s="39">
        <f>P12/'Table 1. Total'!P12</f>
        <v>0.37629459148446492</v>
      </c>
      <c r="Q38" s="39">
        <f>Q12/'Table 1. Total'!Q12</f>
        <v>0.38792650918635169</v>
      </c>
      <c r="R38" s="39">
        <f>R12/'Table 1. Total'!R12</f>
        <v>0.4228769497400347</v>
      </c>
      <c r="S38" s="39">
        <f>S12/'Table 1. Total'!S12</f>
        <v>0.39550102249488756</v>
      </c>
      <c r="T38" s="39">
        <f>T12/'Table 1. Total'!T12</f>
        <v>0.38203095507738771</v>
      </c>
      <c r="U38" s="39">
        <f>U12/'Table 1. Total'!U12</f>
        <v>0.35019797624285087</v>
      </c>
      <c r="V38" s="39">
        <f>V12/'Table 1. Total'!V12</f>
        <v>0.44121827411167513</v>
      </c>
      <c r="W38" s="39">
        <f>W12/'Table 1. Total'!W12</f>
        <v>0.42719591275299662</v>
      </c>
      <c r="X38" s="39">
        <f>X12/'Table 1. Total'!X12</f>
        <v>0.47125396106835676</v>
      </c>
      <c r="Y38" s="39">
        <f>Y12/'Table 1. Total'!Y12</f>
        <v>0.47517421602787457</v>
      </c>
      <c r="Z38" s="39">
        <f>Z12/'Table 1. Total'!Z12</f>
        <v>0.49031678850840066</v>
      </c>
      <c r="AA38" s="39">
        <f>AA12/'Table 1. Total'!AA12</f>
        <v>0.50767414403778044</v>
      </c>
      <c r="AB38" s="39">
        <f>AB12/'Table 1. Total'!AB12</f>
        <v>0.51194318915429304</v>
      </c>
      <c r="AC38" s="39">
        <f>AC12/'Table 1. Total'!AC12</f>
        <v>0.49277235867904567</v>
      </c>
      <c r="AD38" s="39">
        <f>AD12/'Table 1. Total'!AD12</f>
        <v>0.4894539489102413</v>
      </c>
      <c r="AE38" s="39">
        <f>AE12/'Table 1. Total'!AE12</f>
        <v>0.50431580158821498</v>
      </c>
      <c r="AF38" s="39">
        <f>AF12/'Table 1. Total'!AF12</f>
        <v>0.49334395266810793</v>
      </c>
      <c r="AG38" s="39">
        <f>AG12/'Table 1. Total'!AG12</f>
        <v>0.51655705549786557</v>
      </c>
      <c r="AH38" s="39">
        <f>AH12/'Table 1. Total'!AH12</f>
        <v>0.53605117640680899</v>
      </c>
      <c r="AI38" s="39">
        <f>AI12/'Table 1. Total'!AI12</f>
        <v>0.542136695421367</v>
      </c>
      <c r="AJ38" s="39">
        <f>AJ12/'Table 1. Total'!AJ12</f>
        <v>0.53761341449408517</v>
      </c>
      <c r="AK38" s="39">
        <f>AK12/'Table 1. Total'!AK12</f>
        <v>0.52616407982261648</v>
      </c>
      <c r="AL38" s="39">
        <f>AL12/'Table 1. Total'!AL12</f>
        <v>0.53028764805414541</v>
      </c>
      <c r="AM38" s="39">
        <f>AM12/'Table 1. Total'!AM12</f>
        <v>0.53051058530510586</v>
      </c>
      <c r="AN38" s="39">
        <f>AN12/'Table 1. Total'!AN12</f>
        <v>0.52795735510944763</v>
      </c>
      <c r="AO38" s="39">
        <f>AO12/'Table 1. Total'!AO12</f>
        <v>0.52996739008208704</v>
      </c>
      <c r="AP38" s="39">
        <f>AP12/'Table 1. Total'!AP12</f>
        <v>0.52587923025879235</v>
      </c>
      <c r="AQ38" s="39">
        <f>AQ12/'Table 1. Total'!AQ12</f>
        <v>0.5302013422818791</v>
      </c>
      <c r="AR38" s="39">
        <f>AR12/'Table 1. Total'!AR12</f>
        <v>0.49267532467532466</v>
      </c>
      <c r="AS38" s="39">
        <f>AS12/'Table 1. Total'!AS12</f>
        <v>0.47784941763727118</v>
      </c>
      <c r="AT38" s="39">
        <f>AT12/'Table 1. Total'!AT12</f>
        <v>0.39531305479938456</v>
      </c>
      <c r="AU38" s="39">
        <f>AU12/'Table 1. Total'!AU12</f>
        <v>0.38205310573731627</v>
      </c>
      <c r="AV38" s="39">
        <f>AV12/'Table 1. Total'!AV12</f>
        <v>0.39961433756805803</v>
      </c>
      <c r="AW38" s="39">
        <f>AW12/'Table 1. Total'!AW12</f>
        <v>0.38638932851006108</v>
      </c>
      <c r="AX38" s="39">
        <f>AX12/'Table 1. Total'!AX12</f>
        <v>0.39796725014116319</v>
      </c>
      <c r="AY38" s="39">
        <f>AY12/'Table 1. Total'!AY12</f>
        <v>0.37284595300261097</v>
      </c>
      <c r="AZ38" s="39"/>
      <c r="BA38" s="39"/>
    </row>
    <row r="39" spans="1:53">
      <c r="A39" t="str">
        <f t="shared" si="3"/>
        <v>Lithuania</v>
      </c>
      <c r="B39" s="39">
        <f>B13/'Table 1. Total'!B13</f>
        <v>0.6633271816504086</v>
      </c>
      <c r="C39" s="39">
        <f>C13/'Table 1. Total'!C13</f>
        <v>0.65150684931506853</v>
      </c>
      <c r="D39" s="39">
        <f>D13/'Table 1. Total'!D13</f>
        <v>0.63051876379690952</v>
      </c>
      <c r="E39" s="39">
        <f>E13/'Table 1. Total'!E13</f>
        <v>0.61676136363636358</v>
      </c>
      <c r="F39" s="39">
        <f>F13/'Table 1. Total'!F13</f>
        <v>0.66312636165577343</v>
      </c>
      <c r="G39" s="39">
        <f>G13/'Table 1. Total'!G13</f>
        <v>0.65711925089507028</v>
      </c>
      <c r="H39" s="39">
        <f>H13/'Table 1. Total'!H13</f>
        <v>0.65748805844338287</v>
      </c>
      <c r="I39" s="39">
        <f>I13/'Table 1. Total'!I13</f>
        <v>0.60338101430429125</v>
      </c>
      <c r="J39" s="39">
        <f>J13/'Table 1. Total'!J13</f>
        <v>0.66973415132924341</v>
      </c>
      <c r="K39" s="39">
        <f>K13/'Table 1. Total'!K13</f>
        <v>0.65192655805534006</v>
      </c>
      <c r="L39" s="39">
        <f>L13/'Table 1. Total'!L13</f>
        <v>0.65270551508844954</v>
      </c>
      <c r="M39" s="39">
        <f>M13/'Table 1. Total'!M13</f>
        <v>0.68407672752484405</v>
      </c>
      <c r="N39" s="39">
        <f>N13/'Table 1. Total'!N13</f>
        <v>0.66499315381104529</v>
      </c>
      <c r="O39" s="39">
        <f>O13/'Table 1. Total'!O13</f>
        <v>0.64927602849919563</v>
      </c>
      <c r="P39" s="39">
        <f>P13/'Table 1. Total'!P13</f>
        <v>0.63497293480819017</v>
      </c>
      <c r="Q39" s="39">
        <f>Q13/'Table 1. Total'!Q13</f>
        <v>0.67224979321753509</v>
      </c>
      <c r="R39" s="39">
        <f>R13/'Table 1. Total'!R13</f>
        <v>0.70688878883385864</v>
      </c>
      <c r="S39" s="39">
        <f>S13/'Table 1. Total'!S13</f>
        <v>0.68079156807915686</v>
      </c>
      <c r="T39" s="39">
        <f>T13/'Table 1. Total'!T13</f>
        <v>0.67921653971708384</v>
      </c>
      <c r="U39" s="39">
        <f>U13/'Table 1. Total'!U13</f>
        <v>0.64248807631160576</v>
      </c>
      <c r="V39" s="39">
        <f>V13/'Table 1. Total'!V13</f>
        <v>0.6171808419976138</v>
      </c>
      <c r="W39" s="39">
        <f>W13/'Table 1. Total'!W13</f>
        <v>0.61643627525444322</v>
      </c>
      <c r="X39" s="39">
        <f>X13/'Table 1. Total'!X13</f>
        <v>0.62895991028875808</v>
      </c>
      <c r="Y39" s="39">
        <f>Y13/'Table 1. Total'!Y13</f>
        <v>0.70245828556871737</v>
      </c>
      <c r="Z39" s="39">
        <f>Z13/'Table 1. Total'!Z13</f>
        <v>0.75073186598720587</v>
      </c>
      <c r="AA39" s="39">
        <f>AA13/'Table 1. Total'!AA13</f>
        <v>0.77568585260892953</v>
      </c>
      <c r="AB39" s="39">
        <f>AB13/'Table 1. Total'!AB13</f>
        <v>0.76871450696954047</v>
      </c>
      <c r="AC39" s="39">
        <f>AC13/'Table 1. Total'!AC13</f>
        <v>0.75684067533475652</v>
      </c>
      <c r="AD39" s="39">
        <f>AD13/'Table 1. Total'!AD13</f>
        <v>0.75898976621913439</v>
      </c>
      <c r="AE39" s="39">
        <f>AE13/'Table 1. Total'!AE13</f>
        <v>0.75649872388694583</v>
      </c>
      <c r="AF39" s="39">
        <f>AF13/'Table 1. Total'!AF13</f>
        <v>0.7436529680365298</v>
      </c>
      <c r="AG39" s="39">
        <f>AG13/'Table 1. Total'!AG13</f>
        <v>0.75226890756302522</v>
      </c>
      <c r="AH39" s="39">
        <f>AH13/'Table 1. Total'!AH13</f>
        <v>0.75988363419364457</v>
      </c>
      <c r="AI39" s="39">
        <f>AI13/'Table 1. Total'!AI13</f>
        <v>0.77818923821039909</v>
      </c>
      <c r="AJ39" s="39">
        <f>AJ13/'Table 1. Total'!AJ13</f>
        <v>0.77024694137956917</v>
      </c>
      <c r="AK39" s="39">
        <f>AK13/'Table 1. Total'!AK13</f>
        <v>0.75913386412679518</v>
      </c>
      <c r="AL39" s="39">
        <f>AL13/'Table 1. Total'!AL13</f>
        <v>0.72347360034764974</v>
      </c>
      <c r="AM39" s="39">
        <f>AM13/'Table 1. Total'!AM13</f>
        <v>0.72178974172426336</v>
      </c>
      <c r="AN39" s="39">
        <f>AN13/'Table 1. Total'!AN13</f>
        <v>0.71769590036325881</v>
      </c>
      <c r="AO39" s="39">
        <f>AO13/'Table 1. Total'!AO13</f>
        <v>0.70291089548922303</v>
      </c>
      <c r="AP39" s="39">
        <f>AP13/'Table 1. Total'!AP13</f>
        <v>0.70896857776823419</v>
      </c>
      <c r="AQ39" s="39">
        <f>AQ13/'Table 1. Total'!AQ13</f>
        <v>0.71392221010541623</v>
      </c>
      <c r="AR39" s="39">
        <f>AR13/'Table 1. Total'!AR13</f>
        <v>0.72651268244296441</v>
      </c>
      <c r="AS39" s="39">
        <f>AS13/'Table 1. Total'!AS13</f>
        <v>0.74177493374701053</v>
      </c>
      <c r="AT39" s="39">
        <f>AT13/'Table 1. Total'!AT13</f>
        <v>0.73796033994334276</v>
      </c>
      <c r="AU39" s="39">
        <f>AU13/'Table 1. Total'!AU13</f>
        <v>0.73465617516250425</v>
      </c>
      <c r="AV39" s="39">
        <f>AV13/'Table 1. Total'!AV13</f>
        <v>0.71729616912408267</v>
      </c>
      <c r="AW39" s="39">
        <f>AW13/'Table 1. Total'!AW13</f>
        <v>0.73693929826651583</v>
      </c>
      <c r="AX39" s="39">
        <f>AX13/'Table 1. Total'!AX13</f>
        <v>0.78781124625867671</v>
      </c>
      <c r="AY39" s="39">
        <f>AY13/'Table 1. Total'!AY13</f>
        <v>0.70589341692789975</v>
      </c>
      <c r="AZ39" s="39"/>
      <c r="BA39" s="39"/>
    </row>
    <row r="40" spans="1:53">
      <c r="A40" t="str">
        <f t="shared" si="3"/>
        <v>Malaysia</v>
      </c>
      <c r="B40" s="39">
        <f>B14/'Table 1. Total'!B14</f>
        <v>0.29254393641445908</v>
      </c>
      <c r="C40" s="39">
        <f>C14/'Table 1. Total'!C14</f>
        <v>0.28561605395812584</v>
      </c>
      <c r="D40" s="39">
        <f>D14/'Table 1. Total'!D14</f>
        <v>0.27675404912266971</v>
      </c>
      <c r="E40" s="39">
        <f>E14/'Table 1. Total'!E14</f>
        <v>0.30492004579363319</v>
      </c>
      <c r="F40" s="39">
        <f>F14/'Table 1. Total'!F14</f>
        <v>0.30450687934582332</v>
      </c>
      <c r="G40" s="39">
        <f>G14/'Table 1. Total'!G14</f>
        <v>0.31696163866678645</v>
      </c>
      <c r="H40" s="39">
        <f>H14/'Table 1. Total'!H14</f>
        <v>0.28894443663456804</v>
      </c>
      <c r="I40" s="39">
        <f>I14/'Table 1. Total'!I14</f>
        <v>0.23711899243451265</v>
      </c>
      <c r="J40" s="39">
        <f>J14/'Table 1. Total'!J14</f>
        <v>0.23234311209109232</v>
      </c>
      <c r="K40" s="39">
        <f>K14/'Table 1. Total'!K14</f>
        <v>0.23567690443775527</v>
      </c>
      <c r="L40" s="39">
        <f>L14/'Table 1. Total'!L14</f>
        <v>0.24339310995752714</v>
      </c>
      <c r="M40" s="39">
        <f>M14/'Table 1. Total'!M14</f>
        <v>0.23019093817731451</v>
      </c>
      <c r="N40" s="39">
        <f>N14/'Table 1. Total'!N14</f>
        <v>0.23009847763653674</v>
      </c>
      <c r="O40" s="39">
        <f>O14/'Table 1. Total'!O14</f>
        <v>0.24630064625758805</v>
      </c>
      <c r="P40" s="39">
        <f>P14/'Table 1. Total'!P14</f>
        <v>0.21732420925470319</v>
      </c>
      <c r="Q40" s="39">
        <f>Q14/'Table 1. Total'!Q14</f>
        <v>0.23464506114981143</v>
      </c>
      <c r="R40" s="39">
        <f>R14/'Table 1. Total'!R14</f>
        <v>0.27282939437894671</v>
      </c>
      <c r="S40" s="39">
        <f>S14/'Table 1. Total'!S14</f>
        <v>0.26782920995223097</v>
      </c>
      <c r="T40" s="39">
        <f>T14/'Table 1. Total'!T14</f>
        <v>0.24641353433045121</v>
      </c>
      <c r="U40" s="39">
        <f>U14/'Table 1. Total'!U14</f>
        <v>0.2581542046162833</v>
      </c>
      <c r="V40" s="39">
        <f>V14/'Table 1. Total'!V14</f>
        <v>0.1885182580948267</v>
      </c>
      <c r="W40" s="39">
        <f>W14/'Table 1. Total'!W14</f>
        <v>0.14800561186952108</v>
      </c>
      <c r="X40" s="39">
        <f>X14/'Table 1. Total'!X14</f>
        <v>0.15766401517503795</v>
      </c>
      <c r="Y40" s="39">
        <f>Y14/'Table 1. Total'!Y14</f>
        <v>0.17081785720198903</v>
      </c>
      <c r="Z40" s="39">
        <f>Z14/'Table 1. Total'!Z14</f>
        <v>0.20084218428662812</v>
      </c>
      <c r="AA40" s="39">
        <f>AA14/'Table 1. Total'!AA14</f>
        <v>0.22576597652345076</v>
      </c>
      <c r="AB40" s="39">
        <f>AB14/'Table 1. Total'!AB14</f>
        <v>0.24073198815383917</v>
      </c>
      <c r="AC40" s="39">
        <f>AC14/'Table 1. Total'!AC14</f>
        <v>0.24811533255875076</v>
      </c>
      <c r="AD40" s="39">
        <f>AD14/'Table 1. Total'!AD14</f>
        <v>0.25120248470885809</v>
      </c>
      <c r="AE40" s="39">
        <f>AE14/'Table 1. Total'!AE14</f>
        <v>0.27284975136213291</v>
      </c>
      <c r="AF40" s="39">
        <f>AF14/'Table 1. Total'!AF14</f>
        <v>0.27965697084888802</v>
      </c>
      <c r="AG40" s="39">
        <f>AG14/'Table 1. Total'!AG14</f>
        <v>0.29092272344605025</v>
      </c>
      <c r="AH40" s="39">
        <f>AH14/'Table 1. Total'!AH14</f>
        <v>0.29335604842392815</v>
      </c>
      <c r="AI40" s="39">
        <f>AI14/'Table 1. Total'!AI14</f>
        <v>0.29675293071184622</v>
      </c>
      <c r="AJ40" s="39">
        <f>AJ14/'Table 1. Total'!AJ14</f>
        <v>0.30820992074218828</v>
      </c>
      <c r="AK40" s="39">
        <f>AK14/'Table 1. Total'!AK14</f>
        <v>0.31736962662748669</v>
      </c>
      <c r="AL40" s="39">
        <f>AL14/'Table 1. Total'!AL14</f>
        <v>0.32774144612216344</v>
      </c>
      <c r="AM40" s="39">
        <f>AM14/'Table 1. Total'!AM14</f>
        <v>0.32576679555713034</v>
      </c>
      <c r="AN40" s="39">
        <f>AN14/'Table 1. Total'!AN14</f>
        <v>0.30320877642488414</v>
      </c>
      <c r="AO40" s="39">
        <f>AO14/'Table 1. Total'!AO14</f>
        <v>0.31322310681697785</v>
      </c>
      <c r="AP40" s="39">
        <f>AP14/'Table 1. Total'!AP14</f>
        <v>0.28715722022819878</v>
      </c>
      <c r="AQ40" s="39">
        <f>AQ14/'Table 1. Total'!AQ14</f>
        <v>0.29974353700959577</v>
      </c>
      <c r="AR40" s="39">
        <f>AR14/'Table 1. Total'!AR14</f>
        <v>0.30009677991614747</v>
      </c>
      <c r="AS40" s="39">
        <f>AS14/'Table 1. Total'!AS14</f>
        <v>0.28798719347732094</v>
      </c>
      <c r="AT40" s="39">
        <f>AT14/'Table 1. Total'!AT14</f>
        <v>0.29310330382561456</v>
      </c>
      <c r="AU40" s="39">
        <f>AU14/'Table 1. Total'!AU14</f>
        <v>0.31040846280233114</v>
      </c>
      <c r="AV40" s="39">
        <f>AV14/'Table 1. Total'!AV14</f>
        <v>0.29363854540320977</v>
      </c>
      <c r="AW40" s="39">
        <f>AW14/'Table 1. Total'!AW14</f>
        <v>0.30785199987312462</v>
      </c>
      <c r="AX40" s="39">
        <f>AX14/'Table 1. Total'!AX14</f>
        <v>0.32789947549100934</v>
      </c>
      <c r="AY40" s="39">
        <f>AY14/'Table 1. Total'!AY14</f>
        <v>0.36287631286769872</v>
      </c>
      <c r="AZ40" s="39"/>
      <c r="BA40" s="39"/>
    </row>
    <row r="41" spans="1:53">
      <c r="A41" t="str">
        <f t="shared" si="3"/>
        <v>Mexico</v>
      </c>
      <c r="B41" s="39">
        <f>B15/'Table 1. Total'!B15</f>
        <v>0.41452623541567218</v>
      </c>
      <c r="C41" s="39">
        <f>C15/'Table 1. Total'!C15</f>
        <v>0.40160690152239803</v>
      </c>
      <c r="D41" s="39">
        <f>D15/'Table 1. Total'!D15</f>
        <v>0.40411382254208711</v>
      </c>
      <c r="E41" s="39">
        <f>E15/'Table 1. Total'!E15</f>
        <v>0.40702449208718489</v>
      </c>
      <c r="F41" s="39">
        <f>F15/'Table 1. Total'!F15</f>
        <v>0.42085024674223576</v>
      </c>
      <c r="G41" s="39">
        <f>G15/'Table 1. Total'!G15</f>
        <v>0.39962328607501929</v>
      </c>
      <c r="H41" s="39">
        <f>H15/'Table 1. Total'!H15</f>
        <v>0.3900137268359643</v>
      </c>
      <c r="I41" s="39">
        <f>I15/'Table 1. Total'!I15</f>
        <v>0.37786240165191126</v>
      </c>
      <c r="J41" s="39">
        <f>J15/'Table 1. Total'!J15</f>
        <v>0.37872540990912112</v>
      </c>
      <c r="K41" s="39">
        <f>K15/'Table 1. Total'!K15</f>
        <v>0.37374864974662497</v>
      </c>
      <c r="L41" s="39">
        <f>L15/'Table 1. Total'!L15</f>
        <v>0.30498223773617072</v>
      </c>
      <c r="M41" s="39">
        <f>M15/'Table 1. Total'!M15</f>
        <v>0.26680682037545606</v>
      </c>
      <c r="N41" s="39">
        <f>N15/'Table 1. Total'!N15</f>
        <v>0.26770037335204927</v>
      </c>
      <c r="O41" s="39">
        <f>O15/'Table 1. Total'!O15</f>
        <v>0.26349576042160822</v>
      </c>
      <c r="P41" s="39">
        <f>P15/'Table 1. Total'!P15</f>
        <v>0.26959349157073909</v>
      </c>
      <c r="Q41" s="39">
        <f>Q15/'Table 1. Total'!Q15</f>
        <v>0.27902162417587362</v>
      </c>
      <c r="R41" s="39">
        <f>R15/'Table 1. Total'!R15</f>
        <v>0.29280873412652914</v>
      </c>
      <c r="S41" s="39">
        <f>S15/'Table 1. Total'!S15</f>
        <v>0.28331642720316363</v>
      </c>
      <c r="T41" s="39">
        <f>T15/'Table 1. Total'!T15</f>
        <v>0.29608445948377693</v>
      </c>
      <c r="U41" s="39">
        <f>U15/'Table 1. Total'!U15</f>
        <v>0.26793849639116352</v>
      </c>
      <c r="V41" s="39">
        <f>V15/'Table 1. Total'!V15</f>
        <v>0.25530211444342132</v>
      </c>
      <c r="W41" s="39">
        <f>W15/'Table 1. Total'!W15</f>
        <v>0.23651781391597773</v>
      </c>
      <c r="X41" s="39">
        <f>X15/'Table 1. Total'!X15</f>
        <v>0.25035405793533194</v>
      </c>
      <c r="Y41" s="39">
        <f>Y15/'Table 1. Total'!Y15</f>
        <v>0.27327784500005992</v>
      </c>
      <c r="Z41" s="39">
        <f>Z15/'Table 1. Total'!Z15</f>
        <v>0.27489358339540726</v>
      </c>
      <c r="AA41" s="39">
        <f>AA15/'Table 1. Total'!AA15</f>
        <v>0.27408944886911668</v>
      </c>
      <c r="AB41" s="39">
        <f>AB15/'Table 1. Total'!AB15</f>
        <v>0.28936397205147485</v>
      </c>
      <c r="AC41" s="39">
        <f>AC15/'Table 1. Total'!AC15</f>
        <v>0.34046492531314126</v>
      </c>
      <c r="AD41" s="39">
        <f>AD15/'Table 1. Total'!AD15</f>
        <v>0.35626970760730658</v>
      </c>
      <c r="AE41" s="39">
        <f>AE15/'Table 1. Total'!AE15</f>
        <v>0.36791641050637086</v>
      </c>
      <c r="AF41" s="39">
        <f>AF15/'Table 1. Total'!AF15</f>
        <v>0.38661038498346123</v>
      </c>
      <c r="AG41" s="39">
        <f>AG15/'Table 1. Total'!AG15</f>
        <v>0.42240439246702755</v>
      </c>
      <c r="AH41" s="39">
        <f>AH15/'Table 1. Total'!AH15</f>
        <v>0.43344701390871992</v>
      </c>
      <c r="AI41" s="39">
        <f>AI15/'Table 1. Total'!AI15</f>
        <v>0.45951356909000957</v>
      </c>
      <c r="AJ41" s="39">
        <f>AJ15/'Table 1. Total'!AJ15</f>
        <v>0.46583145633617806</v>
      </c>
      <c r="AK41" s="39">
        <f>AK15/'Table 1. Total'!AK15</f>
        <v>0.50031192552592807</v>
      </c>
      <c r="AL41" s="39">
        <f>AL15/'Table 1. Total'!AL15</f>
        <v>0.50253214123129997</v>
      </c>
      <c r="AM41" s="39">
        <f>AM15/'Table 1. Total'!AM15</f>
        <v>0.50384023213685858</v>
      </c>
      <c r="AN41" s="39">
        <f>AN15/'Table 1. Total'!AN15</f>
        <v>0.49197088836891656</v>
      </c>
      <c r="AO41" s="39">
        <f>AO15/'Table 1. Total'!AO15</f>
        <v>0.50501442865271384</v>
      </c>
      <c r="AP41" s="39">
        <f>AP15/'Table 1. Total'!AP15</f>
        <v>0.50021494452755799</v>
      </c>
      <c r="AQ41" s="39">
        <f>AQ15/'Table 1. Total'!AQ15</f>
        <v>0.5052715787427059</v>
      </c>
      <c r="AR41" s="39">
        <f>AR15/'Table 1. Total'!AR15</f>
        <v>0.50449834854489439</v>
      </c>
      <c r="AS41" s="39">
        <f>AS15/'Table 1. Total'!AS15</f>
        <v>0.53142495532663758</v>
      </c>
      <c r="AT41" s="39">
        <f>AT15/'Table 1. Total'!AT15</f>
        <v>0.52402355071482354</v>
      </c>
      <c r="AU41" s="39">
        <f>AU15/'Table 1. Total'!AU15</f>
        <v>0.52694597015452371</v>
      </c>
      <c r="AV41" s="39">
        <f>AV15/'Table 1. Total'!AV15</f>
        <v>0.53318011065810145</v>
      </c>
      <c r="AW41" s="39">
        <f>AW15/'Table 1. Total'!AW15</f>
        <v>0.51881847780450396</v>
      </c>
      <c r="AX41" s="39">
        <f>AX15/'Table 1. Total'!AX15</f>
        <v>0.51489230238503669</v>
      </c>
      <c r="AY41" s="39">
        <f>AY15/'Table 1. Total'!AY15</f>
        <v>0.52574151390995738</v>
      </c>
      <c r="AZ41" s="39"/>
      <c r="BA41" s="39"/>
    </row>
    <row r="42" spans="1:53">
      <c r="A42" t="str">
        <f t="shared" si="3"/>
        <v>Peru</v>
      </c>
      <c r="B42" s="39">
        <f>B16/'Table 1. Total'!B16</f>
        <v>0.76046105556363941</v>
      </c>
      <c r="C42" s="39">
        <f>C16/'Table 1. Total'!C16</f>
        <v>0.76264785225150455</v>
      </c>
      <c r="D42" s="39">
        <f>D16/'Table 1. Total'!D16</f>
        <v>0.76070090814987146</v>
      </c>
      <c r="E42" s="39">
        <f>E16/'Table 1. Total'!E16</f>
        <v>0.76408128394459029</v>
      </c>
      <c r="F42" s="39">
        <f>F16/'Table 1. Total'!F16</f>
        <v>0.77124641508655378</v>
      </c>
      <c r="G42" s="39">
        <f>G16/'Table 1. Total'!G16</f>
        <v>0.77763752466215508</v>
      </c>
      <c r="H42" s="39">
        <f>H16/'Table 1. Total'!H16</f>
        <v>0.76506130967910246</v>
      </c>
      <c r="I42" s="39">
        <f>I16/'Table 1. Total'!I16</f>
        <v>0.74497101260626208</v>
      </c>
      <c r="J42" s="39">
        <f>J16/'Table 1. Total'!J16</f>
        <v>0.74796917092248016</v>
      </c>
      <c r="K42" s="39">
        <f>K16/'Table 1. Total'!K16</f>
        <v>0.73246686673003192</v>
      </c>
      <c r="L42" s="39">
        <f>L16/'Table 1. Total'!L16</f>
        <v>0.72748190558496284</v>
      </c>
      <c r="M42" s="39">
        <f>M16/'Table 1. Total'!M16</f>
        <v>0.71737957447708922</v>
      </c>
      <c r="N42" s="39">
        <f>N16/'Table 1. Total'!N16</f>
        <v>0.70875733333333335</v>
      </c>
      <c r="O42" s="39">
        <f>O16/'Table 1. Total'!O16</f>
        <v>0.69724997580150794</v>
      </c>
      <c r="P42" s="39">
        <f>P16/'Table 1. Total'!P16</f>
        <v>0.6787406976260757</v>
      </c>
      <c r="Q42" s="39">
        <f>Q16/'Table 1. Total'!Q16</f>
        <v>0.66157783075610777</v>
      </c>
      <c r="R42" s="39">
        <f>R16/'Table 1. Total'!R16</f>
        <v>0.61175649290443623</v>
      </c>
      <c r="S42" s="39">
        <f>S16/'Table 1. Total'!S16</f>
        <v>0.65378463948820054</v>
      </c>
      <c r="T42" s="39">
        <f>T16/'Table 1. Total'!T16</f>
        <v>0.62378182449590869</v>
      </c>
      <c r="U42" s="39">
        <f>U16/'Table 1. Total'!U16</f>
        <v>0.64366746048928347</v>
      </c>
      <c r="V42" s="39">
        <f>V16/'Table 1. Total'!V16</f>
        <v>0.65814734432531075</v>
      </c>
      <c r="W42" s="39">
        <f>W16/'Table 1. Total'!W16</f>
        <v>0.61283860197102702</v>
      </c>
      <c r="X42" s="39">
        <f>X16/'Table 1. Total'!X16</f>
        <v>0.60349384387288074</v>
      </c>
      <c r="Y42" s="39">
        <f>Y16/'Table 1. Total'!Y16</f>
        <v>0.60684814060658021</v>
      </c>
      <c r="Z42" s="39">
        <f>Z16/'Table 1. Total'!Z16</f>
        <v>0.58532304113355194</v>
      </c>
      <c r="AA42" s="39">
        <f>AA16/'Table 1. Total'!AA16</f>
        <v>0.59757497719834762</v>
      </c>
      <c r="AB42" s="39">
        <f>AB16/'Table 1. Total'!AB16</f>
        <v>0.63546980505048367</v>
      </c>
      <c r="AC42" s="39">
        <f>AC16/'Table 1. Total'!AC16</f>
        <v>0.6312093027922423</v>
      </c>
      <c r="AD42" s="39">
        <f>AD16/'Table 1. Total'!AD16</f>
        <v>0.64482405123676712</v>
      </c>
      <c r="AE42" s="39">
        <f>AE16/'Table 1. Total'!AE16</f>
        <v>0.64054749408253575</v>
      </c>
      <c r="AF42" s="39">
        <f>AF16/'Table 1. Total'!AF16</f>
        <v>0.66247287170877522</v>
      </c>
      <c r="AG42" s="39">
        <f>AG16/'Table 1. Total'!AG16</f>
        <v>0.62675882984275155</v>
      </c>
      <c r="AH42" s="39">
        <f>AH16/'Table 1. Total'!AH16</f>
        <v>0.67260493301716617</v>
      </c>
      <c r="AI42" s="39">
        <f>AI16/'Table 1. Total'!AI16</f>
        <v>0.69045254936483391</v>
      </c>
      <c r="AJ42" s="39">
        <f>AJ16/'Table 1. Total'!AJ16</f>
        <v>0.6802045604214686</v>
      </c>
      <c r="AK42" s="39">
        <f>AK16/'Table 1. Total'!AK16</f>
        <v>0.63548660195703965</v>
      </c>
      <c r="AL42" s="39">
        <f>AL16/'Table 1. Total'!AL16</f>
        <v>0.66148847284542789</v>
      </c>
      <c r="AM42" s="39">
        <f>AM16/'Table 1. Total'!AM16</f>
        <v>0.650187334369003</v>
      </c>
      <c r="AN42" s="39">
        <f>AN16/'Table 1. Total'!AN16</f>
        <v>0.65260235523826959</v>
      </c>
      <c r="AO42" s="39">
        <f>AO16/'Table 1. Total'!AO16</f>
        <v>0.59363122850801575</v>
      </c>
      <c r="AP42" s="39">
        <f>AP16/'Table 1. Total'!AP16</f>
        <v>0.60312484400738775</v>
      </c>
      <c r="AQ42" s="39">
        <f>AQ16/'Table 1. Total'!AQ16</f>
        <v>0.58382699378037117</v>
      </c>
      <c r="AR42" s="39">
        <f>AR16/'Table 1. Total'!AR16</f>
        <v>0.57236293870273836</v>
      </c>
      <c r="AS42" s="39">
        <f>AS16/'Table 1. Total'!AS16</f>
        <v>0.54296329453894354</v>
      </c>
      <c r="AT42" s="39">
        <f>AT16/'Table 1. Total'!AT16</f>
        <v>0.57687555953446734</v>
      </c>
      <c r="AU42" s="39">
        <f>AU16/'Table 1. Total'!AU16</f>
        <v>0.56589077887197847</v>
      </c>
      <c r="AV42" s="39">
        <f>AV16/'Table 1. Total'!AV16</f>
        <v>0.62393912264995521</v>
      </c>
      <c r="AW42" s="39">
        <f>AW16/'Table 1. Total'!AW16</f>
        <v>0.68966875559534468</v>
      </c>
      <c r="AX42" s="39">
        <f>AX16/'Table 1. Total'!AX16</f>
        <v>0.72217547000895255</v>
      </c>
      <c r="AY42" s="39">
        <f>AY16/'Table 1. Total'!AY16</f>
        <v>0.71264100268576547</v>
      </c>
      <c r="AZ42" s="39"/>
      <c r="BA42" s="39"/>
    </row>
    <row r="43" spans="1:53">
      <c r="A43" t="str">
        <f t="shared" si="3"/>
        <v>Philippines</v>
      </c>
      <c r="B43" s="39">
        <f>B17/'Table 1. Total'!B17</f>
        <v>0.46465688251559223</v>
      </c>
      <c r="C43" s="39">
        <f>C17/'Table 1. Total'!C17</f>
        <v>0.44882408391962331</v>
      </c>
      <c r="D43" s="39">
        <f>D17/'Table 1. Total'!D17</f>
        <v>0.45047420314301589</v>
      </c>
      <c r="E43" s="39">
        <f>E17/'Table 1. Total'!E17</f>
        <v>0.43060429781322401</v>
      </c>
      <c r="F43" s="39">
        <f>F17/'Table 1. Total'!F17</f>
        <v>0.43918948017137044</v>
      </c>
      <c r="G43" s="39">
        <f>G17/'Table 1. Total'!G17</f>
        <v>0.45076012017353118</v>
      </c>
      <c r="H43" s="39">
        <f>H17/'Table 1. Total'!H17</f>
        <v>0.4439217337971102</v>
      </c>
      <c r="I43" s="39">
        <f>I17/'Table 1. Total'!I17</f>
        <v>0.40610456160299813</v>
      </c>
      <c r="J43" s="39">
        <f>J17/'Table 1. Total'!J17</f>
        <v>0.4150771738892029</v>
      </c>
      <c r="K43" s="39">
        <f>K17/'Table 1. Total'!K17</f>
        <v>0.4346459128862899</v>
      </c>
      <c r="L43" s="39">
        <f>L17/'Table 1. Total'!L17</f>
        <v>0.42461672622698288</v>
      </c>
      <c r="M43" s="39">
        <f>M17/'Table 1. Total'!M17</f>
        <v>0.41346158899552815</v>
      </c>
      <c r="N43" s="39">
        <f>N17/'Table 1. Total'!N17</f>
        <v>0.43237528278520376</v>
      </c>
      <c r="O43" s="39">
        <f>O17/'Table 1. Total'!O17</f>
        <v>0.40505287821773989</v>
      </c>
      <c r="P43" s="39">
        <f>P17/'Table 1. Total'!P17</f>
        <v>0.40202551166160599</v>
      </c>
      <c r="Q43" s="39">
        <f>Q17/'Table 1. Total'!Q17</f>
        <v>0.38619689232057475</v>
      </c>
      <c r="R43" s="39">
        <f>R17/'Table 1. Total'!R17</f>
        <v>0.40194654428161986</v>
      </c>
      <c r="S43" s="39">
        <f>S17/'Table 1. Total'!S17</f>
        <v>0.40117913329304594</v>
      </c>
      <c r="T43" s="39">
        <f>T17/'Table 1. Total'!T17</f>
        <v>0.39435476872865244</v>
      </c>
      <c r="U43" s="39">
        <f>U17/'Table 1. Total'!U17</f>
        <v>0.41269203885522737</v>
      </c>
      <c r="V43" s="39">
        <f>V17/'Table 1. Total'!V17</f>
        <v>0.41606314408501449</v>
      </c>
      <c r="W43" s="39">
        <f>W17/'Table 1. Total'!W17</f>
        <v>0.4169422024823049</v>
      </c>
      <c r="X43" s="39">
        <f>X17/'Table 1. Total'!X17</f>
        <v>0.4307213034415967</v>
      </c>
      <c r="Y43" s="39">
        <f>Y17/'Table 1. Total'!Y17</f>
        <v>0.43337336620242589</v>
      </c>
      <c r="Z43" s="39">
        <f>Z17/'Table 1. Total'!Z17</f>
        <v>0.43335758431694194</v>
      </c>
      <c r="AA43" s="39">
        <f>AA17/'Table 1. Total'!AA17</f>
        <v>0.43811821697646097</v>
      </c>
      <c r="AB43" s="39">
        <f>AB17/'Table 1. Total'!AB17</f>
        <v>0.432335347502325</v>
      </c>
      <c r="AC43" s="39">
        <f>AC17/'Table 1. Total'!AC17</f>
        <v>0.45273790129372304</v>
      </c>
      <c r="AD43" s="39">
        <f>AD17/'Table 1. Total'!AD17</f>
        <v>0.44660545053420875</v>
      </c>
      <c r="AE43" s="39">
        <f>AE17/'Table 1. Total'!AE17</f>
        <v>0.44617437938079157</v>
      </c>
      <c r="AF43" s="39">
        <f>AF17/'Table 1. Total'!AF17</f>
        <v>0.46531742737836096</v>
      </c>
      <c r="AG43" s="39">
        <f>AG17/'Table 1. Total'!AG17</f>
        <v>0.46698942359184986</v>
      </c>
      <c r="AH43" s="39">
        <f>AH17/'Table 1. Total'!AH17</f>
        <v>0.45654323657681262</v>
      </c>
      <c r="AI43" s="39">
        <f>AI17/'Table 1. Total'!AI17</f>
        <v>0.44234592684594121</v>
      </c>
      <c r="AJ43" s="39">
        <f>AJ17/'Table 1. Total'!AJ17</f>
        <v>0.43127142108949712</v>
      </c>
      <c r="AK43" s="39">
        <f>AK17/'Table 1. Total'!AK17</f>
        <v>0.41925716969191906</v>
      </c>
      <c r="AL43" s="39">
        <f>AL17/'Table 1. Total'!AL17</f>
        <v>0.41767282695615709</v>
      </c>
      <c r="AM43" s="39">
        <f>AM17/'Table 1. Total'!AM17</f>
        <v>0.42581013908300908</v>
      </c>
      <c r="AN43" s="39">
        <f>AN17/'Table 1. Total'!AN17</f>
        <v>0.41114905998209489</v>
      </c>
      <c r="AO43" s="39">
        <f>AO17/'Table 1. Total'!AO17</f>
        <v>0.41185155613853319</v>
      </c>
      <c r="AP43" s="39">
        <f>AP17/'Table 1. Total'!AP17</f>
        <v>0.38518916748313936</v>
      </c>
      <c r="AQ43" s="39">
        <f>AQ17/'Table 1. Total'!AQ17</f>
        <v>0.38313631092620115</v>
      </c>
      <c r="AR43" s="39">
        <f>AR17/'Table 1. Total'!AR17</f>
        <v>0.39538896356590153</v>
      </c>
      <c r="AS43" s="39">
        <f>AS17/'Table 1. Total'!AS17</f>
        <v>0.38474955555555557</v>
      </c>
      <c r="AT43" s="39">
        <f>AT17/'Table 1. Total'!AT17</f>
        <v>0.38817266666666667</v>
      </c>
      <c r="AU43" s="39">
        <f>AU17/'Table 1. Total'!AU17</f>
        <v>0.38686177777777775</v>
      </c>
      <c r="AV43" s="39">
        <f>AV17/'Table 1. Total'!AV17</f>
        <v>0.39665400000000001</v>
      </c>
      <c r="AW43" s="39">
        <f>AW17/'Table 1. Total'!AW17</f>
        <v>0.40388911111111109</v>
      </c>
      <c r="AX43" s="39">
        <f>AX17/'Table 1. Total'!AX17</f>
        <v>0.39506488888888885</v>
      </c>
      <c r="AY43" s="39">
        <f>AY17/'Table 1. Total'!AY17</f>
        <v>0.40602133333333335</v>
      </c>
      <c r="AZ43" s="39"/>
      <c r="BA43" s="39"/>
    </row>
    <row r="44" spans="1:53">
      <c r="A44" t="str">
        <f t="shared" si="3"/>
        <v>Poland</v>
      </c>
      <c r="B44" s="39">
        <f>B18/'Table 1. Total'!B18</f>
        <v>0.42677829230798425</v>
      </c>
      <c r="C44" s="39">
        <f>C18/'Table 1. Total'!C18</f>
        <v>0.4313035811431894</v>
      </c>
      <c r="D44" s="39">
        <f>D18/'Table 1. Total'!D18</f>
        <v>0.41773254384671038</v>
      </c>
      <c r="E44" s="39">
        <f>E18/'Table 1. Total'!E18</f>
        <v>0.40946792867646015</v>
      </c>
      <c r="F44" s="39">
        <f>F18/'Table 1. Total'!F18</f>
        <v>0.40377620429589478</v>
      </c>
      <c r="G44" s="39">
        <f>G18/'Table 1. Total'!G18</f>
        <v>0.43412772262818788</v>
      </c>
      <c r="H44" s="39">
        <f>H18/'Table 1. Total'!H18</f>
        <v>0.42533216573392069</v>
      </c>
      <c r="I44" s="39">
        <f>I18/'Table 1. Total'!I18</f>
        <v>0.41531354283291849</v>
      </c>
      <c r="J44" s="39">
        <f>J18/'Table 1. Total'!J18</f>
        <v>0.42101781537542116</v>
      </c>
      <c r="K44" s="39">
        <f>K18/'Table 1. Total'!K18</f>
        <v>0.41018260556915853</v>
      </c>
      <c r="L44" s="39">
        <f>L18/'Table 1. Total'!L18</f>
        <v>0.40323464692938588</v>
      </c>
      <c r="M44" s="39">
        <f>M18/'Table 1. Total'!M18</f>
        <v>0.39188788299310517</v>
      </c>
      <c r="N44" s="39">
        <f>N18/'Table 1. Total'!N18</f>
        <v>0.40085116953333161</v>
      </c>
      <c r="O44" s="39">
        <f>O18/'Table 1. Total'!O18</f>
        <v>0.39372645552995206</v>
      </c>
      <c r="P44" s="39">
        <f>P18/'Table 1. Total'!P18</f>
        <v>0.38237120652601925</v>
      </c>
      <c r="Q44" s="39">
        <f>Q18/'Table 1. Total'!Q18</f>
        <v>0.36692219679633864</v>
      </c>
      <c r="R44" s="39">
        <f>R18/'Table 1. Total'!R18</f>
        <v>0.35341563849535146</v>
      </c>
      <c r="S44" s="39">
        <f>S18/'Table 1. Total'!S18</f>
        <v>0.342426145407839</v>
      </c>
      <c r="T44" s="39">
        <f>T18/'Table 1. Total'!T18</f>
        <v>0.3357015655267766</v>
      </c>
      <c r="U44" s="39">
        <f>U18/'Table 1. Total'!U18</f>
        <v>0.33724847996237695</v>
      </c>
      <c r="V44" s="39">
        <f>V18/'Table 1. Total'!V18</f>
        <v>0.35040012765787693</v>
      </c>
      <c r="W44" s="39">
        <f>W18/'Table 1. Total'!W18</f>
        <v>0.35123478206017789</v>
      </c>
      <c r="X44" s="39">
        <f>X18/'Table 1. Total'!X18</f>
        <v>0.36372355763048531</v>
      </c>
      <c r="Y44" s="39">
        <f>Y18/'Table 1. Total'!Y18</f>
        <v>0.36834392801122762</v>
      </c>
      <c r="Z44" s="39">
        <f>Z18/'Table 1. Total'!Z18</f>
        <v>0.38322441934496393</v>
      </c>
      <c r="AA44" s="39">
        <f>AA18/'Table 1. Total'!AA18</f>
        <v>0.40183461321709135</v>
      </c>
      <c r="AB44" s="39">
        <f>AB18/'Table 1. Total'!AB18</f>
        <v>0.41788317332198277</v>
      </c>
      <c r="AC44" s="39">
        <f>AC18/'Table 1. Total'!AC18</f>
        <v>0.42031063601460711</v>
      </c>
      <c r="AD44" s="39">
        <f>AD18/'Table 1. Total'!AD18</f>
        <v>0.42519939006406837</v>
      </c>
      <c r="AE44" s="39">
        <f>AE18/'Table 1. Total'!AE18</f>
        <v>0.44553906010539951</v>
      </c>
      <c r="AF44" s="39">
        <f>AF18/'Table 1. Total'!AF18</f>
        <v>0.47533261364651785</v>
      </c>
      <c r="AG44" s="39">
        <f>AG18/'Table 1. Total'!AG18</f>
        <v>0.47283610119546166</v>
      </c>
      <c r="AH44" s="39">
        <f>AH18/'Table 1. Total'!AH18</f>
        <v>0.4694476398903884</v>
      </c>
      <c r="AI44" s="39">
        <f>AI18/'Table 1. Total'!AI18</f>
        <v>0.48578922166857935</v>
      </c>
      <c r="AJ44" s="39">
        <f>AJ18/'Table 1. Total'!AJ18</f>
        <v>0.49862449286423394</v>
      </c>
      <c r="AK44" s="39">
        <f>AK18/'Table 1. Total'!AK18</f>
        <v>0.50914139769279554</v>
      </c>
      <c r="AL44" s="39">
        <f>AL18/'Table 1. Total'!AL18</f>
        <v>0.50869020858267133</v>
      </c>
      <c r="AM44" s="39">
        <f>AM18/'Table 1. Total'!AM18</f>
        <v>0.50203216421703822</v>
      </c>
      <c r="AN44" s="39">
        <f>AN18/'Table 1. Total'!AN18</f>
        <v>0.49848225047777006</v>
      </c>
      <c r="AO44" s="39">
        <f>AO18/'Table 1. Total'!AO18</f>
        <v>0.4866117544276109</v>
      </c>
      <c r="AP44" s="39">
        <f>AP18/'Table 1. Total'!AP18</f>
        <v>0.55319125371033084</v>
      </c>
      <c r="AQ44" s="39">
        <f>AQ18/'Table 1. Total'!AQ18</f>
        <v>0.55916360328719739</v>
      </c>
      <c r="AR44" s="39">
        <f>AR18/'Table 1. Total'!AR18</f>
        <v>0.55458934422894179</v>
      </c>
      <c r="AS44" s="39">
        <f>AS18/'Table 1. Total'!AS18</f>
        <v>0.54643382225257875</v>
      </c>
      <c r="AT44" s="39">
        <f>AT18/'Table 1. Total'!AT18</f>
        <v>0.54402108897790502</v>
      </c>
      <c r="AU44" s="39">
        <f>AU18/'Table 1. Total'!AU18</f>
        <v>0.54144211800573894</v>
      </c>
      <c r="AV44" s="39">
        <f>AV18/'Table 1. Total'!AV18</f>
        <v>0.53748619894157135</v>
      </c>
      <c r="AW44" s="39">
        <f>AW18/'Table 1. Total'!AW18</f>
        <v>0.54365961333536317</v>
      </c>
      <c r="AX44" s="39">
        <f>AX18/'Table 1. Total'!AX18</f>
        <v>0.50445203764494295</v>
      </c>
      <c r="AY44" s="39">
        <f>AY18/'Table 1. Total'!AY18</f>
        <v>0.51228534144924687</v>
      </c>
      <c r="AZ44" s="39"/>
      <c r="BA44" s="39"/>
    </row>
    <row r="45" spans="1:53">
      <c r="A45" t="str">
        <f t="shared" si="3"/>
        <v>Romania</v>
      </c>
      <c r="B45" s="39">
        <f>B19/'Table 1. Total'!B19</f>
        <v>0.74676252466377879</v>
      </c>
      <c r="C45" s="39">
        <f>C19/'Table 1. Total'!C19</f>
        <v>0.72962464158484663</v>
      </c>
      <c r="D45" s="39">
        <f>D19/'Table 1. Total'!D19</f>
        <v>0.73565965583173998</v>
      </c>
      <c r="E45" s="39">
        <f>E19/'Table 1. Total'!E19</f>
        <v>0.76286213516836721</v>
      </c>
      <c r="F45" s="39">
        <f>F19/'Table 1. Total'!F19</f>
        <v>0.81082421865772125</v>
      </c>
      <c r="G45" s="39">
        <f>G19/'Table 1. Total'!G19</f>
        <v>0.78548739114462907</v>
      </c>
      <c r="H45" s="39">
        <f>H19/'Table 1. Total'!H19</f>
        <v>0.81288784962676508</v>
      </c>
      <c r="I45" s="39">
        <f>I19/'Table 1. Total'!I19</f>
        <v>0.8081357120939815</v>
      </c>
      <c r="J45" s="39">
        <f>J19/'Table 1. Total'!J19</f>
        <v>0.82458371877890846</v>
      </c>
      <c r="K45" s="39">
        <f>K19/'Table 1. Total'!K19</f>
        <v>0.84548660756839189</v>
      </c>
      <c r="L45" s="39">
        <f>L19/'Table 1. Total'!L19</f>
        <v>0.8309182192400123</v>
      </c>
      <c r="M45" s="39">
        <f>M19/'Table 1. Total'!M19</f>
        <v>0.77927811567996619</v>
      </c>
      <c r="N45" s="39">
        <f>N19/'Table 1. Total'!N19</f>
        <v>0.73483488872936109</v>
      </c>
      <c r="O45" s="39">
        <f>O19/'Table 1. Total'!O19</f>
        <v>0.69152856593791678</v>
      </c>
      <c r="P45" s="39">
        <f>P19/'Table 1. Total'!P19</f>
        <v>0.70347634907159495</v>
      </c>
      <c r="Q45" s="39">
        <f>Q19/'Table 1. Total'!Q19</f>
        <v>0.65105799740898596</v>
      </c>
      <c r="R45" s="39">
        <f>R19/'Table 1. Total'!R19</f>
        <v>0.69447841219076278</v>
      </c>
      <c r="S45" s="39">
        <f>S19/'Table 1. Total'!S19</f>
        <v>0.67741211248105671</v>
      </c>
      <c r="T45" s="39">
        <f>T19/'Table 1. Total'!T19</f>
        <v>0.6753704001572749</v>
      </c>
      <c r="U45" s="39">
        <f>U19/'Table 1. Total'!U19</f>
        <v>0.58249782671689365</v>
      </c>
      <c r="V45" s="39">
        <f>V19/'Table 1. Total'!V19</f>
        <v>0.52266462666812386</v>
      </c>
      <c r="W45" s="39">
        <f>W19/'Table 1. Total'!W19</f>
        <v>0.47200751445740863</v>
      </c>
      <c r="X45" s="39">
        <f>X19/'Table 1. Total'!X19</f>
        <v>0.48930152597672677</v>
      </c>
      <c r="Y45" s="39">
        <f>Y19/'Table 1. Total'!Y19</f>
        <v>0.48196909469917548</v>
      </c>
      <c r="Z45" s="39">
        <f>Z19/'Table 1. Total'!Z19</f>
        <v>0.53109744736351783</v>
      </c>
      <c r="AA45" s="39">
        <f>AA19/'Table 1. Total'!AA19</f>
        <v>0.52517259618061363</v>
      </c>
      <c r="AB45" s="39">
        <f>AB19/'Table 1. Total'!AB19</f>
        <v>0.51766988715882267</v>
      </c>
      <c r="AC45" s="39">
        <f>AC19/'Table 1. Total'!AC19</f>
        <v>0.49375966734925192</v>
      </c>
      <c r="AD45" s="39">
        <f>AD19/'Table 1. Total'!AD19</f>
        <v>0.50396607815184413</v>
      </c>
      <c r="AE45" s="39">
        <f>AE19/'Table 1. Total'!AE19</f>
        <v>0.52356081010943145</v>
      </c>
      <c r="AF45" s="39">
        <f>AF19/'Table 1. Total'!AF19</f>
        <v>0.52189749086693071</v>
      </c>
      <c r="AG45" s="39">
        <f>AG19/'Table 1. Total'!AG19</f>
        <v>0.49553610707132389</v>
      </c>
      <c r="AH45" s="39">
        <f>AH19/'Table 1. Total'!AH19</f>
        <v>0.49472644001444288</v>
      </c>
      <c r="AI45" s="39">
        <f>AI19/'Table 1. Total'!AI19</f>
        <v>0.49195765675144898</v>
      </c>
      <c r="AJ45" s="39">
        <f>AJ19/'Table 1. Total'!AJ19</f>
        <v>0.51519535525626992</v>
      </c>
      <c r="AK45" s="39">
        <f>AK19/'Table 1. Total'!AK19</f>
        <v>0.50816458063847336</v>
      </c>
      <c r="AL45" s="39">
        <f>AL19/'Table 1. Total'!AL19</f>
        <v>0.55573058025779531</v>
      </c>
      <c r="AM45" s="39">
        <f>AM19/'Table 1. Total'!AM19</f>
        <v>0.55412613202588479</v>
      </c>
      <c r="AN45" s="39">
        <f>AN19/'Table 1. Total'!AN19</f>
        <v>0.56024512197175036</v>
      </c>
      <c r="AO45" s="39">
        <f>AO19/'Table 1. Total'!AO19</f>
        <v>0.55659386070928696</v>
      </c>
      <c r="AP45" s="39">
        <f>AP19/'Table 1. Total'!AP19</f>
        <v>0.54732048895005259</v>
      </c>
      <c r="AQ45" s="39">
        <f>AQ19/'Table 1. Total'!AQ19</f>
        <v>0.55518966805079228</v>
      </c>
      <c r="AR45" s="39">
        <f>AR19/'Table 1. Total'!AR19</f>
        <v>0.54845639084535158</v>
      </c>
      <c r="AS45" s="39">
        <f>AS19/'Table 1. Total'!AS19</f>
        <v>0.55114705133515485</v>
      </c>
      <c r="AT45" s="39">
        <f>AT19/'Table 1. Total'!AT19</f>
        <v>0.53041715624100283</v>
      </c>
      <c r="AU45" s="39">
        <f>AU19/'Table 1. Total'!AU19</f>
        <v>0.51480600442949709</v>
      </c>
      <c r="AV45" s="39">
        <f>AV19/'Table 1. Total'!AV19</f>
        <v>0.51157547838135076</v>
      </c>
      <c r="AW45" s="39">
        <f>AW19/'Table 1. Total'!AW19</f>
        <v>0.52415792533240513</v>
      </c>
      <c r="AX45" s="39">
        <f>AX19/'Table 1. Total'!AX19</f>
        <v>0.53142121493368455</v>
      </c>
      <c r="AY45" s="39">
        <f>AY19/'Table 1. Total'!AY19</f>
        <v>0.52006079027355623</v>
      </c>
      <c r="AZ45" s="39"/>
      <c r="BA45" s="39"/>
    </row>
    <row r="46" spans="1:53">
      <c r="A46" t="str">
        <f t="shared" si="3"/>
        <v>Russia</v>
      </c>
      <c r="B46" s="39">
        <f>B20/'Table 1. Total'!B20</f>
        <v>0.62780498129314311</v>
      </c>
      <c r="C46" s="39">
        <f>C20/'Table 1. Total'!C20</f>
        <v>0.63344102887223563</v>
      </c>
      <c r="D46" s="39">
        <f>D20/'Table 1. Total'!D20</f>
        <v>0.63762295063403229</v>
      </c>
      <c r="E46" s="39">
        <f>E20/'Table 1. Total'!E20</f>
        <v>0.63849857641440122</v>
      </c>
      <c r="F46" s="39">
        <f>F20/'Table 1. Total'!F20</f>
        <v>0.58982298036691339</v>
      </c>
      <c r="G46" s="39">
        <f>G20/'Table 1. Total'!G20</f>
        <v>0.59710938219316823</v>
      </c>
      <c r="H46" s="39">
        <f>H20/'Table 1. Total'!H20</f>
        <v>0.53638683821978483</v>
      </c>
      <c r="I46" s="39">
        <f>I20/'Table 1. Total'!I20</f>
        <v>0.57334721089200824</v>
      </c>
      <c r="J46" s="39">
        <f>J20/'Table 1. Total'!J20</f>
        <v>0.55437076155022647</v>
      </c>
      <c r="K46" s="39">
        <f>K20/'Table 1. Total'!K20</f>
        <v>0.52572897388443351</v>
      </c>
      <c r="L46" s="39">
        <f>L20/'Table 1. Total'!L20</f>
        <v>0.42382127539900166</v>
      </c>
      <c r="M46" s="39">
        <f>M20/'Table 1. Total'!M20</f>
        <v>0.38706550277900909</v>
      </c>
      <c r="N46" s="39">
        <f>N20/'Table 1. Total'!N20</f>
        <v>0.36652144522932367</v>
      </c>
      <c r="O46" s="39">
        <f>O20/'Table 1. Total'!O20</f>
        <v>0.34073893954745016</v>
      </c>
      <c r="P46" s="39">
        <f>P20/'Table 1. Total'!P20</f>
        <v>0.31589268422985739</v>
      </c>
      <c r="Q46" s="39">
        <f>Q20/'Table 1. Total'!Q20</f>
        <v>0.29694601889338734</v>
      </c>
      <c r="R46" s="39">
        <f>R20/'Table 1. Total'!R20</f>
        <v>0.27887750302378711</v>
      </c>
      <c r="S46" s="39">
        <f>S20/'Table 1. Total'!S20</f>
        <v>0.26215462525320726</v>
      </c>
      <c r="T46" s="39">
        <f>T20/'Table 1. Total'!T20</f>
        <v>0.25459592843923501</v>
      </c>
      <c r="U46" s="39">
        <f>U20/'Table 1. Total'!U20</f>
        <v>0.24132419554091414</v>
      </c>
      <c r="V46" s="39">
        <f>V20/'Table 1. Total'!V20</f>
        <v>0.24593646887757958</v>
      </c>
      <c r="W46" s="39">
        <f>W20/'Table 1. Total'!W20</f>
        <v>0.25424065420560749</v>
      </c>
      <c r="X46" s="39">
        <f>X20/'Table 1. Total'!X20</f>
        <v>0.23473181638826779</v>
      </c>
      <c r="Y46" s="39">
        <f>Y20/'Table 1. Total'!Y20</f>
        <v>0.21948695672591517</v>
      </c>
      <c r="Z46" s="39">
        <f>Z20/'Table 1. Total'!Z20</f>
        <v>0.21134429737839913</v>
      </c>
      <c r="AA46" s="39">
        <f>AA20/'Table 1. Total'!AA20</f>
        <v>0.23758503179874538</v>
      </c>
      <c r="AB46" s="39">
        <f>AB20/'Table 1. Total'!AB20</f>
        <v>0.21530233896493609</v>
      </c>
      <c r="AC46" s="39">
        <f>AC20/'Table 1. Total'!AC20</f>
        <v>0.19186559734513275</v>
      </c>
      <c r="AD46" s="39">
        <f>AD20/'Table 1. Total'!AD20</f>
        <v>0.177283162810595</v>
      </c>
      <c r="AE46" s="39">
        <f>AE20/'Table 1. Total'!AE20</f>
        <v>0.173546685214087</v>
      </c>
      <c r="AF46" s="39">
        <f>AF20/'Table 1. Total'!AF20</f>
        <v>0.17055924833048611</v>
      </c>
      <c r="AG46" s="39">
        <f>AG20/'Table 1. Total'!AG20</f>
        <v>0.16408691776242476</v>
      </c>
      <c r="AH46" s="39">
        <f>AH20/'Table 1. Total'!AH20</f>
        <v>0.15779663959624865</v>
      </c>
      <c r="AI46" s="39">
        <f>AI20/'Table 1. Total'!AI20</f>
        <v>0.1898066321651572</v>
      </c>
      <c r="AJ46" s="39">
        <f>AJ20/'Table 1. Total'!AJ20</f>
        <v>0.20214758161603286</v>
      </c>
      <c r="AK46" s="39">
        <f>AK20/'Table 1. Total'!AK20</f>
        <v>0.20227410492077963</v>
      </c>
      <c r="AL46" s="39">
        <f>AL20/'Table 1. Total'!AL20</f>
        <v>0.22628014171277519</v>
      </c>
      <c r="AM46" s="39">
        <f>AM20/'Table 1. Total'!AM20</f>
        <v>0.22360225972011966</v>
      </c>
      <c r="AN46" s="39">
        <f>AN20/'Table 1. Total'!AN20</f>
        <v>0.2350803468275548</v>
      </c>
      <c r="AO46" s="39">
        <f>AO20/'Table 1. Total'!AO20</f>
        <v>0.21235882064189998</v>
      </c>
      <c r="AP46" s="39">
        <f>AP20/'Table 1. Total'!AP20</f>
        <v>0.19583544292050042</v>
      </c>
      <c r="AQ46" s="39">
        <f>AQ20/'Table 1. Total'!AQ20</f>
        <v>0.19834430991074187</v>
      </c>
      <c r="AR46" s="39">
        <f>AR20/'Table 1. Total'!AR20</f>
        <v>0.19540309282944873</v>
      </c>
      <c r="AS46" s="39">
        <f>AS20/'Table 1. Total'!AS20</f>
        <v>0.18236344025068105</v>
      </c>
      <c r="AT46" s="39">
        <f>AT20/'Table 1. Total'!AT20</f>
        <v>0.15468462594892315</v>
      </c>
      <c r="AU46" s="39">
        <f>AU20/'Table 1. Total'!AU20</f>
        <v>0.16236160175552639</v>
      </c>
      <c r="AV46" s="39">
        <f>AV20/'Table 1. Total'!AV20</f>
        <v>0.16556125318734063</v>
      </c>
      <c r="AW46" s="39">
        <f>AW20/'Table 1. Total'!AW20</f>
        <v>0.16149970211356121</v>
      </c>
      <c r="AX46" s="39">
        <f>AX20/'Table 1. Total'!AX20</f>
        <v>0.16135445748515978</v>
      </c>
      <c r="AY46" s="39">
        <f>AY20/'Table 1. Total'!AY20</f>
        <v>0.17221845758153459</v>
      </c>
      <c r="AZ46" s="39"/>
      <c r="BA46" s="39"/>
    </row>
    <row r="47" spans="1:53">
      <c r="A47" t="str">
        <f t="shared" si="3"/>
        <v>South Africa</v>
      </c>
      <c r="B47" s="39">
        <f>B21/'Table 1. Total'!B21</f>
        <v>0.17693769755011604</v>
      </c>
      <c r="C47" s="39">
        <f>C21/'Table 1. Total'!C21</f>
        <v>0.16626972014265975</v>
      </c>
      <c r="D47" s="39">
        <f>D21/'Table 1. Total'!D21</f>
        <v>0.18992889354039369</v>
      </c>
      <c r="E47" s="39">
        <f>E21/'Table 1. Total'!E21</f>
        <v>0.16324731255722472</v>
      </c>
      <c r="F47" s="39">
        <f>F21/'Table 1. Total'!F21</f>
        <v>0.18299236856604151</v>
      </c>
      <c r="G47" s="39">
        <f>G21/'Table 1. Total'!G21</f>
        <v>0.19356059097606626</v>
      </c>
      <c r="H47" s="39">
        <f>H21/'Table 1. Total'!H21</f>
        <v>0.17311219998105973</v>
      </c>
      <c r="I47" s="39">
        <f>I21/'Table 1. Total'!I21</f>
        <v>0.17168458164932493</v>
      </c>
      <c r="J47" s="39">
        <f>J21/'Table 1. Total'!J21</f>
        <v>0.16662626148229812</v>
      </c>
      <c r="K47" s="39">
        <f>K21/'Table 1. Total'!K21</f>
        <v>0.19112779594331464</v>
      </c>
      <c r="L47" s="39">
        <f>L21/'Table 1. Total'!L21</f>
        <v>0.2045740228508498</v>
      </c>
      <c r="M47" s="39">
        <f>M21/'Table 1. Total'!M21</f>
        <v>0.19233808546056338</v>
      </c>
      <c r="N47" s="39">
        <f>N21/'Table 1. Total'!N21</f>
        <v>0.20693854246143428</v>
      </c>
      <c r="O47" s="39">
        <f>O21/'Table 1. Total'!O21</f>
        <v>0.21477095131317051</v>
      </c>
      <c r="P47" s="39">
        <f>P21/'Table 1. Total'!P21</f>
        <v>0.20896994254165141</v>
      </c>
      <c r="Q47" s="39">
        <f>Q21/'Table 1. Total'!Q21</f>
        <v>0.20514690127908503</v>
      </c>
      <c r="R47" s="39">
        <f>R21/'Table 1. Total'!R21</f>
        <v>0.23335112838299368</v>
      </c>
      <c r="S47" s="39">
        <f>S21/'Table 1. Total'!S21</f>
        <v>0.22526988588507652</v>
      </c>
      <c r="T47" s="39">
        <f>T21/'Table 1. Total'!T21</f>
        <v>0.24465823181479884</v>
      </c>
      <c r="U47" s="39">
        <f>U21/'Table 1. Total'!U21</f>
        <v>0.2384327416505426</v>
      </c>
      <c r="V47" s="39">
        <f>V21/'Table 1. Total'!V21</f>
        <v>0.23353928370240726</v>
      </c>
      <c r="W47" s="39">
        <f>W21/'Table 1. Total'!W21</f>
        <v>0.21224284785114556</v>
      </c>
      <c r="X47" s="39">
        <f>X21/'Table 1. Total'!X21</f>
        <v>0.20903749966919841</v>
      </c>
      <c r="Y47" s="39">
        <f>Y21/'Table 1. Total'!Y21</f>
        <v>0.20500187094602287</v>
      </c>
      <c r="Z47" s="39">
        <f>Z21/'Table 1. Total'!Z21</f>
        <v>0.23068925778473748</v>
      </c>
      <c r="AA47" s="39">
        <f>AA21/'Table 1. Total'!AA21</f>
        <v>0.24243798659557667</v>
      </c>
      <c r="AB47" s="39">
        <f>AB21/'Table 1. Total'!AB21</f>
        <v>0.26010589478150015</v>
      </c>
      <c r="AC47" s="39">
        <f>AC21/'Table 1. Total'!AC21</f>
        <v>0.24073749182602594</v>
      </c>
      <c r="AD47" s="39">
        <f>AD21/'Table 1. Total'!AD21</f>
        <v>0.25450019003454999</v>
      </c>
      <c r="AE47" s="39">
        <f>AE21/'Table 1. Total'!AE21</f>
        <v>0.28043939737808976</v>
      </c>
      <c r="AF47" s="39">
        <f>AF21/'Table 1. Total'!AF21</f>
        <v>0.29360712709809167</v>
      </c>
      <c r="AG47" s="39">
        <f>AG21/'Table 1. Total'!AG21</f>
        <v>0.29063566849210748</v>
      </c>
      <c r="AH47" s="39">
        <f>AH21/'Table 1. Total'!AH21</f>
        <v>0.30040640562818427</v>
      </c>
      <c r="AI47" s="39">
        <f>AI21/'Table 1. Total'!AI21</f>
        <v>0.3136997482906162</v>
      </c>
      <c r="AJ47" s="39">
        <f>AJ21/'Table 1. Total'!AJ21</f>
        <v>0.32815399403646756</v>
      </c>
      <c r="AK47" s="39">
        <f>AK21/'Table 1. Total'!AK21</f>
        <v>0.34432169152886544</v>
      </c>
      <c r="AL47" s="39">
        <f>AL21/'Table 1. Total'!AL21</f>
        <v>0.36066084831316347</v>
      </c>
      <c r="AM47" s="39">
        <f>AM21/'Table 1. Total'!AM21</f>
        <v>0.34320565816826359</v>
      </c>
      <c r="AN47" s="39">
        <f>AN21/'Table 1. Total'!AN21</f>
        <v>0.36176856268283331</v>
      </c>
      <c r="AO47" s="39">
        <f>AO21/'Table 1. Total'!AO21</f>
        <v>0.35232586698404045</v>
      </c>
      <c r="AP47" s="39">
        <f>AP21/'Table 1. Total'!AP21</f>
        <v>0.35151498358248245</v>
      </c>
      <c r="AQ47" s="39">
        <f>AQ21/'Table 1. Total'!AQ21</f>
        <v>0.35831920843242065</v>
      </c>
      <c r="AR47" s="39">
        <f>AR21/'Table 1. Total'!AR21</f>
        <v>0.36005830259932425</v>
      </c>
      <c r="AS47" s="39">
        <f>AS21/'Table 1. Total'!AS21</f>
        <v>0.34790995479149761</v>
      </c>
      <c r="AT47" s="39">
        <f>AT21/'Table 1. Total'!AT21</f>
        <v>0.34901560573202367</v>
      </c>
      <c r="AU47" s="39">
        <f>AU21/'Table 1. Total'!AU21</f>
        <v>0.34221626843562825</v>
      </c>
      <c r="AV47" s="39">
        <f>AV21/'Table 1. Total'!AV21</f>
        <v>0.33933403825325975</v>
      </c>
      <c r="AW47" s="39">
        <f>AW21/'Table 1. Total'!AW21</f>
        <v>0.33641041899230623</v>
      </c>
      <c r="AX47" s="39">
        <f>AX21/'Table 1. Total'!AX21</f>
        <v>0.34768082847500104</v>
      </c>
      <c r="AY47" s="39">
        <f>AY21/'Table 1. Total'!AY21</f>
        <v>0.36946052076408464</v>
      </c>
      <c r="AZ47" s="39"/>
      <c r="BA47" s="39"/>
    </row>
    <row r="48" spans="1:53">
      <c r="A48" t="str">
        <f t="shared" si="3"/>
        <v>Thailand</v>
      </c>
      <c r="B48" s="39">
        <f>B22/'Table 1. Total'!B22</f>
        <v>0.17409424271787555</v>
      </c>
      <c r="C48" s="39">
        <f>C22/'Table 1. Total'!C22</f>
        <v>0.16271301255318699</v>
      </c>
      <c r="D48" s="39">
        <f>D22/'Table 1. Total'!D22</f>
        <v>0.1366767123257723</v>
      </c>
      <c r="E48" s="39">
        <f>E22/'Table 1. Total'!E22</f>
        <v>0.12468522827888706</v>
      </c>
      <c r="F48" s="39">
        <f>F22/'Table 1. Total'!F22</f>
        <v>0.12042557403774955</v>
      </c>
      <c r="G48" s="39">
        <f>G22/'Table 1. Total'!G22</f>
        <v>0.11288520139463888</v>
      </c>
      <c r="H48" s="39">
        <f>H22/'Table 1. Total'!H22</f>
        <v>9.5050425311305545E-2</v>
      </c>
      <c r="I48" s="39">
        <f>I22/'Table 1. Total'!I22</f>
        <v>9.8914683938108386E-2</v>
      </c>
      <c r="J48" s="39">
        <f>J22/'Table 1. Total'!J22</f>
        <v>9.354224087530276E-2</v>
      </c>
      <c r="K48" s="39">
        <f>K22/'Table 1. Total'!K22</f>
        <v>0.10022427181310373</v>
      </c>
      <c r="L48" s="39">
        <f>L22/'Table 1. Total'!L22</f>
        <v>8.0326431441518603E-2</v>
      </c>
      <c r="M48" s="39">
        <f>M22/'Table 1. Total'!M22</f>
        <v>7.5478061327364149E-2</v>
      </c>
      <c r="N48" s="39">
        <f>N22/'Table 1. Total'!N22</f>
        <v>5.3934735002283268E-2</v>
      </c>
      <c r="O48" s="39">
        <f>O22/'Table 1. Total'!O22</f>
        <v>3.6991716450492394E-2</v>
      </c>
      <c r="P48" s="39">
        <f>P22/'Table 1. Total'!P22</f>
        <v>3.6026673932572334E-2</v>
      </c>
      <c r="Q48" s="39">
        <f>Q22/'Table 1. Total'!Q22</f>
        <v>3.6427270663409721E-2</v>
      </c>
      <c r="R48" s="39">
        <f>R22/'Table 1. Total'!R22</f>
        <v>4.3827102240502465E-2</v>
      </c>
      <c r="S48" s="39">
        <f>S22/'Table 1. Total'!S22</f>
        <v>4.2719827306669636E-2</v>
      </c>
      <c r="T48" s="39">
        <f>T22/'Table 1. Total'!T22</f>
        <v>4.7264157011625847E-2</v>
      </c>
      <c r="U48" s="39">
        <f>U22/'Table 1. Total'!U22</f>
        <v>4.7568607848272167E-2</v>
      </c>
      <c r="V48" s="39">
        <f>V22/'Table 1. Total'!V22</f>
        <v>4.037632632655918E-2</v>
      </c>
      <c r="W48" s="39">
        <f>W22/'Table 1. Total'!W22</f>
        <v>3.8725896258788473E-2</v>
      </c>
      <c r="X48" s="39">
        <f>X22/'Table 1. Total'!X22</f>
        <v>4.6694541581369819E-2</v>
      </c>
      <c r="Y48" s="39">
        <f>Y22/'Table 1. Total'!Y22</f>
        <v>4.8832412884556753E-2</v>
      </c>
      <c r="Z48" s="39">
        <f>Z22/'Table 1. Total'!Z22</f>
        <v>5.3415820290719812E-2</v>
      </c>
      <c r="AA48" s="39">
        <f>AA22/'Table 1. Total'!AA22</f>
        <v>5.6397267317594556E-2</v>
      </c>
      <c r="AB48" s="39">
        <f>AB22/'Table 1. Total'!AB22</f>
        <v>7.4069386352685132E-2</v>
      </c>
      <c r="AC48" s="39">
        <f>AC22/'Table 1. Total'!AC22</f>
        <v>7.5605340303464483E-2</v>
      </c>
      <c r="AD48" s="39">
        <f>AD22/'Table 1. Total'!AD22</f>
        <v>8.4319482574879256E-2</v>
      </c>
      <c r="AE48" s="39">
        <f>AE22/'Table 1. Total'!AE22</f>
        <v>8.7086473564070371E-2</v>
      </c>
      <c r="AF48" s="39">
        <f>AF22/'Table 1. Total'!AF22</f>
        <v>0.10095758071621876</v>
      </c>
      <c r="AG48" s="39">
        <f>AG22/'Table 1. Total'!AG22</f>
        <v>0.10911367136497389</v>
      </c>
      <c r="AH48" s="39">
        <f>AH22/'Table 1. Total'!AH22</f>
        <v>0.11288672222582606</v>
      </c>
      <c r="AI48" s="39">
        <f>AI22/'Table 1. Total'!AI22</f>
        <v>0.12281749048019845</v>
      </c>
      <c r="AJ48" s="39">
        <f>AJ22/'Table 1. Total'!AJ22</f>
        <v>0.13955931183977791</v>
      </c>
      <c r="AK48" s="39">
        <f>AK22/'Table 1. Total'!AK22</f>
        <v>0.15073584609505089</v>
      </c>
      <c r="AL48" s="39">
        <f>AL22/'Table 1. Total'!AL22</f>
        <v>0.16496031676979236</v>
      </c>
      <c r="AM48" s="39">
        <f>AM22/'Table 1. Total'!AM22</f>
        <v>0.1763193318624493</v>
      </c>
      <c r="AN48" s="39">
        <f>AN22/'Table 1. Total'!AN22</f>
        <v>0.16990753066747202</v>
      </c>
      <c r="AO48" s="39">
        <f>AO22/'Table 1. Total'!AO22</f>
        <v>0.1733732446187552</v>
      </c>
      <c r="AP48" s="39">
        <f>AP22/'Table 1. Total'!AP22</f>
        <v>0.16095089583965214</v>
      </c>
      <c r="AQ48" s="39">
        <f>AQ22/'Table 1. Total'!AQ22</f>
        <v>0.15685010614329753</v>
      </c>
      <c r="AR48" s="39">
        <f>AR22/'Table 1. Total'!AR22</f>
        <v>0.17186290269295038</v>
      </c>
      <c r="AS48" s="39">
        <f>AS22/'Table 1. Total'!AS22</f>
        <v>0.17645595087630925</v>
      </c>
      <c r="AT48" s="39">
        <f>AT22/'Table 1. Total'!AT22</f>
        <v>0.16965729138697638</v>
      </c>
      <c r="AU48" s="39">
        <f>AU22/'Table 1. Total'!AU22</f>
        <v>0.16449089497214581</v>
      </c>
      <c r="AV48" s="39">
        <f>AV22/'Table 1. Total'!AV22</f>
        <v>0.15662581118626034</v>
      </c>
      <c r="AW48" s="39">
        <f>AW22/'Table 1. Total'!AW22</f>
        <v>0.14388562389796644</v>
      </c>
      <c r="AX48" s="39">
        <f>AX22/'Table 1. Total'!AX22</f>
        <v>0.14202220488561595</v>
      </c>
      <c r="AY48" s="39">
        <f>AY22/'Table 1. Total'!AY22</f>
        <v>0.14761175722538139</v>
      </c>
      <c r="AZ48" s="39"/>
      <c r="BA48" s="39"/>
    </row>
    <row r="49" spans="1:53">
      <c r="A49" t="str">
        <f t="shared" si="3"/>
        <v>Turkey</v>
      </c>
      <c r="B49" s="39">
        <f>B23/'Table 1. Total'!B23</f>
        <v>0.2708948109138784</v>
      </c>
      <c r="C49" s="39">
        <f>C23/'Table 1. Total'!C23</f>
        <v>0.29303766105054507</v>
      </c>
      <c r="D49" s="39">
        <f>D23/'Table 1. Total'!D23</f>
        <v>0.30069504413740161</v>
      </c>
      <c r="E49" s="39">
        <f>E23/'Table 1. Total'!E23</f>
        <v>0.28898259303721491</v>
      </c>
      <c r="F49" s="39">
        <f>F23/'Table 1. Total'!F23</f>
        <v>0.28810982767525944</v>
      </c>
      <c r="G49" s="39">
        <f>G23/'Table 1. Total'!G23</f>
        <v>0.28755381372287048</v>
      </c>
      <c r="H49" s="39">
        <f>H23/'Table 1. Total'!H23</f>
        <v>0.28878627543416324</v>
      </c>
      <c r="I49" s="39">
        <f>I23/'Table 1. Total'!I23</f>
        <v>0.2981730488161356</v>
      </c>
      <c r="J49" s="39">
        <f>J23/'Table 1. Total'!J23</f>
        <v>0.29568604651162789</v>
      </c>
      <c r="K49" s="39">
        <f>K23/'Table 1. Total'!K23</f>
        <v>0.29385635359116025</v>
      </c>
      <c r="L49" s="39">
        <f>L23/'Table 1. Total'!L23</f>
        <v>0.30848536036036034</v>
      </c>
      <c r="M49" s="39">
        <f>M23/'Table 1. Total'!M23</f>
        <v>0.32248228960045339</v>
      </c>
      <c r="N49" s="39">
        <f>N23/'Table 1. Total'!N23</f>
        <v>0.31525158097332967</v>
      </c>
      <c r="O49" s="39">
        <f>O23/'Table 1. Total'!O23</f>
        <v>0.32514992721979619</v>
      </c>
      <c r="P49" s="39">
        <f>P23/'Table 1. Total'!P23</f>
        <v>0.305318155283129</v>
      </c>
      <c r="Q49" s="39">
        <f>Q23/'Table 1. Total'!Q23</f>
        <v>0.29412481426448739</v>
      </c>
      <c r="R49" s="39">
        <f>R23/'Table 1. Total'!R23</f>
        <v>0.30062657342657345</v>
      </c>
      <c r="S49" s="39">
        <f>S23/'Table 1. Total'!S23</f>
        <v>0.29546071226681742</v>
      </c>
      <c r="T49" s="39">
        <f>T23/'Table 1. Total'!T23</f>
        <v>0.29813777653318396</v>
      </c>
      <c r="U49" s="39">
        <f>U23/'Table 1. Total'!U23</f>
        <v>0.30980005261773214</v>
      </c>
      <c r="V49" s="39">
        <f>V23/'Table 1. Total'!V23</f>
        <v>0.29116956202593591</v>
      </c>
      <c r="W49" s="39">
        <f>W23/'Table 1. Total'!W23</f>
        <v>0.28144152978671244</v>
      </c>
      <c r="X49" s="39">
        <f>X23/'Table 1. Total'!X23</f>
        <v>0.27790100396918049</v>
      </c>
      <c r="Y49" s="39">
        <f>Y23/'Table 1. Total'!Y23</f>
        <v>0.26790421892816418</v>
      </c>
      <c r="Z49" s="39">
        <f>Z23/'Table 1. Total'!Z23</f>
        <v>0.27062778272484417</v>
      </c>
      <c r="AA49" s="39">
        <f>AA23/'Table 1. Total'!AA23</f>
        <v>0.29078736654804271</v>
      </c>
      <c r="AB49" s="39">
        <f>AB23/'Table 1. Total'!AB23</f>
        <v>0.29259743135518157</v>
      </c>
      <c r="AC49" s="39">
        <f>AC23/'Table 1. Total'!AC23</f>
        <v>0.29931338786052519</v>
      </c>
      <c r="AD49" s="39">
        <f>AD23/'Table 1. Total'!AD23</f>
        <v>0.32553195962994114</v>
      </c>
      <c r="AE49" s="39">
        <f>AE23/'Table 1. Total'!AE23</f>
        <v>0.3478971286924189</v>
      </c>
      <c r="AF49" s="39">
        <f>AF23/'Table 1. Total'!AF23</f>
        <v>0.35533028253083959</v>
      </c>
      <c r="AG49" s="39">
        <f>AG23/'Table 1. Total'!AG23</f>
        <v>0.36730511811023625</v>
      </c>
      <c r="AH49" s="39">
        <f>AH23/'Table 1. Total'!AH23</f>
        <v>0.36218898573692548</v>
      </c>
      <c r="AI49" s="39">
        <f>AI23/'Table 1. Total'!AI23</f>
        <v>0.36851420678768743</v>
      </c>
      <c r="AJ49" s="39">
        <f>AJ23/'Table 1. Total'!AJ23</f>
        <v>0.39782328847279108</v>
      </c>
      <c r="AK49" s="39">
        <f>AK23/'Table 1. Total'!AK23</f>
        <v>0.41222525863751708</v>
      </c>
      <c r="AL49" s="39">
        <f>AL23/'Table 1. Total'!AL23</f>
        <v>0.41546579049091614</v>
      </c>
      <c r="AM49" s="39">
        <f>AM23/'Table 1. Total'!AM23</f>
        <v>0.42718720602069615</v>
      </c>
      <c r="AN49" s="39">
        <f>AN23/'Table 1. Total'!AN23</f>
        <v>0.42622897449810093</v>
      </c>
      <c r="AO49" s="39">
        <f>AO23/'Table 1. Total'!AO23</f>
        <v>0.42329096045197745</v>
      </c>
      <c r="AP49" s="39">
        <f>AP23/'Table 1. Total'!AP23</f>
        <v>0.41158721934369602</v>
      </c>
      <c r="AQ49" s="39">
        <f>AQ23/'Table 1. Total'!AQ23</f>
        <v>0.42421494836338181</v>
      </c>
      <c r="AR49" s="39">
        <f>AR23/'Table 1. Total'!AR23</f>
        <v>0.42135079255685737</v>
      </c>
      <c r="AS49" s="39">
        <f>AS23/'Table 1. Total'!AS23</f>
        <v>0.43280204778157</v>
      </c>
      <c r="AT49" s="39">
        <f>AT23/'Table 1. Total'!AT23</f>
        <v>0.43357308970099673</v>
      </c>
      <c r="AU49" s="39">
        <f>AU23/'Table 1. Total'!AU23</f>
        <v>0.42412487868003884</v>
      </c>
      <c r="AV49" s="39">
        <f>AV23/'Table 1. Total'!AV23</f>
        <v>0.42743934075995732</v>
      </c>
      <c r="AW49" s="39">
        <f>AW23/'Table 1. Total'!AW23</f>
        <v>0.40293111491214428</v>
      </c>
      <c r="AX49" s="39">
        <f>AX23/'Table 1. Total'!AX23</f>
        <v>0.40284153846153842</v>
      </c>
      <c r="AY49" s="39">
        <f>AY23/'Table 1. Total'!AY23</f>
        <v>0.41099413445630922</v>
      </c>
      <c r="AZ49" s="39"/>
      <c r="BA49" s="39"/>
    </row>
    <row r="50" spans="1:53">
      <c r="A50" t="str">
        <f t="shared" si="3"/>
        <v>Ukraine</v>
      </c>
      <c r="B50" s="39">
        <f>B24/'Table 1. Total'!B24</f>
        <v>0.69124181478016844</v>
      </c>
      <c r="C50" s="39">
        <f>C24/'Table 1. Total'!C24</f>
        <v>0.6903869611863086</v>
      </c>
      <c r="D50" s="39">
        <f>D24/'Table 1. Total'!D24</f>
        <v>0.71410914883682608</v>
      </c>
      <c r="E50" s="39">
        <f>E24/'Table 1. Total'!E24</f>
        <v>0.72506657970541877</v>
      </c>
      <c r="F50" s="39">
        <f>F24/'Table 1. Total'!F24</f>
        <v>0.73069958392657197</v>
      </c>
      <c r="G50" s="39">
        <f>G24/'Table 1. Total'!G24</f>
        <v>0.75844308628159884</v>
      </c>
      <c r="H50" s="39">
        <f>H24/'Table 1. Total'!H24</f>
        <v>0.7627935065495276</v>
      </c>
      <c r="I50" s="39">
        <f>I24/'Table 1. Total'!I24</f>
        <v>0.79316788757661827</v>
      </c>
      <c r="J50" s="39">
        <f>J24/'Table 1. Total'!J24</f>
        <v>0.7770829130522493</v>
      </c>
      <c r="K50" s="39">
        <f>K24/'Table 1. Total'!K24</f>
        <v>0.76809668438370027</v>
      </c>
      <c r="L50" s="39">
        <f>L24/'Table 1. Total'!L24</f>
        <v>0.76507453117486768</v>
      </c>
      <c r="M50" s="39">
        <f>M24/'Table 1. Total'!M24</f>
        <v>0.79491058948976201</v>
      </c>
      <c r="N50" s="39">
        <f>N24/'Table 1. Total'!N24</f>
        <v>0.79143503603698107</v>
      </c>
      <c r="O50" s="39">
        <f>O24/'Table 1. Total'!O24</f>
        <v>0.79715935604293053</v>
      </c>
      <c r="P50" s="39">
        <f>P24/'Table 1. Total'!P24</f>
        <v>0.77959461761199111</v>
      </c>
      <c r="Q50" s="39">
        <f>Q24/'Table 1. Total'!Q24</f>
        <v>0.7876266470680876</v>
      </c>
      <c r="R50" s="39">
        <f>R24/'Table 1. Total'!R24</f>
        <v>0.80166722326405837</v>
      </c>
      <c r="S50" s="39">
        <f>S24/'Table 1. Total'!S24</f>
        <v>0.78899637243047149</v>
      </c>
      <c r="T50" s="39">
        <f>T24/'Table 1. Total'!T24</f>
        <v>0.77513916198177735</v>
      </c>
      <c r="U50" s="39">
        <f>U24/'Table 1. Total'!U24</f>
        <v>0.67346834295075741</v>
      </c>
      <c r="V50" s="39">
        <f>V24/'Table 1. Total'!V24</f>
        <v>0.65255307193262835</v>
      </c>
      <c r="W50" s="39">
        <f>W24/'Table 1. Total'!W24</f>
        <v>0.65170389139340301</v>
      </c>
      <c r="X50" s="39">
        <f>X24/'Table 1. Total'!X24</f>
        <v>0.60233691464873007</v>
      </c>
      <c r="Y50" s="39">
        <f>Y24/'Table 1. Total'!Y24</f>
        <v>0.57829644020029003</v>
      </c>
      <c r="Z50" s="39">
        <f>Z24/'Table 1. Total'!Z24</f>
        <v>0.53574065171857299</v>
      </c>
      <c r="AA50" s="39">
        <f>AA24/'Table 1. Total'!AA24</f>
        <v>0.55785432269044477</v>
      </c>
      <c r="AB50" s="39">
        <f>AB24/'Table 1. Total'!AB24</f>
        <v>0.57281640790390509</v>
      </c>
      <c r="AC50" s="39">
        <f>AC24/'Table 1. Total'!AC24</f>
        <v>0.58137453632404978</v>
      </c>
      <c r="AD50" s="39">
        <f>AD24/'Table 1. Total'!AD24</f>
        <v>0.57711603379982568</v>
      </c>
      <c r="AE50" s="39">
        <f>AE24/'Table 1. Total'!AE24</f>
        <v>0.56610614332461284</v>
      </c>
      <c r="AF50" s="39">
        <f>AF24/'Table 1. Total'!AF24</f>
        <v>0.57415360962527928</v>
      </c>
      <c r="AG50" s="39">
        <f>AG24/'Table 1. Total'!AG24</f>
        <v>0.54606449627774589</v>
      </c>
      <c r="AH50" s="39">
        <f>AH24/'Table 1. Total'!AH24</f>
        <v>0.52363466966267502</v>
      </c>
      <c r="AI50" s="39">
        <f>AI24/'Table 1. Total'!AI24</f>
        <v>0.48021223046051292</v>
      </c>
      <c r="AJ50" s="39">
        <f>AJ24/'Table 1. Total'!AJ24</f>
        <v>0.51289890977337005</v>
      </c>
      <c r="AK50" s="39">
        <f>AK24/'Table 1. Total'!AK24</f>
        <v>0.51494528753791391</v>
      </c>
      <c r="AL50" s="39">
        <f>AL24/'Table 1. Total'!AL24</f>
        <v>0.48536923681432348</v>
      </c>
      <c r="AM50" s="39">
        <f>AM24/'Table 1. Total'!AM24</f>
        <v>0.46375169497368479</v>
      </c>
      <c r="AN50" s="39">
        <f>AN24/'Table 1. Total'!AN24</f>
        <v>0.45406670305774555</v>
      </c>
      <c r="AO50" s="39">
        <f>AO24/'Table 1. Total'!AO24</f>
        <v>0.45608434151962957</v>
      </c>
      <c r="AP50" s="39">
        <f>AP24/'Table 1. Total'!AP24</f>
        <v>0.48947544103506863</v>
      </c>
      <c r="AQ50" s="39">
        <f>AQ24/'Table 1. Total'!AQ24</f>
        <v>0.51203750096776224</v>
      </c>
      <c r="AR50" s="39">
        <f>AR24/'Table 1. Total'!AR24</f>
        <v>0.48395054473512494</v>
      </c>
      <c r="AS50" s="39">
        <f>AS24/'Table 1. Total'!AS24</f>
        <v>0.51097463785101505</v>
      </c>
      <c r="AT50" s="39">
        <f>AT24/'Table 1. Total'!AT24</f>
        <v>0.60275241756378939</v>
      </c>
      <c r="AU50" s="39">
        <f>AU24/'Table 1. Total'!AU24</f>
        <v>0.58787750767767133</v>
      </c>
      <c r="AV50" s="39">
        <f>AV24/'Table 1. Total'!AV24</f>
        <v>0.59896164066440516</v>
      </c>
      <c r="AW50" s="39">
        <f>AW24/'Table 1. Total'!AW24</f>
        <v>0.61157935843793587</v>
      </c>
      <c r="AX50" s="39">
        <f>AX24/'Table 1. Total'!AX24</f>
        <v>0.62699601002539074</v>
      </c>
      <c r="AY50" s="39">
        <f>AY24/'Table 1. Total'!AY24</f>
        <v>0.59954238159452411</v>
      </c>
      <c r="AZ50" s="39"/>
      <c r="BA50" s="39"/>
    </row>
    <row r="51" spans="1:53">
      <c r="A51" t="str">
        <f t="shared" si="3"/>
        <v>Uruguay</v>
      </c>
      <c r="B51" s="39">
        <f>B25/'Table 1. Total'!B25</f>
        <v>0.70416152793021125</v>
      </c>
      <c r="C51" s="39">
        <f>C25/'Table 1. Total'!C25</f>
        <v>0.70496565384371779</v>
      </c>
      <c r="D51" s="39">
        <f>D25/'Table 1. Total'!D25</f>
        <v>0.72400797638002201</v>
      </c>
      <c r="E51" s="39">
        <f>E25/'Table 1. Total'!E25</f>
        <v>0.67532391633403266</v>
      </c>
      <c r="F51" s="39">
        <f>F25/'Table 1. Total'!F25</f>
        <v>0.72233947343814708</v>
      </c>
      <c r="G51" s="39">
        <f>G25/'Table 1. Total'!G25</f>
        <v>0.68026699559290238</v>
      </c>
      <c r="H51" s="39">
        <f>H25/'Table 1. Total'!H25</f>
        <v>0.68500694123091155</v>
      </c>
      <c r="I51" s="39">
        <f>I25/'Table 1. Total'!I25</f>
        <v>0.65198316796813327</v>
      </c>
      <c r="J51" s="39">
        <f>J25/'Table 1. Total'!J25</f>
        <v>0.67615039334660731</v>
      </c>
      <c r="K51" s="39">
        <f>K25/'Table 1. Total'!K25</f>
        <v>0.65915143779378738</v>
      </c>
      <c r="L51" s="39">
        <f>L25/'Table 1. Total'!L25</f>
        <v>0.65203127017477958</v>
      </c>
      <c r="M51" s="39">
        <f>M25/'Table 1. Total'!M25</f>
        <v>0.64347450171862863</v>
      </c>
      <c r="N51" s="39">
        <f>N25/'Table 1. Total'!N25</f>
        <v>0.66447703789624701</v>
      </c>
      <c r="O51" s="39">
        <f>O25/'Table 1. Total'!O25</f>
        <v>0.65095192461701767</v>
      </c>
      <c r="P51" s="39">
        <f>P25/'Table 1. Total'!P25</f>
        <v>0.65690450585027671</v>
      </c>
      <c r="Q51" s="39">
        <f>Q25/'Table 1. Total'!Q25</f>
        <v>0.66347917855455552</v>
      </c>
      <c r="R51" s="39">
        <f>R25/'Table 1. Total'!R25</f>
        <v>0.65435291728283007</v>
      </c>
      <c r="S51" s="39">
        <f>S25/'Table 1. Total'!S25</f>
        <v>0.64913646473897679</v>
      </c>
      <c r="T51" s="39">
        <f>T25/'Table 1. Total'!T25</f>
        <v>0.66092110473173626</v>
      </c>
      <c r="U51" s="39">
        <f>U25/'Table 1. Total'!U25</f>
        <v>0.63680239203089706</v>
      </c>
      <c r="V51" s="39">
        <f>V25/'Table 1. Total'!V25</f>
        <v>0.61628836172452228</v>
      </c>
      <c r="W51" s="39">
        <f>W25/'Table 1. Total'!W25</f>
        <v>0.59766310629056218</v>
      </c>
      <c r="X51" s="39">
        <f>X25/'Table 1. Total'!X25</f>
        <v>0.58987190268111866</v>
      </c>
      <c r="Y51" s="39">
        <f>Y25/'Table 1. Total'!Y25</f>
        <v>0.59346063757096545</v>
      </c>
      <c r="Z51" s="39">
        <f>Z25/'Table 1. Total'!Z25</f>
        <v>0.59467928886100851</v>
      </c>
      <c r="AA51" s="39">
        <f>AA25/'Table 1. Total'!AA25</f>
        <v>0.58801131008482566</v>
      </c>
      <c r="AB51" s="39">
        <f>AB25/'Table 1. Total'!AB25</f>
        <v>0.59552825686083088</v>
      </c>
      <c r="AC51" s="39">
        <f>AC25/'Table 1. Total'!AC25</f>
        <v>0.59649950202933444</v>
      </c>
      <c r="AD51" s="39">
        <f>AD25/'Table 1. Total'!AD25</f>
        <v>0.534954069665313</v>
      </c>
      <c r="AE51" s="39">
        <f>AE25/'Table 1. Total'!AE25</f>
        <v>0.54146177512345195</v>
      </c>
      <c r="AF51" s="39">
        <f>AF25/'Table 1. Total'!AF25</f>
        <v>0.55042369254472312</v>
      </c>
      <c r="AG51" s="39">
        <f>AG25/'Table 1. Total'!AG25</f>
        <v>0.53815326446368761</v>
      </c>
      <c r="AH51" s="39">
        <f>AH25/'Table 1. Total'!AH25</f>
        <v>0.51578128472994</v>
      </c>
      <c r="AI51" s="39">
        <f>AI25/'Table 1. Total'!AI25</f>
        <v>0.52485578076590067</v>
      </c>
      <c r="AJ51" s="39">
        <f>AJ25/'Table 1. Total'!AJ25</f>
        <v>0.5282552857286934</v>
      </c>
      <c r="AK51" s="39">
        <f>AK25/'Table 1. Total'!AK25</f>
        <v>0.55866345752930247</v>
      </c>
      <c r="AL51" s="39">
        <f>AL25/'Table 1. Total'!AL25</f>
        <v>0.58233998171889279</v>
      </c>
      <c r="AM51" s="39">
        <f>AM25/'Table 1. Total'!AM25</f>
        <v>0.60591353725351016</v>
      </c>
      <c r="AN51" s="39">
        <f>AN25/'Table 1. Total'!AN25</f>
        <v>0.60991301804845854</v>
      </c>
      <c r="AO51" s="39">
        <f>AO25/'Table 1. Total'!AO25</f>
        <v>0.62039254001089605</v>
      </c>
      <c r="AP51" s="39">
        <f>AP25/'Table 1. Total'!AP25</f>
        <v>0.59954752418356183</v>
      </c>
      <c r="AQ51" s="39">
        <f>AQ25/'Table 1. Total'!AQ25</f>
        <v>0.60968598936265483</v>
      </c>
      <c r="AR51" s="39">
        <f>AR25/'Table 1. Total'!AR25</f>
        <v>0.62121513910598114</v>
      </c>
      <c r="AS51" s="39">
        <f>AS25/'Table 1. Total'!AS25</f>
        <v>0.62465089105099103</v>
      </c>
      <c r="AT51" s="39">
        <f>AT25/'Table 1. Total'!AT25</f>
        <v>0.62363660456848846</v>
      </c>
      <c r="AU51" s="39">
        <f>AU25/'Table 1. Total'!AU25</f>
        <v>0.63816590666654582</v>
      </c>
      <c r="AV51" s="39">
        <f>AV25/'Table 1. Total'!AV25</f>
        <v>0.61455787323802191</v>
      </c>
      <c r="AW51" s="39">
        <f>AW25/'Table 1. Total'!AW25</f>
        <v>0.59128745697509622</v>
      </c>
      <c r="AX51" s="39">
        <f>AX25/'Table 1. Total'!AX25</f>
        <v>0.56913578151594646</v>
      </c>
      <c r="AY51" s="39">
        <f>AY25/'Table 1. Total'!AY25</f>
        <v>0.56317667518193937</v>
      </c>
      <c r="AZ51" s="39"/>
      <c r="BA51" s="39"/>
    </row>
    <row r="52" spans="1:53">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row>
    <row r="53" spans="1:53">
      <c r="A53" s="42" t="s">
        <v>91</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row>
    <row r="54" spans="1:53">
      <c r="A54" s="40" t="s">
        <v>54</v>
      </c>
      <c r="B54" s="41" t="str">
        <f t="shared" ref="B54:AR54" si="4">B1</f>
        <v>2004Q1</v>
      </c>
      <c r="C54" s="41" t="str">
        <f t="shared" si="4"/>
        <v>2004Q2</v>
      </c>
      <c r="D54" s="41" t="str">
        <f t="shared" si="4"/>
        <v>2004Q3</v>
      </c>
      <c r="E54" s="41" t="str">
        <f t="shared" si="4"/>
        <v>2004Q4</v>
      </c>
      <c r="F54" s="41" t="str">
        <f t="shared" si="4"/>
        <v>2005Q1</v>
      </c>
      <c r="G54" s="41" t="str">
        <f t="shared" si="4"/>
        <v>2005Q2</v>
      </c>
      <c r="H54" s="41" t="str">
        <f t="shared" si="4"/>
        <v>2005Q3</v>
      </c>
      <c r="I54" s="41" t="str">
        <f t="shared" si="4"/>
        <v>2005Q4</v>
      </c>
      <c r="J54" s="41" t="str">
        <f t="shared" si="4"/>
        <v>2006Q1</v>
      </c>
      <c r="K54" s="41" t="str">
        <f t="shared" si="4"/>
        <v>2006Q2</v>
      </c>
      <c r="L54" s="41" t="str">
        <f t="shared" si="4"/>
        <v>2006Q3</v>
      </c>
      <c r="M54" s="41" t="str">
        <f t="shared" si="4"/>
        <v>2006Q4</v>
      </c>
      <c r="N54" s="41" t="str">
        <f t="shared" si="4"/>
        <v>2007Q1</v>
      </c>
      <c r="O54" s="41" t="str">
        <f t="shared" si="4"/>
        <v>2007Q2</v>
      </c>
      <c r="P54" s="41" t="str">
        <f t="shared" si="4"/>
        <v>2007Q3</v>
      </c>
      <c r="Q54" s="41" t="str">
        <f t="shared" si="4"/>
        <v>2007Q4</v>
      </c>
      <c r="R54" s="41" t="str">
        <f t="shared" si="4"/>
        <v>2008Q1</v>
      </c>
      <c r="S54" s="41" t="str">
        <f t="shared" si="4"/>
        <v>2008Q2</v>
      </c>
      <c r="T54" s="41" t="str">
        <f t="shared" si="4"/>
        <v>2008Q3</v>
      </c>
      <c r="U54" s="41" t="str">
        <f t="shared" si="4"/>
        <v>2008Q4</v>
      </c>
      <c r="V54" s="41" t="str">
        <f t="shared" si="4"/>
        <v>2009Q1</v>
      </c>
      <c r="W54" s="41" t="str">
        <f t="shared" si="4"/>
        <v>2009Q2</v>
      </c>
      <c r="X54" s="41" t="str">
        <f t="shared" si="4"/>
        <v>2009Q3</v>
      </c>
      <c r="Y54" s="41" t="str">
        <f t="shared" si="4"/>
        <v>2009Q4</v>
      </c>
      <c r="Z54" s="41" t="str">
        <f t="shared" si="4"/>
        <v>2010Q1</v>
      </c>
      <c r="AA54" s="41" t="str">
        <f t="shared" si="4"/>
        <v>2010Q2</v>
      </c>
      <c r="AB54" s="41" t="str">
        <f t="shared" si="4"/>
        <v>2010Q3</v>
      </c>
      <c r="AC54" s="41" t="str">
        <f t="shared" si="4"/>
        <v>2010Q4</v>
      </c>
      <c r="AD54" s="41" t="str">
        <f t="shared" si="4"/>
        <v>2011Q1</v>
      </c>
      <c r="AE54" s="41" t="str">
        <f t="shared" si="4"/>
        <v>2011Q2</v>
      </c>
      <c r="AF54" s="41" t="str">
        <f t="shared" si="4"/>
        <v>2011Q3</v>
      </c>
      <c r="AG54" s="41" t="str">
        <f t="shared" si="4"/>
        <v>2011Q4</v>
      </c>
      <c r="AH54" s="41" t="str">
        <f t="shared" si="4"/>
        <v>2012Q1</v>
      </c>
      <c r="AI54" s="41" t="str">
        <f t="shared" si="4"/>
        <v>2012Q2</v>
      </c>
      <c r="AJ54" s="41" t="str">
        <f t="shared" si="4"/>
        <v>2012Q3</v>
      </c>
      <c r="AK54" s="41" t="str">
        <f t="shared" si="4"/>
        <v>2012Q4</v>
      </c>
      <c r="AL54" s="41" t="str">
        <f t="shared" si="4"/>
        <v>2013Q1</v>
      </c>
      <c r="AM54" s="41" t="str">
        <f t="shared" si="4"/>
        <v>2013Q2</v>
      </c>
      <c r="AN54" s="41" t="str">
        <f t="shared" si="4"/>
        <v>2013Q3</v>
      </c>
      <c r="AO54" s="41" t="str">
        <f t="shared" si="4"/>
        <v>2013Q4</v>
      </c>
      <c r="AP54" s="41" t="str">
        <f t="shared" si="4"/>
        <v>2014Q1</v>
      </c>
      <c r="AQ54" s="41" t="str">
        <f t="shared" si="4"/>
        <v>2014Q2</v>
      </c>
      <c r="AR54" s="41" t="str">
        <f t="shared" si="4"/>
        <v>2014Q3</v>
      </c>
      <c r="AS54" s="41" t="str">
        <f>AS1</f>
        <v>2014Q4</v>
      </c>
      <c r="AT54" s="41" t="str">
        <f t="shared" ref="AT54:AU54" si="5">AT1</f>
        <v>2015Q1</v>
      </c>
      <c r="AU54" s="41" t="str">
        <f t="shared" si="5"/>
        <v>2015Q2</v>
      </c>
      <c r="AV54" s="41" t="str">
        <f t="shared" ref="AV54:AY54" si="6">AV1</f>
        <v>2015Q3</v>
      </c>
      <c r="AW54" s="41" t="str">
        <f t="shared" si="6"/>
        <v>2015Q4</v>
      </c>
      <c r="AX54" s="41" t="str">
        <f t="shared" si="6"/>
        <v>2016Q1</v>
      </c>
      <c r="AY54" s="41" t="str">
        <f t="shared" si="6"/>
        <v>2016Q2</v>
      </c>
      <c r="AZ54" s="41"/>
      <c r="BA54" s="41"/>
    </row>
    <row r="55" spans="1:53">
      <c r="A55" t="str">
        <f t="shared" ref="A55:A78" si="7">A2</f>
        <v>Argentina</v>
      </c>
      <c r="B55" s="1">
        <v>129.16499999999999</v>
      </c>
      <c r="C55" s="1">
        <v>129.227</v>
      </c>
      <c r="D55" s="1">
        <v>128.685</v>
      </c>
      <c r="E55" s="1">
        <v>129.43799999999999</v>
      </c>
      <c r="F55" s="1">
        <v>118.95699999999999</v>
      </c>
      <c r="G55" s="1">
        <v>77.924999999999997</v>
      </c>
      <c r="H55" s="1">
        <v>81.72</v>
      </c>
      <c r="I55" s="1">
        <v>89.617000000000004</v>
      </c>
      <c r="J55" s="1">
        <v>101.508</v>
      </c>
      <c r="K55" s="1">
        <v>107.41200000000001</v>
      </c>
      <c r="L55" s="1">
        <v>109.29600000000001</v>
      </c>
      <c r="M55" s="1">
        <v>116.979</v>
      </c>
      <c r="N55" s="1">
        <v>123.10299999999999</v>
      </c>
      <c r="O55" s="1">
        <v>141.161</v>
      </c>
      <c r="P55" s="1">
        <v>140.881</v>
      </c>
      <c r="Q55" s="1">
        <v>145.04400000000001</v>
      </c>
      <c r="R55" s="1">
        <v>141.93299999999999</v>
      </c>
      <c r="S55" s="1">
        <v>133.93299999999999</v>
      </c>
      <c r="T55" s="1">
        <v>126.88800000000001</v>
      </c>
      <c r="U55" s="1">
        <v>126.81100000000001</v>
      </c>
      <c r="V55" s="1">
        <v>133.267</v>
      </c>
      <c r="W55" s="1">
        <v>134.55000000000001</v>
      </c>
      <c r="X55" s="1">
        <v>134.559</v>
      </c>
      <c r="Y55" s="1">
        <v>130.00299999999999</v>
      </c>
      <c r="Z55" s="1">
        <v>131.17400000000001</v>
      </c>
      <c r="AA55" s="1">
        <v>146.24</v>
      </c>
      <c r="AB55" s="1">
        <v>167.08</v>
      </c>
      <c r="AC55" s="1">
        <v>174.18799999999999</v>
      </c>
      <c r="AD55" s="1">
        <v>181.70099999999999</v>
      </c>
      <c r="AE55" s="1">
        <v>185.35300000000001</v>
      </c>
      <c r="AF55" s="1">
        <v>182.262</v>
      </c>
      <c r="AG55" s="1">
        <v>178.767</v>
      </c>
      <c r="AH55" s="1">
        <v>189.16200000000001</v>
      </c>
      <c r="AI55" s="1">
        <v>191.93799999999999</v>
      </c>
      <c r="AJ55" s="1">
        <v>192.59100000000001</v>
      </c>
      <c r="AK55" s="1">
        <v>205.07</v>
      </c>
      <c r="AL55" s="1">
        <v>207.86199999999999</v>
      </c>
      <c r="AM55" s="1">
        <v>214.57400000000001</v>
      </c>
      <c r="AN55" s="1">
        <v>230.67400000000001</v>
      </c>
      <c r="AO55" s="1">
        <v>265.78399999999999</v>
      </c>
      <c r="AP55" s="1">
        <v>330.99599999999998</v>
      </c>
      <c r="AQ55" s="1">
        <v>381.22899999999998</v>
      </c>
      <c r="AR55" s="1">
        <v>382.82400000000001</v>
      </c>
      <c r="AS55" s="1">
        <v>377.57600000000002</v>
      </c>
      <c r="AT55" s="1">
        <v>377.67200000000003</v>
      </c>
      <c r="AU55" s="1">
        <v>391.88</v>
      </c>
      <c r="AV55" s="1">
        <v>407.3</v>
      </c>
      <c r="AW55" s="1">
        <v>528.78</v>
      </c>
      <c r="AX55" s="1">
        <v>631.91999999999996</v>
      </c>
      <c r="AY55" s="1">
        <v>947.89400000000001</v>
      </c>
      <c r="AZ55" s="1"/>
      <c r="BA55" s="1"/>
    </row>
    <row r="56" spans="1:53">
      <c r="A56" t="str">
        <f t="shared" si="7"/>
        <v>Brazil</v>
      </c>
      <c r="B56" s="1">
        <v>176.53299999999999</v>
      </c>
      <c r="C56" s="1">
        <v>178.55500000000001</v>
      </c>
      <c r="D56" s="1">
        <v>168.25299999999999</v>
      </c>
      <c r="E56" s="1">
        <v>160.32</v>
      </c>
      <c r="F56" s="1">
        <v>167.27799999999999</v>
      </c>
      <c r="G56" s="1">
        <v>147.32599999999999</v>
      </c>
      <c r="H56" s="1">
        <v>138.965</v>
      </c>
      <c r="I56" s="1">
        <v>153.81899999999999</v>
      </c>
      <c r="J56" s="1">
        <v>149.84</v>
      </c>
      <c r="K56" s="1">
        <v>129.26499999999999</v>
      </c>
      <c r="L56" s="1">
        <v>132.95699999999999</v>
      </c>
      <c r="M56" s="1">
        <v>139.94999999999999</v>
      </c>
      <c r="N56" s="1">
        <v>123.291</v>
      </c>
      <c r="O56" s="1">
        <v>127.38500000000001</v>
      </c>
      <c r="P56" s="1">
        <v>146.49799999999999</v>
      </c>
      <c r="Q56" s="1">
        <v>144.26300000000001</v>
      </c>
      <c r="R56" s="1">
        <v>153.452</v>
      </c>
      <c r="S56" s="1">
        <v>150.53899999999999</v>
      </c>
      <c r="T56" s="1">
        <v>174.21700000000001</v>
      </c>
      <c r="U56" s="1">
        <v>187.75700000000001</v>
      </c>
      <c r="V56" s="1">
        <v>177.48099999999999</v>
      </c>
      <c r="W56" s="1">
        <v>172.381</v>
      </c>
      <c r="X56" s="1">
        <v>186.43799999999999</v>
      </c>
      <c r="Y56" s="1">
        <v>199.56800000000001</v>
      </c>
      <c r="Z56" s="1">
        <v>216.86199999999999</v>
      </c>
      <c r="AA56" s="1">
        <v>235.221</v>
      </c>
      <c r="AB56" s="1">
        <v>248.547</v>
      </c>
      <c r="AC56" s="1">
        <v>251.61500000000001</v>
      </c>
      <c r="AD56" s="1">
        <v>247.15899999999999</v>
      </c>
      <c r="AE56" s="1">
        <v>253.05199999999999</v>
      </c>
      <c r="AF56" s="1">
        <v>262.005</v>
      </c>
      <c r="AG56" s="1">
        <v>272.54899999999998</v>
      </c>
      <c r="AH56" s="1">
        <v>284.49</v>
      </c>
      <c r="AI56" s="1">
        <v>309.16300000000001</v>
      </c>
      <c r="AJ56" s="1">
        <v>320.45999999999998</v>
      </c>
      <c r="AK56" s="1">
        <v>340.20800000000003</v>
      </c>
      <c r="AL56" s="1">
        <v>348.97800000000001</v>
      </c>
      <c r="AM56" s="1">
        <v>356.96899999999999</v>
      </c>
      <c r="AN56" s="1">
        <v>409.68200000000002</v>
      </c>
      <c r="AO56" s="1">
        <v>410.51499999999999</v>
      </c>
      <c r="AP56" s="1">
        <v>440.98200000000003</v>
      </c>
      <c r="AQ56" s="1">
        <v>458.84199999999998</v>
      </c>
      <c r="AR56" s="1">
        <v>491.03800000000001</v>
      </c>
      <c r="AS56" s="1">
        <v>503.42399999999998</v>
      </c>
      <c r="AT56" s="1">
        <v>571.19100000000003</v>
      </c>
      <c r="AU56" s="1">
        <v>591.69399999999996</v>
      </c>
      <c r="AV56" s="1">
        <v>606.47299999999996</v>
      </c>
      <c r="AW56" s="1">
        <v>586.23099999999999</v>
      </c>
      <c r="AX56" s="1">
        <v>563.67399999999998</v>
      </c>
      <c r="AY56" s="1">
        <v>559.76800000000003</v>
      </c>
      <c r="AZ56" s="1"/>
      <c r="BA56" s="1"/>
    </row>
    <row r="57" spans="1:53">
      <c r="A57" t="str">
        <f t="shared" si="7"/>
        <v>Bulgaria</v>
      </c>
      <c r="B57" s="1">
        <v>7.1950000000000003</v>
      </c>
      <c r="C57" s="1">
        <v>7.3579999999999997</v>
      </c>
      <c r="D57" s="1">
        <v>6.0309999999999997</v>
      </c>
      <c r="E57" s="1">
        <v>5.5869999999999997</v>
      </c>
      <c r="F57" s="1">
        <v>4.42</v>
      </c>
      <c r="G57" s="1">
        <v>4.4509999999999996</v>
      </c>
      <c r="H57" s="1">
        <v>3.4119999999999999</v>
      </c>
      <c r="I57" s="1">
        <v>3.302</v>
      </c>
      <c r="J57" s="1">
        <v>3.3159999999999998</v>
      </c>
      <c r="K57" s="1">
        <v>3.1619999999999999</v>
      </c>
      <c r="L57" s="1">
        <v>3.1840000000000002</v>
      </c>
      <c r="M57" s="1">
        <v>3.1379999999999999</v>
      </c>
      <c r="N57" s="1">
        <v>2.754</v>
      </c>
      <c r="O57" s="1">
        <v>2.633</v>
      </c>
      <c r="P57" s="1">
        <v>2.4700000000000002</v>
      </c>
      <c r="Q57" s="1">
        <v>2.444</v>
      </c>
      <c r="R57" s="1">
        <v>2.3319999999999999</v>
      </c>
      <c r="S57" s="1">
        <v>2.2469999999999999</v>
      </c>
      <c r="T57" s="1">
        <v>2.2160000000000002</v>
      </c>
      <c r="U57" s="1">
        <v>1.867</v>
      </c>
      <c r="V57" s="1">
        <v>1.8759999999999999</v>
      </c>
      <c r="W57" s="1">
        <v>1.81</v>
      </c>
      <c r="X57" s="1">
        <v>1.857</v>
      </c>
      <c r="Y57" s="1">
        <v>2.008</v>
      </c>
      <c r="Z57" s="1">
        <v>2.028</v>
      </c>
      <c r="AA57" s="1">
        <v>1.9950000000000001</v>
      </c>
      <c r="AB57" s="1">
        <v>1.903</v>
      </c>
      <c r="AC57" s="1">
        <v>1.9750000000000001</v>
      </c>
      <c r="AD57" s="1">
        <v>1.72</v>
      </c>
      <c r="AE57" s="1">
        <v>1.7310000000000001</v>
      </c>
      <c r="AF57" s="1">
        <v>1.635</v>
      </c>
      <c r="AG57" s="1">
        <v>1.5529999999999999</v>
      </c>
      <c r="AH57" s="1">
        <v>1.3959999999999999</v>
      </c>
      <c r="AI57" s="1">
        <v>1.3640000000000001</v>
      </c>
      <c r="AJ57" s="1">
        <v>2.64</v>
      </c>
      <c r="AK57" s="1">
        <v>2.6160000000000001</v>
      </c>
      <c r="AL57" s="1">
        <v>2.0009999999999999</v>
      </c>
      <c r="AM57" s="1">
        <v>1.9339999999999999</v>
      </c>
      <c r="AN57" s="1">
        <v>1.885</v>
      </c>
      <c r="AO57" s="1">
        <v>1.893</v>
      </c>
      <c r="AP57" s="1">
        <v>1.956</v>
      </c>
      <c r="AQ57" s="1">
        <v>1.9039999999999999</v>
      </c>
      <c r="AR57" s="1">
        <v>4.6239999999999997</v>
      </c>
      <c r="AS57" s="1">
        <v>5.0179999999999998</v>
      </c>
      <c r="AT57" s="1">
        <v>7.4779999999999998</v>
      </c>
      <c r="AU57" s="1">
        <v>6.8070000000000004</v>
      </c>
      <c r="AV57" s="1">
        <v>6.2080000000000002</v>
      </c>
      <c r="AW57" s="1">
        <v>5.9320000000000004</v>
      </c>
      <c r="AX57" s="1">
        <v>8.2379999999999995</v>
      </c>
      <c r="AY57" s="1">
        <v>8.1080000000000005</v>
      </c>
      <c r="AZ57" s="1"/>
      <c r="BA57" s="1"/>
    </row>
    <row r="58" spans="1:53">
      <c r="A58" t="str">
        <f t="shared" si="7"/>
        <v>Chile</v>
      </c>
      <c r="B58" s="1">
        <v>2504.556</v>
      </c>
      <c r="C58" s="1">
        <v>2385.1120000000001</v>
      </c>
      <c r="D58" s="1">
        <v>2244.3560000000002</v>
      </c>
      <c r="E58" s="1">
        <v>2052.6170000000002</v>
      </c>
      <c r="F58" s="1">
        <v>2101.7779999999998</v>
      </c>
      <c r="G58" s="1">
        <v>2133.5520000000001</v>
      </c>
      <c r="H58" s="1">
        <v>1735.2929999999999</v>
      </c>
      <c r="I58" s="1">
        <v>1648.3</v>
      </c>
      <c r="J58" s="1">
        <v>1655.87</v>
      </c>
      <c r="K58" s="1">
        <v>1747.8889999999999</v>
      </c>
      <c r="L58" s="1">
        <v>1688.3420000000001</v>
      </c>
      <c r="M58" s="1">
        <v>1645.029</v>
      </c>
      <c r="N58" s="1">
        <v>1657.7539999999999</v>
      </c>
      <c r="O58" s="1">
        <v>1607.9090000000001</v>
      </c>
      <c r="P58" s="1">
        <v>1271.01</v>
      </c>
      <c r="Q58" s="1">
        <v>1232.46</v>
      </c>
      <c r="R58" s="1">
        <v>832.29499999999996</v>
      </c>
      <c r="S58" s="1">
        <v>992.58299999999997</v>
      </c>
      <c r="T58" s="1">
        <v>1079.692</v>
      </c>
      <c r="U58" s="1">
        <v>1250.104</v>
      </c>
      <c r="V58" s="1">
        <v>1144.2919999999999</v>
      </c>
      <c r="W58" s="1">
        <v>823.97400000000005</v>
      </c>
      <c r="X58" s="1">
        <v>869.07</v>
      </c>
      <c r="Y58" s="1">
        <v>804.36300000000006</v>
      </c>
      <c r="Z58" s="1">
        <v>824.32799999999997</v>
      </c>
      <c r="AA58" s="1">
        <v>852</v>
      </c>
      <c r="AB58" s="1">
        <v>1551.62</v>
      </c>
      <c r="AC58" s="1">
        <v>1469.8389999999999</v>
      </c>
      <c r="AD58" s="1">
        <v>1476.0809999999999</v>
      </c>
      <c r="AE58" s="1">
        <v>1502.1980000000001</v>
      </c>
      <c r="AF58" s="1">
        <v>2312.67</v>
      </c>
      <c r="AG58" s="1">
        <v>2376.3980000000001</v>
      </c>
      <c r="AH58" s="1">
        <v>1940.037</v>
      </c>
      <c r="AI58" s="1">
        <v>2046.9739999999999</v>
      </c>
      <c r="AJ58" s="1">
        <v>1940.8240000000001</v>
      </c>
      <c r="AK58" s="1">
        <v>2685.2809999999999</v>
      </c>
      <c r="AL58" s="1">
        <v>2913.8229999999999</v>
      </c>
      <c r="AM58" s="1">
        <v>3327.0880000000002</v>
      </c>
      <c r="AN58" s="1">
        <v>3227.9110000000001</v>
      </c>
      <c r="AO58" s="1">
        <v>3361.335</v>
      </c>
      <c r="AP58" s="1">
        <v>3053.68</v>
      </c>
      <c r="AQ58" s="1">
        <v>3084.681</v>
      </c>
      <c r="AR58" s="1">
        <v>3324.4119999999998</v>
      </c>
      <c r="AS58" s="1">
        <v>4300.0680000000002</v>
      </c>
      <c r="AT58" s="1">
        <v>4490.2700000000004</v>
      </c>
      <c r="AU58" s="1">
        <v>5192.8950000000004</v>
      </c>
      <c r="AV58" s="1">
        <v>5473.1790000000001</v>
      </c>
      <c r="AW58" s="1">
        <v>5607.0839999999998</v>
      </c>
      <c r="AX58" s="1">
        <v>7125.2749999999996</v>
      </c>
      <c r="AY58" s="1">
        <v>7196.35</v>
      </c>
      <c r="AZ58" s="1"/>
      <c r="BA58" s="1"/>
    </row>
    <row r="59" spans="1:53">
      <c r="A59" t="str">
        <f t="shared" si="7"/>
        <v>China</v>
      </c>
      <c r="B59" s="1">
        <v>59.445999999999998</v>
      </c>
      <c r="C59" s="1">
        <v>62.313000000000002</v>
      </c>
      <c r="D59" s="1">
        <v>65.477000000000004</v>
      </c>
      <c r="E59" s="1">
        <v>69.299000000000007</v>
      </c>
      <c r="F59" s="1">
        <v>65.929000000000002</v>
      </c>
      <c r="G59" s="1">
        <v>61.786999999999999</v>
      </c>
      <c r="H59" s="1">
        <v>56.454000000000001</v>
      </c>
      <c r="I59" s="1">
        <v>52.691000000000003</v>
      </c>
      <c r="J59" s="1">
        <v>52.725000000000001</v>
      </c>
      <c r="K59" s="1">
        <v>52.941000000000003</v>
      </c>
      <c r="L59" s="1">
        <v>52.722000000000001</v>
      </c>
      <c r="M59" s="1">
        <v>52.143000000000001</v>
      </c>
      <c r="N59" s="1">
        <v>52.353999999999999</v>
      </c>
      <c r="O59" s="1">
        <v>52.179000000000002</v>
      </c>
      <c r="P59" s="1">
        <v>52.21</v>
      </c>
      <c r="Q59" s="1">
        <v>51.427999999999997</v>
      </c>
      <c r="R59" s="1">
        <v>48.756999999999998</v>
      </c>
      <c r="S59" s="1">
        <v>46.988999999999997</v>
      </c>
      <c r="T59" s="1">
        <v>46.045999999999999</v>
      </c>
      <c r="U59" s="1">
        <v>45.515999999999998</v>
      </c>
      <c r="V59" s="1">
        <v>45.697000000000003</v>
      </c>
      <c r="W59" s="1">
        <v>29.306000000000001</v>
      </c>
      <c r="X59" s="1">
        <v>29.577000000000002</v>
      </c>
      <c r="Y59" s="1">
        <v>26.63</v>
      </c>
      <c r="Z59" s="1">
        <v>25.696000000000002</v>
      </c>
      <c r="AA59" s="1">
        <v>25.605</v>
      </c>
      <c r="AB59" s="1">
        <v>25.475000000000001</v>
      </c>
      <c r="AC59" s="1">
        <v>25.940999999999999</v>
      </c>
      <c r="AD59" s="1">
        <v>28.181999999999999</v>
      </c>
      <c r="AE59" s="1">
        <v>28.395</v>
      </c>
      <c r="AF59" s="1">
        <v>31.715</v>
      </c>
      <c r="AG59" s="1">
        <v>31.026</v>
      </c>
      <c r="AH59" s="1">
        <v>29.18</v>
      </c>
      <c r="AI59" s="1">
        <v>33.506</v>
      </c>
      <c r="AJ59" s="1">
        <v>34.536000000000001</v>
      </c>
      <c r="AK59" s="1">
        <v>60.929000000000002</v>
      </c>
      <c r="AL59" s="1">
        <v>58.783000000000001</v>
      </c>
      <c r="AM59" s="1">
        <v>73.646000000000001</v>
      </c>
      <c r="AN59" s="1">
        <v>116.71899999999999</v>
      </c>
      <c r="AO59" s="1">
        <v>152.59</v>
      </c>
      <c r="AP59" s="1">
        <v>166.92400000000001</v>
      </c>
      <c r="AQ59" s="1">
        <v>179.15600000000001</v>
      </c>
      <c r="AR59" s="1">
        <v>215.78899999999999</v>
      </c>
      <c r="AS59" s="1">
        <v>237.47300000000001</v>
      </c>
      <c r="AT59" s="1">
        <v>359.92099999999999</v>
      </c>
      <c r="AU59" s="1">
        <v>361.33699999999999</v>
      </c>
      <c r="AV59" s="1">
        <v>366.39400000000001</v>
      </c>
      <c r="AW59" s="1">
        <v>418.73399999999998</v>
      </c>
      <c r="AX59" s="1">
        <v>430.72800000000001</v>
      </c>
      <c r="AY59" s="1">
        <v>447.87299999999999</v>
      </c>
      <c r="AZ59" s="1"/>
      <c r="BA59" s="1"/>
    </row>
    <row r="60" spans="1:53">
      <c r="A60" t="str">
        <f t="shared" si="7"/>
        <v>Colombia</v>
      </c>
      <c r="B60" s="1">
        <v>30460.588</v>
      </c>
      <c r="C60" s="1">
        <v>30503.903999999999</v>
      </c>
      <c r="D60" s="1">
        <v>30721.363000000001</v>
      </c>
      <c r="E60" s="1">
        <v>30664.080000000002</v>
      </c>
      <c r="F60" s="1">
        <v>32094.746999999999</v>
      </c>
      <c r="G60" s="1">
        <v>29567.648000000001</v>
      </c>
      <c r="H60" s="1">
        <v>28928.487000000001</v>
      </c>
      <c r="I60" s="1">
        <v>30089.272000000001</v>
      </c>
      <c r="J60" s="1">
        <v>29904.382000000001</v>
      </c>
      <c r="K60" s="1">
        <v>32611.249</v>
      </c>
      <c r="L60" s="1">
        <v>35329.603000000003</v>
      </c>
      <c r="M60" s="1">
        <v>34403.125999999997</v>
      </c>
      <c r="N60" s="1">
        <v>32615.103999999999</v>
      </c>
      <c r="O60" s="1">
        <v>32524.136999999999</v>
      </c>
      <c r="P60" s="1">
        <v>33234.866000000002</v>
      </c>
      <c r="Q60" s="1">
        <v>32949.362000000001</v>
      </c>
      <c r="R60" s="1">
        <v>31041.269</v>
      </c>
      <c r="S60" s="1">
        <v>30840.596000000001</v>
      </c>
      <c r="T60" s="1">
        <v>34726.093000000001</v>
      </c>
      <c r="U60" s="1">
        <v>34872.620000000003</v>
      </c>
      <c r="V60" s="1">
        <v>41366.167999999998</v>
      </c>
      <c r="W60" s="1">
        <v>37992.868000000002</v>
      </c>
      <c r="X60" s="1">
        <v>34734.957999999999</v>
      </c>
      <c r="Y60" s="1">
        <v>40319.599999999999</v>
      </c>
      <c r="Z60" s="1">
        <v>36287.932000000001</v>
      </c>
      <c r="AA60" s="1">
        <v>37966.506000000001</v>
      </c>
      <c r="AB60" s="1">
        <v>39757.83</v>
      </c>
      <c r="AC60" s="1">
        <v>43628.938999999998</v>
      </c>
      <c r="AD60" s="1">
        <v>42932.648000000001</v>
      </c>
      <c r="AE60" s="1">
        <v>41110.652000000002</v>
      </c>
      <c r="AF60" s="1">
        <v>46568.048999999999</v>
      </c>
      <c r="AG60" s="1">
        <v>47297.563000000002</v>
      </c>
      <c r="AH60" s="1">
        <v>45402.188000000002</v>
      </c>
      <c r="AI60" s="1">
        <v>45600.427000000003</v>
      </c>
      <c r="AJ60" s="1">
        <v>47295.696000000004</v>
      </c>
      <c r="AK60" s="1">
        <v>47158.108999999997</v>
      </c>
      <c r="AL60" s="1">
        <v>49709.383000000002</v>
      </c>
      <c r="AM60" s="1">
        <v>52714.391000000003</v>
      </c>
      <c r="AN60" s="1">
        <v>57765.605000000003</v>
      </c>
      <c r="AO60" s="1">
        <v>58004.252999999997</v>
      </c>
      <c r="AP60" s="1">
        <v>66702.706999999995</v>
      </c>
      <c r="AQ60" s="1">
        <v>70024.067999999999</v>
      </c>
      <c r="AR60" s="1">
        <v>79316.832999999999</v>
      </c>
      <c r="AS60" s="1">
        <v>89659.623000000007</v>
      </c>
      <c r="AT60" s="1">
        <v>101680.79399999999</v>
      </c>
      <c r="AU60" s="1">
        <v>101531.069</v>
      </c>
      <c r="AV60" s="1">
        <v>120861.93700000001</v>
      </c>
      <c r="AW60" s="1">
        <v>117209.04700000001</v>
      </c>
      <c r="AX60" s="1">
        <v>121095.19899999999</v>
      </c>
      <c r="AY60" s="1">
        <v>124676.74400000001</v>
      </c>
      <c r="AZ60" s="1"/>
      <c r="BA60" s="1"/>
    </row>
    <row r="61" spans="1:53">
      <c r="A61" t="str">
        <f t="shared" si="7"/>
        <v>Egypt</v>
      </c>
      <c r="B61" s="1">
        <v>4.1479999999999997</v>
      </c>
      <c r="C61" s="1">
        <v>3.6379999999999999</v>
      </c>
      <c r="D61" s="1">
        <v>3.7170000000000001</v>
      </c>
      <c r="E61" s="1">
        <v>3.5790000000000002</v>
      </c>
      <c r="F61" s="1">
        <v>3.3820000000000001</v>
      </c>
      <c r="G61" s="1">
        <v>4.1719999999999997</v>
      </c>
      <c r="H61" s="1">
        <v>15.95</v>
      </c>
      <c r="I61" s="1">
        <v>20.035</v>
      </c>
      <c r="J61" s="1">
        <v>23.405999999999999</v>
      </c>
      <c r="K61" s="1">
        <v>21.001000000000001</v>
      </c>
      <c r="L61" s="1">
        <v>19.515999999999998</v>
      </c>
      <c r="M61" s="1">
        <v>28.736999999999998</v>
      </c>
      <c r="N61" s="1">
        <v>35.624000000000002</v>
      </c>
      <c r="O61" s="1">
        <v>41.576000000000001</v>
      </c>
      <c r="P61" s="1">
        <v>43.188000000000002</v>
      </c>
      <c r="Q61" s="1">
        <v>50.393000000000001</v>
      </c>
      <c r="R61" s="1">
        <v>48.113999999999997</v>
      </c>
      <c r="S61" s="1">
        <v>46.277000000000001</v>
      </c>
      <c r="T61" s="1">
        <v>44.627000000000002</v>
      </c>
      <c r="U61" s="1">
        <v>28.716999999999999</v>
      </c>
      <c r="V61" s="1">
        <v>17.033000000000001</v>
      </c>
      <c r="W61" s="1">
        <v>15.702999999999999</v>
      </c>
      <c r="X61" s="1">
        <v>20.74</v>
      </c>
      <c r="Y61" s="1">
        <v>21.091999999999999</v>
      </c>
      <c r="Z61" s="1">
        <v>49.1</v>
      </c>
      <c r="AA61" s="1">
        <v>55.863999999999997</v>
      </c>
      <c r="AB61" s="1">
        <v>82.32</v>
      </c>
      <c r="AC61" s="1">
        <v>77.116</v>
      </c>
      <c r="AD61" s="1">
        <v>47.692999999999998</v>
      </c>
      <c r="AE61" s="1">
        <v>41.343000000000004</v>
      </c>
      <c r="AF61" s="1">
        <v>31.114000000000001</v>
      </c>
      <c r="AG61" s="1">
        <v>22.599</v>
      </c>
      <c r="AH61" s="1">
        <v>16.286000000000001</v>
      </c>
      <c r="AI61" s="1">
        <v>18.335999999999999</v>
      </c>
      <c r="AJ61" s="1">
        <v>17.625</v>
      </c>
      <c r="AK61" s="1">
        <v>17.576000000000001</v>
      </c>
      <c r="AL61" s="1">
        <v>18.776</v>
      </c>
      <c r="AM61" s="1">
        <v>37.409999999999997</v>
      </c>
      <c r="AN61" s="1">
        <v>43.287999999999997</v>
      </c>
      <c r="AO61" s="1">
        <v>43.436</v>
      </c>
      <c r="AP61" s="1">
        <v>42.832000000000001</v>
      </c>
      <c r="AQ61" s="1">
        <v>43.792000000000002</v>
      </c>
      <c r="AR61" s="1">
        <v>44.331000000000003</v>
      </c>
      <c r="AS61" s="1">
        <v>26.329000000000001</v>
      </c>
      <c r="AT61" s="1">
        <v>27.425000000000001</v>
      </c>
      <c r="AU61" s="1">
        <v>38.057000000000002</v>
      </c>
      <c r="AV61" s="1">
        <v>27.960999999999999</v>
      </c>
      <c r="AW61" s="1">
        <v>27.614000000000001</v>
      </c>
      <c r="AX61" s="1">
        <v>31.48</v>
      </c>
      <c r="AY61" s="1">
        <v>31.47</v>
      </c>
      <c r="AZ61" s="1"/>
      <c r="BA61" s="1"/>
    </row>
    <row r="62" spans="1:53">
      <c r="A62" t="str">
        <f t="shared" si="7"/>
        <v>Hungary</v>
      </c>
      <c r="B62" s="1">
        <v>4137.74</v>
      </c>
      <c r="C62" s="1">
        <v>4171.5259999999998</v>
      </c>
      <c r="D62" s="1">
        <v>4514.9480000000003</v>
      </c>
      <c r="E62" s="1">
        <v>4748.46</v>
      </c>
      <c r="F62" s="1">
        <v>5419.8630000000003</v>
      </c>
      <c r="G62" s="1">
        <v>5601.4570000000003</v>
      </c>
      <c r="H62" s="1">
        <v>5813.0709999999999</v>
      </c>
      <c r="I62" s="1">
        <v>5703.1840000000002</v>
      </c>
      <c r="J62" s="1">
        <v>6609.0990000000002</v>
      </c>
      <c r="K62" s="1">
        <v>6574.0249999999996</v>
      </c>
      <c r="L62" s="1">
        <v>6570.8580000000002</v>
      </c>
      <c r="M62" s="1">
        <v>6554.9939999999997</v>
      </c>
      <c r="N62" s="1">
        <v>6824.3819999999996</v>
      </c>
      <c r="O62" s="1">
        <v>6878.085</v>
      </c>
      <c r="P62" s="1">
        <v>6984.95</v>
      </c>
      <c r="Q62" s="1">
        <v>7116.2790000000005</v>
      </c>
      <c r="R62" s="1">
        <v>7095.576</v>
      </c>
      <c r="S62" s="1">
        <v>7001.0649999999996</v>
      </c>
      <c r="T62" s="1">
        <v>7291.24</v>
      </c>
      <c r="U62" s="1">
        <v>6730.3860000000004</v>
      </c>
      <c r="V62" s="1">
        <v>7497.9049999999997</v>
      </c>
      <c r="W62" s="1">
        <v>6392.1949999999997</v>
      </c>
      <c r="X62" s="1">
        <v>6667.1279999999997</v>
      </c>
      <c r="Y62" s="1">
        <v>6486.2359999999999</v>
      </c>
      <c r="Z62" s="1">
        <v>6995.8090000000002</v>
      </c>
      <c r="AA62" s="1">
        <v>7125.5129999999999</v>
      </c>
      <c r="AB62" s="1">
        <v>6816.19</v>
      </c>
      <c r="AC62" s="1">
        <v>6957.9549999999999</v>
      </c>
      <c r="AD62" s="1">
        <v>7728.8450000000003</v>
      </c>
      <c r="AE62" s="1">
        <v>8347.4009999999998</v>
      </c>
      <c r="AF62" s="1">
        <v>9252.4159999999993</v>
      </c>
      <c r="AG62" s="1">
        <v>8887.8880000000008</v>
      </c>
      <c r="AH62" s="1">
        <v>8910.8369999999995</v>
      </c>
      <c r="AI62" s="1">
        <v>8885.8809999999994</v>
      </c>
      <c r="AJ62" s="1">
        <v>9305.259</v>
      </c>
      <c r="AK62" s="1">
        <v>9537.7289999999994</v>
      </c>
      <c r="AL62" s="1">
        <v>9941.4079999999994</v>
      </c>
      <c r="AM62" s="1">
        <v>9881.75</v>
      </c>
      <c r="AN62" s="1">
        <v>9653.2870000000003</v>
      </c>
      <c r="AO62" s="1">
        <v>10145.181</v>
      </c>
      <c r="AP62" s="1">
        <v>10597.334999999999</v>
      </c>
      <c r="AQ62" s="1">
        <v>10784.906999999999</v>
      </c>
      <c r="AR62" s="1">
        <v>10485.302</v>
      </c>
      <c r="AS62" s="1">
        <v>10861.776</v>
      </c>
      <c r="AT62" s="1">
        <v>10603.305</v>
      </c>
      <c r="AU62" s="1">
        <v>10308.611000000001</v>
      </c>
      <c r="AV62" s="1">
        <v>9868.7389999999996</v>
      </c>
      <c r="AW62" s="1">
        <v>9530.9</v>
      </c>
      <c r="AX62" s="1">
        <v>9010.7630000000008</v>
      </c>
      <c r="AY62" s="1">
        <v>8934.1149999999998</v>
      </c>
      <c r="AZ62" s="1"/>
      <c r="BA62" s="1"/>
    </row>
    <row r="63" spans="1:53">
      <c r="A63" t="str">
        <f t="shared" si="7"/>
        <v>India</v>
      </c>
      <c r="B63" s="1">
        <v>11.773999999999999</v>
      </c>
      <c r="C63" s="1">
        <v>12.459</v>
      </c>
      <c r="D63" s="1">
        <v>12.507999999999999</v>
      </c>
      <c r="E63" s="1">
        <v>11.811999999999999</v>
      </c>
      <c r="F63" s="1">
        <v>11.858000000000001</v>
      </c>
      <c r="G63" s="1">
        <v>11.792999999999999</v>
      </c>
      <c r="H63" s="1">
        <v>11.920999999999999</v>
      </c>
      <c r="I63" s="1">
        <v>12.212999999999999</v>
      </c>
      <c r="J63" s="1">
        <v>12.087999999999999</v>
      </c>
      <c r="K63" s="1">
        <v>16.907</v>
      </c>
      <c r="L63" s="1">
        <v>24.77</v>
      </c>
      <c r="M63" s="1">
        <v>39.378</v>
      </c>
      <c r="N63" s="1">
        <v>32.085999999999999</v>
      </c>
      <c r="O63" s="1">
        <v>47.969000000000001</v>
      </c>
      <c r="P63" s="1">
        <v>73.231999999999999</v>
      </c>
      <c r="Q63" s="1">
        <v>99.483000000000004</v>
      </c>
      <c r="R63" s="1">
        <v>116.556</v>
      </c>
      <c r="S63" s="1">
        <v>108.792</v>
      </c>
      <c r="T63" s="1">
        <v>173.613</v>
      </c>
      <c r="U63" s="1">
        <v>137.12799999999999</v>
      </c>
      <c r="V63" s="1">
        <v>96.897000000000006</v>
      </c>
      <c r="W63" s="1">
        <v>120.801</v>
      </c>
      <c r="X63" s="1">
        <v>149.02000000000001</v>
      </c>
      <c r="Y63" s="1">
        <v>188.07400000000001</v>
      </c>
      <c r="Z63" s="1">
        <v>205.09299999999999</v>
      </c>
      <c r="AA63" s="1">
        <v>222.88800000000001</v>
      </c>
      <c r="AB63" s="1">
        <v>214.62799999999999</v>
      </c>
      <c r="AC63" s="1">
        <v>263.214</v>
      </c>
      <c r="AD63" s="1">
        <v>369.25599999999997</v>
      </c>
      <c r="AE63" s="1">
        <v>367.06200000000001</v>
      </c>
      <c r="AF63" s="1">
        <v>419.73</v>
      </c>
      <c r="AG63" s="1">
        <v>555.07600000000002</v>
      </c>
      <c r="AH63" s="1">
        <v>581.54700000000003</v>
      </c>
      <c r="AI63" s="1">
        <v>589.274</v>
      </c>
      <c r="AJ63" s="1">
        <v>569.60199999999998</v>
      </c>
      <c r="AK63" s="1">
        <v>647.13900000000001</v>
      </c>
      <c r="AL63" s="1">
        <v>730.61099999999999</v>
      </c>
      <c r="AM63" s="1">
        <v>618.24800000000005</v>
      </c>
      <c r="AN63" s="1">
        <v>526.69899999999996</v>
      </c>
      <c r="AO63" s="1">
        <v>519.31600000000003</v>
      </c>
      <c r="AP63" s="1">
        <v>852.87599999999998</v>
      </c>
      <c r="AQ63" s="1">
        <v>1057.462</v>
      </c>
      <c r="AR63" s="1">
        <v>1403.9870000000001</v>
      </c>
      <c r="AS63" s="1">
        <v>1518.943</v>
      </c>
      <c r="AT63" s="1">
        <v>1536.5419999999999</v>
      </c>
      <c r="AU63" s="1">
        <v>1522.595</v>
      </c>
      <c r="AV63" s="1">
        <v>1535.0709999999999</v>
      </c>
      <c r="AW63" s="1">
        <v>1659.6089999999999</v>
      </c>
      <c r="AX63" s="1">
        <v>1708.6030000000001</v>
      </c>
      <c r="AY63" s="1">
        <v>1690.347</v>
      </c>
      <c r="AZ63" s="1"/>
      <c r="BA63" s="1"/>
    </row>
    <row r="64" spans="1:53">
      <c r="A64" t="str">
        <f t="shared" si="7"/>
        <v>Indonesia</v>
      </c>
      <c r="B64" s="1">
        <v>18340.115000000002</v>
      </c>
      <c r="C64" s="1">
        <v>18727.377</v>
      </c>
      <c r="D64" s="1">
        <v>19083.687000000002</v>
      </c>
      <c r="E64" s="1">
        <v>22935.151999999998</v>
      </c>
      <c r="F64" s="1">
        <v>29089.38</v>
      </c>
      <c r="G64" s="1">
        <v>37020.127999999997</v>
      </c>
      <c r="H64" s="1">
        <v>49220.970999999998</v>
      </c>
      <c r="I64" s="1">
        <v>65693.89</v>
      </c>
      <c r="J64" s="1">
        <v>95066.978000000003</v>
      </c>
      <c r="K64" s="1">
        <v>98080.59</v>
      </c>
      <c r="L64" s="1">
        <v>99628.104000000007</v>
      </c>
      <c r="M64" s="1">
        <v>99489.698000000004</v>
      </c>
      <c r="N64" s="1">
        <v>121704.329</v>
      </c>
      <c r="O64" s="1">
        <v>139456.046</v>
      </c>
      <c r="P64" s="1">
        <v>137796.011</v>
      </c>
      <c r="Q64" s="1">
        <v>138155.06599999999</v>
      </c>
      <c r="R64" s="1">
        <v>157441.10699999999</v>
      </c>
      <c r="S64" s="1">
        <v>190499.94</v>
      </c>
      <c r="T64" s="1">
        <v>201508.837</v>
      </c>
      <c r="U64" s="1">
        <v>201841.35</v>
      </c>
      <c r="V64" s="1">
        <v>233320.74799999999</v>
      </c>
      <c r="W64" s="1">
        <v>229301.76000000001</v>
      </c>
      <c r="X64" s="1">
        <v>231692.46900000001</v>
      </c>
      <c r="Y64" s="1">
        <v>242817.98</v>
      </c>
      <c r="Z64" s="1">
        <v>280113.97700000001</v>
      </c>
      <c r="AA64" s="1">
        <v>309374.24599999998</v>
      </c>
      <c r="AB64" s="1">
        <v>327214.52299999999</v>
      </c>
      <c r="AC64" s="1">
        <v>348501.05</v>
      </c>
      <c r="AD64" s="1">
        <v>359373.40100000001</v>
      </c>
      <c r="AE64" s="1">
        <v>399222.32799999998</v>
      </c>
      <c r="AF64" s="1">
        <v>387182.35600000003</v>
      </c>
      <c r="AG64" s="1">
        <v>404468.16499999998</v>
      </c>
      <c r="AH64" s="1">
        <v>421110.46799999999</v>
      </c>
      <c r="AI64" s="1">
        <v>446946.924</v>
      </c>
      <c r="AJ64" s="1">
        <v>466288.41</v>
      </c>
      <c r="AK64" s="1">
        <v>511005.348</v>
      </c>
      <c r="AL64" s="1">
        <v>521011.29300000001</v>
      </c>
      <c r="AM64" s="1">
        <v>554884.15099999995</v>
      </c>
      <c r="AN64" s="1">
        <v>637420.15099999995</v>
      </c>
      <c r="AO64" s="1">
        <v>682836.31200000003</v>
      </c>
      <c r="AP64" s="1">
        <v>726015.13300000003</v>
      </c>
      <c r="AQ64" s="1">
        <v>768535.47499999998</v>
      </c>
      <c r="AR64" s="1">
        <v>849960.08499999996</v>
      </c>
      <c r="AS64" s="1">
        <v>869343.27599999995</v>
      </c>
      <c r="AT64" s="1">
        <v>979261.51300000004</v>
      </c>
      <c r="AU64" s="1">
        <v>1036368.353</v>
      </c>
      <c r="AV64" s="1">
        <v>1103809.8759999999</v>
      </c>
      <c r="AW64" s="1">
        <v>1147316.355</v>
      </c>
      <c r="AX64" s="1">
        <v>1194638.2050000001</v>
      </c>
      <c r="AY64" s="1">
        <v>1284587.382</v>
      </c>
      <c r="AZ64" s="1"/>
      <c r="BA64" s="1"/>
    </row>
    <row r="65" spans="1:53">
      <c r="A65" t="str">
        <f t="shared" si="7"/>
        <v>Latvia</v>
      </c>
      <c r="B65" s="1">
        <v>0.3</v>
      </c>
      <c r="C65" s="1">
        <v>0.42799999999999999</v>
      </c>
      <c r="D65" s="1">
        <v>0.41799999999999998</v>
      </c>
      <c r="E65" s="1">
        <v>0.42199999999999999</v>
      </c>
      <c r="F65" s="1">
        <v>0.433</v>
      </c>
      <c r="G65" s="1">
        <v>0.41899999999999998</v>
      </c>
      <c r="H65" s="1">
        <v>0.42699999999999999</v>
      </c>
      <c r="I65" s="1">
        <v>0.42</v>
      </c>
      <c r="J65" s="1">
        <v>0.42899999999999999</v>
      </c>
      <c r="K65" s="1">
        <v>0.42699999999999999</v>
      </c>
      <c r="L65" s="1">
        <v>0.42299999999999999</v>
      </c>
      <c r="M65" s="1">
        <v>0.433</v>
      </c>
      <c r="N65" s="1">
        <v>0.442</v>
      </c>
      <c r="O65" s="1">
        <v>0.44400000000000001</v>
      </c>
      <c r="P65" s="1">
        <v>0.438</v>
      </c>
      <c r="Q65" s="1">
        <v>0.44400000000000001</v>
      </c>
      <c r="R65" s="1">
        <v>0.70699999999999996</v>
      </c>
      <c r="S65" s="1">
        <v>0.70099999999999996</v>
      </c>
      <c r="T65" s="1">
        <v>0.75</v>
      </c>
      <c r="U65" s="1">
        <v>0.59</v>
      </c>
      <c r="V65" s="1">
        <v>0.58499999999999996</v>
      </c>
      <c r="W65" s="1">
        <v>0.58499999999999996</v>
      </c>
      <c r="X65" s="1">
        <v>0.57999999999999996</v>
      </c>
      <c r="Y65" s="1">
        <v>0.59199999999999997</v>
      </c>
      <c r="Z65" s="1">
        <v>0.57399999999999995</v>
      </c>
      <c r="AA65" s="1">
        <v>0.56599999999999995</v>
      </c>
      <c r="AB65" s="1">
        <v>0.55700000000000005</v>
      </c>
      <c r="AC65" s="1">
        <v>0.58199999999999996</v>
      </c>
      <c r="AD65" s="1">
        <v>0.495</v>
      </c>
      <c r="AE65" s="1">
        <v>0.72399999999999998</v>
      </c>
      <c r="AF65" s="1">
        <v>0.70099999999999996</v>
      </c>
      <c r="AG65" s="1">
        <v>0.70199999999999996</v>
      </c>
      <c r="AH65" s="1">
        <v>1.2430000000000001</v>
      </c>
      <c r="AI65" s="1">
        <v>1.22</v>
      </c>
      <c r="AJ65" s="1">
        <v>1.226</v>
      </c>
      <c r="AK65" s="1">
        <v>1.829</v>
      </c>
      <c r="AL65" s="1">
        <v>1.79</v>
      </c>
      <c r="AM65" s="1">
        <v>1.762</v>
      </c>
      <c r="AN65" s="1">
        <v>1.734</v>
      </c>
      <c r="AO65" s="1">
        <v>1.7709999999999999</v>
      </c>
      <c r="AP65" s="1">
        <v>2.4279999999999999</v>
      </c>
      <c r="AQ65" s="1">
        <v>2.8559999999999999</v>
      </c>
      <c r="AR65" s="1">
        <v>2.6360000000000001</v>
      </c>
      <c r="AS65" s="1">
        <v>2.573</v>
      </c>
      <c r="AT65" s="1">
        <v>2.2450000000000001</v>
      </c>
      <c r="AU65" s="1">
        <v>2.1059999999999999</v>
      </c>
      <c r="AV65" s="1">
        <v>2.4159999999999999</v>
      </c>
      <c r="AW65" s="1">
        <v>2.363</v>
      </c>
      <c r="AX65" s="1">
        <v>2.4359999999999999</v>
      </c>
      <c r="AY65" s="1">
        <v>2.536</v>
      </c>
      <c r="AZ65" s="1"/>
      <c r="BA65" s="1"/>
    </row>
    <row r="66" spans="1:53">
      <c r="A66" t="str">
        <f t="shared" si="7"/>
        <v>Lithuania</v>
      </c>
      <c r="B66" s="1">
        <v>1.9990000000000001</v>
      </c>
      <c r="C66" s="1">
        <v>1.8779999999999999</v>
      </c>
      <c r="D66" s="1">
        <v>1.871</v>
      </c>
      <c r="E66" s="1">
        <v>1.8129999999999999</v>
      </c>
      <c r="F66" s="1">
        <v>2.11</v>
      </c>
      <c r="G66" s="1">
        <v>2.081</v>
      </c>
      <c r="H66" s="1">
        <v>2.0830000000000002</v>
      </c>
      <c r="I66" s="1">
        <v>2.1160000000000001</v>
      </c>
      <c r="J66" s="1">
        <v>2.4169999999999998</v>
      </c>
      <c r="K66" s="1">
        <v>2.339</v>
      </c>
      <c r="L66" s="1">
        <v>2.3220000000000001</v>
      </c>
      <c r="M66" s="1">
        <v>2.7770000000000001</v>
      </c>
      <c r="N66" s="1">
        <v>2.73</v>
      </c>
      <c r="O66" s="1">
        <v>2.7320000000000002</v>
      </c>
      <c r="P66" s="1">
        <v>2.605</v>
      </c>
      <c r="Q66" s="1">
        <v>3.1579999999999999</v>
      </c>
      <c r="R66" s="1">
        <v>3.0470000000000002</v>
      </c>
      <c r="S66" s="1">
        <v>3.0739999999999998</v>
      </c>
      <c r="T66" s="1">
        <v>3.032</v>
      </c>
      <c r="U66" s="1">
        <v>3.145</v>
      </c>
      <c r="V66" s="1">
        <v>3.194</v>
      </c>
      <c r="W66" s="1">
        <v>3.6339999999999999</v>
      </c>
      <c r="X66" s="1">
        <v>3.673</v>
      </c>
      <c r="Y66" s="1">
        <v>4.673</v>
      </c>
      <c r="Z66" s="1">
        <v>6.0970000000000004</v>
      </c>
      <c r="AA66" s="1">
        <v>6.3840000000000003</v>
      </c>
      <c r="AB66" s="1">
        <v>6.6219999999999999</v>
      </c>
      <c r="AC66" s="1">
        <v>6.6379999999999999</v>
      </c>
      <c r="AD66" s="1">
        <v>6.9139999999999997</v>
      </c>
      <c r="AE66" s="1">
        <v>6.8339999999999996</v>
      </c>
      <c r="AF66" s="1">
        <v>6.976</v>
      </c>
      <c r="AG66" s="1">
        <v>7.7869999999999999</v>
      </c>
      <c r="AH66" s="1">
        <v>8.8079999999999998</v>
      </c>
      <c r="AI66" s="1">
        <v>8.92</v>
      </c>
      <c r="AJ66" s="1">
        <v>8.8879999999999999</v>
      </c>
      <c r="AK66" s="1">
        <v>8.8290000000000006</v>
      </c>
      <c r="AL66" s="1">
        <v>8.6180000000000003</v>
      </c>
      <c r="AM66" s="1">
        <v>8.5050000000000008</v>
      </c>
      <c r="AN66" s="1">
        <v>8.2669999999999995</v>
      </c>
      <c r="AO66" s="1">
        <v>8.077</v>
      </c>
      <c r="AP66" s="1">
        <v>8.4949999999999992</v>
      </c>
      <c r="AQ66" s="1">
        <v>8.4109999999999996</v>
      </c>
      <c r="AR66" s="1">
        <v>8.8469999999999995</v>
      </c>
      <c r="AS66" s="1">
        <v>10.071999999999999</v>
      </c>
      <c r="AT66" s="1">
        <v>9.5389999999999997</v>
      </c>
      <c r="AU66" s="1">
        <v>9.3360000000000003</v>
      </c>
      <c r="AV66" s="1">
        <v>9.2590000000000003</v>
      </c>
      <c r="AW66" s="1">
        <v>10.978999999999999</v>
      </c>
      <c r="AX66" s="1">
        <v>10.619</v>
      </c>
      <c r="AY66" s="1">
        <v>9.5259999999999998</v>
      </c>
      <c r="AZ66" s="1"/>
      <c r="BA66" s="1"/>
    </row>
    <row r="67" spans="1:53">
      <c r="A67" t="str">
        <f t="shared" si="7"/>
        <v>Malaysia</v>
      </c>
      <c r="B67" s="1">
        <v>49.588000000000001</v>
      </c>
      <c r="C67" s="1">
        <v>49.481000000000002</v>
      </c>
      <c r="D67" s="1">
        <v>49.905000000000001</v>
      </c>
      <c r="E67" s="1">
        <v>56.329000000000001</v>
      </c>
      <c r="F67" s="1">
        <v>58.878</v>
      </c>
      <c r="G67" s="1">
        <v>61.372999999999998</v>
      </c>
      <c r="H67" s="1">
        <v>57.244</v>
      </c>
      <c r="I67" s="1">
        <v>45.390999999999998</v>
      </c>
      <c r="J67" s="1">
        <v>45.808</v>
      </c>
      <c r="K67" s="1">
        <v>48.295999999999999</v>
      </c>
      <c r="L67" s="1">
        <v>51.77</v>
      </c>
      <c r="M67" s="1">
        <v>47.47</v>
      </c>
      <c r="N67" s="1">
        <v>49.835999999999999</v>
      </c>
      <c r="O67" s="1">
        <v>56.67</v>
      </c>
      <c r="P67" s="1">
        <v>52.280999999999999</v>
      </c>
      <c r="Q67" s="1">
        <v>55.567999999999998</v>
      </c>
      <c r="R67" s="1">
        <v>69</v>
      </c>
      <c r="S67" s="1">
        <v>70.397999999999996</v>
      </c>
      <c r="T67" s="1">
        <v>64.563000000000002</v>
      </c>
      <c r="U67" s="1">
        <v>70.683000000000007</v>
      </c>
      <c r="V67" s="1">
        <v>52.085000000000001</v>
      </c>
      <c r="W67" s="1">
        <v>42.204000000000001</v>
      </c>
      <c r="X67" s="1">
        <v>48.283999999999999</v>
      </c>
      <c r="Y67" s="1">
        <v>54.164999999999999</v>
      </c>
      <c r="Z67" s="1">
        <v>69.016999999999996</v>
      </c>
      <c r="AA67" s="1">
        <v>80.465000000000003</v>
      </c>
      <c r="AB67" s="1">
        <v>88.733999999999995</v>
      </c>
      <c r="AC67" s="1">
        <v>93.617999999999995</v>
      </c>
      <c r="AD67" s="1">
        <v>101.277</v>
      </c>
      <c r="AE67" s="1">
        <v>112.27800000000001</v>
      </c>
      <c r="AF67" s="1">
        <v>115.351</v>
      </c>
      <c r="AG67" s="1">
        <v>124.998</v>
      </c>
      <c r="AH67" s="1">
        <v>131.30600000000001</v>
      </c>
      <c r="AI67" s="1">
        <v>134.03200000000001</v>
      </c>
      <c r="AJ67" s="1">
        <v>142.17500000000001</v>
      </c>
      <c r="AK67" s="1">
        <v>152.40199999999999</v>
      </c>
      <c r="AL67" s="1">
        <v>160.78100000000001</v>
      </c>
      <c r="AM67" s="1">
        <v>163.15899999999999</v>
      </c>
      <c r="AN67" s="1">
        <v>154.22900000000001</v>
      </c>
      <c r="AO67" s="1">
        <v>163.125</v>
      </c>
      <c r="AP67" s="1">
        <v>155.20599999999999</v>
      </c>
      <c r="AQ67" s="1">
        <v>164.82599999999999</v>
      </c>
      <c r="AR67" s="1">
        <v>165.52699999999999</v>
      </c>
      <c r="AS67" s="1">
        <v>162.54</v>
      </c>
      <c r="AT67" s="1">
        <v>169.45500000000001</v>
      </c>
      <c r="AU67" s="1">
        <v>189.3</v>
      </c>
      <c r="AV67" s="1">
        <v>176.51400000000001</v>
      </c>
      <c r="AW67" s="1">
        <v>187.815</v>
      </c>
      <c r="AX67" s="1">
        <v>199.54499999999999</v>
      </c>
      <c r="AY67" s="1">
        <v>220.81399999999999</v>
      </c>
      <c r="AZ67" s="1"/>
      <c r="BA67" s="1"/>
    </row>
    <row r="68" spans="1:53">
      <c r="A68" t="str">
        <f t="shared" si="7"/>
        <v>Mexico</v>
      </c>
      <c r="B68" s="1">
        <v>532.42600000000004</v>
      </c>
      <c r="C68" s="1">
        <v>519.98299999999995</v>
      </c>
      <c r="D68" s="1">
        <v>539.50300000000004</v>
      </c>
      <c r="E68" s="1">
        <v>558.41899999999998</v>
      </c>
      <c r="F68" s="1">
        <v>598.02599999999995</v>
      </c>
      <c r="G68" s="1">
        <v>580.45399999999995</v>
      </c>
      <c r="H68" s="1">
        <v>575.31799999999998</v>
      </c>
      <c r="I68" s="1">
        <v>553.673</v>
      </c>
      <c r="J68" s="1">
        <v>569.70100000000002</v>
      </c>
      <c r="K68" s="1">
        <v>594.53700000000003</v>
      </c>
      <c r="L68" s="1">
        <v>509.30599999999998</v>
      </c>
      <c r="M68" s="1">
        <v>506.60700000000003</v>
      </c>
      <c r="N68" s="1">
        <v>517.63599999999997</v>
      </c>
      <c r="O68" s="1">
        <v>526.04399999999998</v>
      </c>
      <c r="P68" s="1">
        <v>554.78599999999994</v>
      </c>
      <c r="Q68" s="1">
        <v>583.06399999999996</v>
      </c>
      <c r="R68" s="1">
        <v>631.60199999999998</v>
      </c>
      <c r="S68" s="1">
        <v>618.50099999999998</v>
      </c>
      <c r="T68" s="1">
        <v>665.678</v>
      </c>
      <c r="U68" s="1">
        <v>680.95799999999997</v>
      </c>
      <c r="V68" s="1">
        <v>661.255</v>
      </c>
      <c r="W68" s="1">
        <v>631.97</v>
      </c>
      <c r="X68" s="1">
        <v>707.66200000000003</v>
      </c>
      <c r="Y68" s="1">
        <v>733.92399999999998</v>
      </c>
      <c r="Z68" s="1">
        <v>773.93600000000004</v>
      </c>
      <c r="AA68" s="1">
        <v>792.04100000000005</v>
      </c>
      <c r="AB68" s="1">
        <v>865.71900000000005</v>
      </c>
      <c r="AC68" s="1">
        <v>1006.181</v>
      </c>
      <c r="AD68" s="1">
        <v>1095.5319999999999</v>
      </c>
      <c r="AE68" s="1">
        <v>1166.0640000000001</v>
      </c>
      <c r="AF68" s="1">
        <v>1288.711</v>
      </c>
      <c r="AG68" s="1">
        <v>1423.923</v>
      </c>
      <c r="AH68" s="1">
        <v>1563.356</v>
      </c>
      <c r="AI68" s="1">
        <v>1678.6320000000001</v>
      </c>
      <c r="AJ68" s="1">
        <v>1800.241</v>
      </c>
      <c r="AK68" s="1">
        <v>1930.319</v>
      </c>
      <c r="AL68" s="1">
        <v>2023.701</v>
      </c>
      <c r="AM68" s="1">
        <v>2078.6489999999999</v>
      </c>
      <c r="AN68" s="1">
        <v>2104.0540000000001</v>
      </c>
      <c r="AO68" s="1">
        <v>2204.3339999999998</v>
      </c>
      <c r="AP68" s="1">
        <v>2304.7080000000001</v>
      </c>
      <c r="AQ68" s="1">
        <v>2399.855</v>
      </c>
      <c r="AR68" s="1">
        <v>2488.4450000000002</v>
      </c>
      <c r="AS68" s="1">
        <v>2653.2849999999999</v>
      </c>
      <c r="AT68" s="1">
        <v>2703.8910000000001</v>
      </c>
      <c r="AU68" s="1">
        <v>2761.038</v>
      </c>
      <c r="AV68" s="1">
        <v>2900.3809999999999</v>
      </c>
      <c r="AW68" s="1">
        <v>2922.201</v>
      </c>
      <c r="AX68" s="1">
        <v>3034.1729999999998</v>
      </c>
      <c r="AY68" s="1">
        <v>3054.7460000000001</v>
      </c>
      <c r="AZ68" s="1"/>
      <c r="BA68" s="1"/>
    </row>
    <row r="69" spans="1:53">
      <c r="A69" t="str">
        <f t="shared" si="7"/>
        <v>Peru</v>
      </c>
      <c r="B69" s="1">
        <v>15.268000000000001</v>
      </c>
      <c r="C69" s="1">
        <v>16.713999999999999</v>
      </c>
      <c r="D69" s="1">
        <v>16.625</v>
      </c>
      <c r="E69" s="1">
        <v>19.074999999999999</v>
      </c>
      <c r="F69" s="1">
        <v>20.404</v>
      </c>
      <c r="G69" s="1">
        <v>21.436</v>
      </c>
      <c r="H69" s="1">
        <v>25.994</v>
      </c>
      <c r="I69" s="1">
        <v>28.190999999999999</v>
      </c>
      <c r="J69" s="1">
        <v>27.164999999999999</v>
      </c>
      <c r="K69" s="1">
        <v>25.478999999999999</v>
      </c>
      <c r="L69" s="1">
        <v>25.177</v>
      </c>
      <c r="M69" s="1">
        <v>25.635999999999999</v>
      </c>
      <c r="N69" s="1">
        <v>25.077999999999999</v>
      </c>
      <c r="O69" s="1">
        <v>24.585000000000001</v>
      </c>
      <c r="P69" s="1">
        <v>25.116</v>
      </c>
      <c r="Q69" s="1">
        <v>26.17</v>
      </c>
      <c r="R69" s="1">
        <v>24.103000000000002</v>
      </c>
      <c r="S69" s="1">
        <v>26.364999999999998</v>
      </c>
      <c r="T69" s="1">
        <v>24.437000000000001</v>
      </c>
      <c r="U69" s="1">
        <v>22.408000000000001</v>
      </c>
      <c r="V69" s="1">
        <v>24.609000000000002</v>
      </c>
      <c r="W69" s="1">
        <v>22.253</v>
      </c>
      <c r="X69" s="1">
        <v>24.881</v>
      </c>
      <c r="Y69" s="1">
        <v>24.34</v>
      </c>
      <c r="Z69" s="1">
        <v>23.552</v>
      </c>
      <c r="AA69" s="1">
        <v>24.178000000000001</v>
      </c>
      <c r="AB69" s="1">
        <v>28.22</v>
      </c>
      <c r="AC69" s="1">
        <v>34.658000000000001</v>
      </c>
      <c r="AD69" s="1">
        <v>34.889000000000003</v>
      </c>
      <c r="AE69" s="1">
        <v>34.521000000000001</v>
      </c>
      <c r="AF69" s="1">
        <v>36.457999999999998</v>
      </c>
      <c r="AG69" s="1">
        <v>35.930999999999997</v>
      </c>
      <c r="AH69" s="1">
        <v>39.375</v>
      </c>
      <c r="AI69" s="1">
        <v>40.723999999999997</v>
      </c>
      <c r="AJ69" s="1">
        <v>40.090000000000003</v>
      </c>
      <c r="AK69" s="1">
        <v>39.737000000000002</v>
      </c>
      <c r="AL69" s="1">
        <v>40.594000000000001</v>
      </c>
      <c r="AM69" s="1">
        <v>42.951000000000001</v>
      </c>
      <c r="AN69" s="1">
        <v>42.951999999999998</v>
      </c>
      <c r="AO69" s="1">
        <v>41.308999999999997</v>
      </c>
      <c r="AP69" s="1">
        <v>39.561999999999998</v>
      </c>
      <c r="AQ69" s="1">
        <v>38.435000000000002</v>
      </c>
      <c r="AR69" s="1">
        <v>38.124000000000002</v>
      </c>
      <c r="AS69" s="1">
        <v>39.475000000000001</v>
      </c>
      <c r="AT69" s="1">
        <v>41.116</v>
      </c>
      <c r="AU69" s="1">
        <v>39.792000000000002</v>
      </c>
      <c r="AV69" s="1">
        <v>44.05</v>
      </c>
      <c r="AW69" s="1">
        <v>50.088999999999999</v>
      </c>
      <c r="AX69" s="1">
        <v>53.99</v>
      </c>
      <c r="AY69" s="1">
        <v>52.896000000000001</v>
      </c>
      <c r="AZ69" s="1"/>
      <c r="BA69" s="1"/>
    </row>
    <row r="70" spans="1:53">
      <c r="A70" t="str">
        <f t="shared" si="7"/>
        <v>Philippines</v>
      </c>
      <c r="B70" s="1">
        <v>588.41600000000005</v>
      </c>
      <c r="C70" s="1">
        <v>569.83600000000001</v>
      </c>
      <c r="D70" s="1">
        <v>601.60400000000004</v>
      </c>
      <c r="E70" s="1">
        <v>564.60599999999999</v>
      </c>
      <c r="F70" s="1">
        <v>639.98900000000003</v>
      </c>
      <c r="G70" s="1">
        <v>693.36900000000003</v>
      </c>
      <c r="H70" s="1">
        <v>689.65</v>
      </c>
      <c r="I70" s="1">
        <v>631.45100000000002</v>
      </c>
      <c r="J70" s="1">
        <v>680.52800000000002</v>
      </c>
      <c r="K70" s="1">
        <v>695.39</v>
      </c>
      <c r="L70" s="1">
        <v>708.43600000000004</v>
      </c>
      <c r="M70" s="1">
        <v>648.68299999999999</v>
      </c>
      <c r="N70" s="1">
        <v>665.94200000000001</v>
      </c>
      <c r="O70" s="1">
        <v>606.23099999999999</v>
      </c>
      <c r="P70" s="1">
        <v>574.779</v>
      </c>
      <c r="Q70" s="1">
        <v>554.63499999999999</v>
      </c>
      <c r="R70" s="1">
        <v>581.221</v>
      </c>
      <c r="S70" s="1">
        <v>586.774</v>
      </c>
      <c r="T70" s="1">
        <v>592.71799999999996</v>
      </c>
      <c r="U70" s="1">
        <v>593.779</v>
      </c>
      <c r="V70" s="1">
        <v>628.76599999999996</v>
      </c>
      <c r="W70" s="1">
        <v>642.68700000000001</v>
      </c>
      <c r="X70" s="1">
        <v>676.53200000000004</v>
      </c>
      <c r="Y70" s="1">
        <v>708.41</v>
      </c>
      <c r="Z70" s="1">
        <v>766.43299999999999</v>
      </c>
      <c r="AA70" s="1">
        <v>791.71299999999997</v>
      </c>
      <c r="AB70" s="1">
        <v>817.41600000000005</v>
      </c>
      <c r="AC70" s="1">
        <v>934.17600000000004</v>
      </c>
      <c r="AD70" s="1">
        <v>979.40200000000004</v>
      </c>
      <c r="AE70" s="1">
        <v>1011.951</v>
      </c>
      <c r="AF70" s="1">
        <v>1062.425</v>
      </c>
      <c r="AG70" s="1">
        <v>1008.76</v>
      </c>
      <c r="AH70" s="1">
        <v>1037.9870000000001</v>
      </c>
      <c r="AI70" s="1">
        <v>1018.984</v>
      </c>
      <c r="AJ70" s="1">
        <v>1008.2380000000001</v>
      </c>
      <c r="AK70" s="1">
        <v>1026.422</v>
      </c>
      <c r="AL70" s="1">
        <v>1020.9589999999999</v>
      </c>
      <c r="AM70" s="1">
        <v>1078.671</v>
      </c>
      <c r="AN70" s="1">
        <v>1121.0160000000001</v>
      </c>
      <c r="AO70" s="1">
        <v>1115.231</v>
      </c>
      <c r="AP70" s="1">
        <v>1025.749</v>
      </c>
      <c r="AQ70" s="1">
        <v>1007.673</v>
      </c>
      <c r="AR70" s="1">
        <v>1059.846</v>
      </c>
      <c r="AS70" s="1">
        <v>1051.932</v>
      </c>
      <c r="AT70" s="1">
        <v>1060.453</v>
      </c>
      <c r="AU70" s="1">
        <v>1021.2</v>
      </c>
      <c r="AV70" s="1">
        <v>1035.934</v>
      </c>
      <c r="AW70" s="1">
        <v>1053.355</v>
      </c>
      <c r="AX70" s="1">
        <v>989.428</v>
      </c>
      <c r="AY70" s="1">
        <v>1007.381</v>
      </c>
      <c r="AZ70" s="1"/>
      <c r="BA70" s="1"/>
    </row>
    <row r="71" spans="1:53">
      <c r="A71" t="str">
        <f t="shared" si="7"/>
        <v>Poland</v>
      </c>
      <c r="B71" s="1">
        <v>97.825000000000003</v>
      </c>
      <c r="C71" s="1">
        <v>105.511</v>
      </c>
      <c r="D71" s="1">
        <v>106.246</v>
      </c>
      <c r="E71" s="1">
        <v>107.864</v>
      </c>
      <c r="F71" s="1">
        <v>125.66500000000001</v>
      </c>
      <c r="G71" s="1">
        <v>149.01</v>
      </c>
      <c r="H71" s="1">
        <v>148.55500000000001</v>
      </c>
      <c r="I71" s="1">
        <v>147.85900000000001</v>
      </c>
      <c r="J71" s="1">
        <v>163.505</v>
      </c>
      <c r="K71" s="1">
        <v>161.773</v>
      </c>
      <c r="L71" s="1">
        <v>159.863</v>
      </c>
      <c r="M71" s="1">
        <v>158.61500000000001</v>
      </c>
      <c r="N71" s="1">
        <v>168.756</v>
      </c>
      <c r="O71" s="1">
        <v>165.20400000000001</v>
      </c>
      <c r="P71" s="1">
        <v>159.77500000000001</v>
      </c>
      <c r="Q71" s="1">
        <v>160.56100000000001</v>
      </c>
      <c r="R71" s="1">
        <v>153.328</v>
      </c>
      <c r="S71" s="1">
        <v>152.203</v>
      </c>
      <c r="T71" s="1">
        <v>153.97300000000001</v>
      </c>
      <c r="U71" s="1">
        <v>168.09</v>
      </c>
      <c r="V71" s="1">
        <v>181.84700000000001</v>
      </c>
      <c r="W71" s="1">
        <v>186.89500000000001</v>
      </c>
      <c r="X71" s="1">
        <v>199.797</v>
      </c>
      <c r="Y71" s="1">
        <v>209.58</v>
      </c>
      <c r="Z71" s="1">
        <v>228.071</v>
      </c>
      <c r="AA71" s="1">
        <v>254.79</v>
      </c>
      <c r="AB71" s="1">
        <v>274.37599999999998</v>
      </c>
      <c r="AC71" s="1">
        <v>274.81599999999997</v>
      </c>
      <c r="AD71" s="1">
        <v>286.84800000000001</v>
      </c>
      <c r="AE71" s="1">
        <v>309.60700000000003</v>
      </c>
      <c r="AF71" s="1">
        <v>334.48700000000002</v>
      </c>
      <c r="AG71" s="1">
        <v>339.22699999999998</v>
      </c>
      <c r="AH71" s="1">
        <v>342.18900000000002</v>
      </c>
      <c r="AI71" s="1">
        <v>365.96300000000002</v>
      </c>
      <c r="AJ71" s="1">
        <v>371.738</v>
      </c>
      <c r="AK71" s="1">
        <v>382.81200000000001</v>
      </c>
      <c r="AL71" s="1">
        <v>394.52100000000002</v>
      </c>
      <c r="AM71" s="1">
        <v>397.01499999999999</v>
      </c>
      <c r="AN71" s="1">
        <v>388.53800000000001</v>
      </c>
      <c r="AO71" s="1">
        <v>376.06900000000002</v>
      </c>
      <c r="AP71" s="1">
        <v>375.35700000000003</v>
      </c>
      <c r="AQ71" s="1">
        <v>387.06599999999997</v>
      </c>
      <c r="AR71" s="1">
        <v>387.14299999999997</v>
      </c>
      <c r="AS71" s="1">
        <v>388.916</v>
      </c>
      <c r="AT71" s="1">
        <v>400.637</v>
      </c>
      <c r="AU71" s="1">
        <v>402.02600000000001</v>
      </c>
      <c r="AV71" s="1">
        <v>404.38600000000002</v>
      </c>
      <c r="AW71" s="1">
        <v>409.43</v>
      </c>
      <c r="AX71" s="1">
        <v>385.64</v>
      </c>
      <c r="AY71" s="1">
        <v>411.28399999999999</v>
      </c>
      <c r="AZ71" s="1"/>
      <c r="BA71" s="1"/>
    </row>
    <row r="72" spans="1:53">
      <c r="A72" t="str">
        <f t="shared" si="7"/>
        <v>Romania</v>
      </c>
      <c r="B72" s="1">
        <v>9.9450000000000003</v>
      </c>
      <c r="C72" s="1">
        <v>9.923</v>
      </c>
      <c r="D72" s="1">
        <v>10.090999999999999</v>
      </c>
      <c r="E72" s="1">
        <v>9.657</v>
      </c>
      <c r="F72" s="1">
        <v>8.9890000000000008</v>
      </c>
      <c r="G72" s="1">
        <v>10.63</v>
      </c>
      <c r="H72" s="1">
        <v>10.478</v>
      </c>
      <c r="I72" s="1">
        <v>9.6769999999999996</v>
      </c>
      <c r="J72" s="1">
        <v>9.2910000000000004</v>
      </c>
      <c r="K72" s="1">
        <v>9.4190000000000005</v>
      </c>
      <c r="L72" s="1">
        <v>9.32</v>
      </c>
      <c r="M72" s="1">
        <v>8.9260000000000002</v>
      </c>
      <c r="N72" s="1">
        <v>8.8940000000000001</v>
      </c>
      <c r="O72" s="1">
        <v>8.5120000000000005</v>
      </c>
      <c r="P72" s="1">
        <v>8.8049999999999997</v>
      </c>
      <c r="Q72" s="1">
        <v>9.2210000000000001</v>
      </c>
      <c r="R72" s="1">
        <v>10.981999999999999</v>
      </c>
      <c r="S72" s="1">
        <v>10.727</v>
      </c>
      <c r="T72" s="1">
        <v>10.997</v>
      </c>
      <c r="U72" s="1">
        <v>10.673999999999999</v>
      </c>
      <c r="V72" s="1">
        <v>11.349</v>
      </c>
      <c r="W72" s="1">
        <v>11.382</v>
      </c>
      <c r="X72" s="1">
        <v>12.763999999999999</v>
      </c>
      <c r="Y72" s="1">
        <v>14.082000000000001</v>
      </c>
      <c r="Z72" s="1">
        <v>19.893000000000001</v>
      </c>
      <c r="AA72" s="1">
        <v>19.550999999999998</v>
      </c>
      <c r="AB72" s="1">
        <v>16.977</v>
      </c>
      <c r="AC72" s="1">
        <v>18.303999999999998</v>
      </c>
      <c r="AD72" s="1">
        <v>21.170999999999999</v>
      </c>
      <c r="AE72" s="1">
        <v>31.24</v>
      </c>
      <c r="AF72" s="1">
        <v>29.280999999999999</v>
      </c>
      <c r="AG72" s="1">
        <v>26.347000000000001</v>
      </c>
      <c r="AH72" s="1">
        <v>34.965000000000003</v>
      </c>
      <c r="AI72" s="1">
        <v>30.667000000000002</v>
      </c>
      <c r="AJ72" s="1">
        <v>35.950000000000003</v>
      </c>
      <c r="AK72" s="1">
        <v>42.085000000000001</v>
      </c>
      <c r="AL72" s="1">
        <v>57.716000000000001</v>
      </c>
      <c r="AM72" s="1">
        <v>60.165999999999997</v>
      </c>
      <c r="AN72" s="1">
        <v>65.263999999999996</v>
      </c>
      <c r="AO72" s="1">
        <v>64.277000000000001</v>
      </c>
      <c r="AP72" s="1">
        <v>67.873000000000005</v>
      </c>
      <c r="AQ72" s="1">
        <v>72.2</v>
      </c>
      <c r="AR72" s="1">
        <v>72.716999999999999</v>
      </c>
      <c r="AS72" s="1">
        <v>80.567999999999998</v>
      </c>
      <c r="AT72" s="1">
        <v>79.97</v>
      </c>
      <c r="AU72" s="1">
        <v>72.602000000000004</v>
      </c>
      <c r="AV72" s="1">
        <v>72.766999999999996</v>
      </c>
      <c r="AW72" s="1">
        <v>81.971000000000004</v>
      </c>
      <c r="AX72" s="1">
        <v>83.662000000000006</v>
      </c>
      <c r="AY72" s="1">
        <v>82.138999999999996</v>
      </c>
      <c r="AZ72" s="1"/>
      <c r="BA72" s="1"/>
    </row>
    <row r="73" spans="1:53">
      <c r="A73" t="str">
        <f t="shared" si="7"/>
        <v>Russia</v>
      </c>
      <c r="B73" s="1">
        <v>883.28399999999999</v>
      </c>
      <c r="C73" s="1">
        <v>876.62199999999996</v>
      </c>
      <c r="D73" s="1">
        <v>891.84299999999996</v>
      </c>
      <c r="E73" s="1">
        <v>871.86400000000003</v>
      </c>
      <c r="F73" s="1">
        <v>844.93299999999999</v>
      </c>
      <c r="G73" s="1">
        <v>904.37800000000004</v>
      </c>
      <c r="H73" s="1">
        <v>823.66399999999999</v>
      </c>
      <c r="I73" s="1">
        <v>834.89099999999996</v>
      </c>
      <c r="J73" s="1">
        <v>779.38199999999995</v>
      </c>
      <c r="K73" s="1">
        <v>704.51400000000001</v>
      </c>
      <c r="L73" s="1">
        <v>722.54600000000005</v>
      </c>
      <c r="M73" s="1">
        <v>737.971</v>
      </c>
      <c r="N73" s="1">
        <v>712.56100000000004</v>
      </c>
      <c r="O73" s="1">
        <v>654.55899999999997</v>
      </c>
      <c r="P73" s="1">
        <v>616.92399999999998</v>
      </c>
      <c r="Q73" s="1">
        <v>591.31600000000003</v>
      </c>
      <c r="R73" s="1">
        <v>556.84900000000005</v>
      </c>
      <c r="S73" s="1">
        <v>519.09100000000001</v>
      </c>
      <c r="T73" s="1">
        <v>519.08900000000006</v>
      </c>
      <c r="U73" s="1">
        <v>517.41200000000003</v>
      </c>
      <c r="V73" s="1">
        <v>547.95899999999995</v>
      </c>
      <c r="W73" s="1">
        <v>592.92200000000003</v>
      </c>
      <c r="X73" s="1">
        <v>608.75599999999997</v>
      </c>
      <c r="Y73" s="1">
        <v>661.55600000000004</v>
      </c>
      <c r="Z73" s="1">
        <v>655.11800000000005</v>
      </c>
      <c r="AA73" s="1">
        <v>837.26900000000001</v>
      </c>
      <c r="AB73" s="1">
        <v>801.90300000000002</v>
      </c>
      <c r="AC73" s="1">
        <v>803.11199999999997</v>
      </c>
      <c r="AD73" s="1">
        <v>782.14700000000005</v>
      </c>
      <c r="AE73" s="1">
        <v>820.65300000000002</v>
      </c>
      <c r="AF73" s="1">
        <v>880.298</v>
      </c>
      <c r="AG73" s="1">
        <v>908.57100000000003</v>
      </c>
      <c r="AH73" s="1">
        <v>885.81700000000001</v>
      </c>
      <c r="AI73" s="1">
        <v>1170.923</v>
      </c>
      <c r="AJ73" s="1">
        <v>1268.193</v>
      </c>
      <c r="AK73" s="1">
        <v>1489.9390000000001</v>
      </c>
      <c r="AL73" s="1">
        <v>1626.287</v>
      </c>
      <c r="AM73" s="1">
        <v>1667.9069999999999</v>
      </c>
      <c r="AN73" s="1">
        <v>1871.95</v>
      </c>
      <c r="AO73" s="1">
        <v>1894.18</v>
      </c>
      <c r="AP73" s="1">
        <v>1754.4390000000001</v>
      </c>
      <c r="AQ73" s="1">
        <v>1777.384</v>
      </c>
      <c r="AR73" s="1">
        <v>1786.99</v>
      </c>
      <c r="AS73" s="1">
        <v>2121.386</v>
      </c>
      <c r="AT73" s="1">
        <v>1744.5920000000001</v>
      </c>
      <c r="AU73" s="1">
        <v>1821.5260000000001</v>
      </c>
      <c r="AV73" s="1">
        <v>1908.2329999999999</v>
      </c>
      <c r="AW73" s="1">
        <v>2004.318</v>
      </c>
      <c r="AX73" s="1">
        <v>1963.4459999999999</v>
      </c>
      <c r="AY73" s="1">
        <v>2130.7979999999998</v>
      </c>
      <c r="AZ73" s="1"/>
      <c r="BA73" s="1"/>
    </row>
    <row r="74" spans="1:53">
      <c r="A74" t="str">
        <f t="shared" si="7"/>
        <v>South Africa</v>
      </c>
      <c r="B74" s="1">
        <v>71.44</v>
      </c>
      <c r="C74" s="1">
        <v>69.221000000000004</v>
      </c>
      <c r="D74" s="1">
        <v>82.873000000000005</v>
      </c>
      <c r="E74" s="1">
        <v>71.61</v>
      </c>
      <c r="F74" s="1">
        <v>79.751000000000005</v>
      </c>
      <c r="G74" s="1">
        <v>90.347999999999999</v>
      </c>
      <c r="H74" s="1">
        <v>81.715999999999994</v>
      </c>
      <c r="I74" s="1">
        <v>82.664000000000001</v>
      </c>
      <c r="J74" s="1">
        <v>77.233999999999995</v>
      </c>
      <c r="K74" s="1">
        <v>93.552999999999997</v>
      </c>
      <c r="L74" s="1">
        <v>103.48699999999999</v>
      </c>
      <c r="M74" s="1">
        <v>96.311000000000007</v>
      </c>
      <c r="N74" s="1">
        <v>99.025000000000006</v>
      </c>
      <c r="O74" s="1">
        <v>105.372</v>
      </c>
      <c r="P74" s="1">
        <v>99.972999999999999</v>
      </c>
      <c r="Q74" s="1">
        <v>98.43</v>
      </c>
      <c r="R74" s="1">
        <v>109.617</v>
      </c>
      <c r="S74" s="1">
        <v>111.18600000000001</v>
      </c>
      <c r="T74" s="1">
        <v>127.011</v>
      </c>
      <c r="U74" s="1">
        <v>126.867</v>
      </c>
      <c r="V74" s="1">
        <v>124.458</v>
      </c>
      <c r="W74" s="1">
        <v>125.27</v>
      </c>
      <c r="X74" s="1">
        <v>133.11500000000001</v>
      </c>
      <c r="Y74" s="1">
        <v>139.75800000000001</v>
      </c>
      <c r="Z74" s="1">
        <v>173.828</v>
      </c>
      <c r="AA74" s="1">
        <v>201.828</v>
      </c>
      <c r="AB74" s="1">
        <v>226.864</v>
      </c>
      <c r="AC74" s="1">
        <v>222.52199999999999</v>
      </c>
      <c r="AD74" s="1">
        <v>246.476</v>
      </c>
      <c r="AE74" s="1">
        <v>288.517</v>
      </c>
      <c r="AF74" s="1">
        <v>322.392</v>
      </c>
      <c r="AG74" s="1">
        <v>336.00900000000001</v>
      </c>
      <c r="AH74" s="1">
        <v>358.42899999999997</v>
      </c>
      <c r="AI74" s="1">
        <v>395.21800000000002</v>
      </c>
      <c r="AJ74" s="1">
        <v>423.66</v>
      </c>
      <c r="AK74" s="1">
        <v>467.57100000000003</v>
      </c>
      <c r="AL74" s="1">
        <v>501.48200000000003</v>
      </c>
      <c r="AM74" s="1">
        <v>499.24200000000002</v>
      </c>
      <c r="AN74" s="1">
        <v>547.31899999999996</v>
      </c>
      <c r="AO74" s="1">
        <v>559.43499999999995</v>
      </c>
      <c r="AP74" s="1">
        <v>566.89</v>
      </c>
      <c r="AQ74" s="1">
        <v>601.91999999999996</v>
      </c>
      <c r="AR74" s="1">
        <v>637.79300000000001</v>
      </c>
      <c r="AS74" s="1">
        <v>638.56799999999998</v>
      </c>
      <c r="AT74" s="1">
        <v>644.90099999999995</v>
      </c>
      <c r="AU74" s="1">
        <v>653.44399999999996</v>
      </c>
      <c r="AV74" s="1">
        <v>675.93600000000004</v>
      </c>
      <c r="AW74" s="1">
        <v>693.48500000000001</v>
      </c>
      <c r="AX74" s="1">
        <v>725.54600000000005</v>
      </c>
      <c r="AY74" s="1">
        <v>773.25400000000002</v>
      </c>
      <c r="AZ74" s="1"/>
      <c r="BA74" s="1"/>
    </row>
    <row r="75" spans="1:53">
      <c r="A75" t="str">
        <f t="shared" si="7"/>
        <v>Thailand</v>
      </c>
      <c r="B75" s="1">
        <v>43.073</v>
      </c>
      <c r="C75" s="1">
        <v>71.016000000000005</v>
      </c>
      <c r="D75" s="1">
        <v>58.337000000000003</v>
      </c>
      <c r="E75" s="1">
        <v>58.084000000000003</v>
      </c>
      <c r="F75" s="1">
        <v>57.281999999999996</v>
      </c>
      <c r="G75" s="1">
        <v>80.605000000000004</v>
      </c>
      <c r="H75" s="1">
        <v>56.564</v>
      </c>
      <c r="I75" s="1">
        <v>69.67</v>
      </c>
      <c r="J75" s="1">
        <v>71.647000000000006</v>
      </c>
      <c r="K75" s="1">
        <v>92.378</v>
      </c>
      <c r="L75" s="1">
        <v>68.397999999999996</v>
      </c>
      <c r="M75" s="1">
        <v>62.86</v>
      </c>
      <c r="N75" s="1">
        <v>39.735999999999997</v>
      </c>
      <c r="O75" s="1">
        <v>18.096</v>
      </c>
      <c r="P75" s="1">
        <v>14.198</v>
      </c>
      <c r="Q75" s="1">
        <v>21.692</v>
      </c>
      <c r="R75" s="1">
        <v>40.168999999999997</v>
      </c>
      <c r="S75" s="1">
        <v>56.027999999999999</v>
      </c>
      <c r="T75" s="1">
        <v>66.168999999999997</v>
      </c>
      <c r="U75" s="1">
        <v>60.997</v>
      </c>
      <c r="V75" s="1">
        <v>57.442999999999998</v>
      </c>
      <c r="W75" s="1">
        <v>58.887999999999998</v>
      </c>
      <c r="X75" s="1">
        <v>84.063999999999993</v>
      </c>
      <c r="Y75" s="1">
        <v>91.200999999999993</v>
      </c>
      <c r="Z75" s="1">
        <v>114.107</v>
      </c>
      <c r="AA75" s="1">
        <v>127.422</v>
      </c>
      <c r="AB75" s="1">
        <v>182.334</v>
      </c>
      <c r="AC75" s="1">
        <v>194.13300000000001</v>
      </c>
      <c r="AD75" s="1">
        <v>220.114</v>
      </c>
      <c r="AE75" s="1">
        <v>229.93299999999999</v>
      </c>
      <c r="AF75" s="1">
        <v>288.28699999999998</v>
      </c>
      <c r="AG75" s="1">
        <v>304.43799999999999</v>
      </c>
      <c r="AH75" s="1">
        <v>339.613</v>
      </c>
      <c r="AI75" s="1">
        <v>396.81</v>
      </c>
      <c r="AJ75" s="1">
        <v>451.17</v>
      </c>
      <c r="AK75" s="1">
        <v>496.959</v>
      </c>
      <c r="AL75" s="1">
        <v>548.05799999999999</v>
      </c>
      <c r="AM75" s="1">
        <v>579.07500000000005</v>
      </c>
      <c r="AN75" s="1">
        <v>574.77499999999998</v>
      </c>
      <c r="AO75" s="1">
        <v>594.88300000000004</v>
      </c>
      <c r="AP75" s="1">
        <v>560.03800000000001</v>
      </c>
      <c r="AQ75" s="1">
        <v>543.99099999999999</v>
      </c>
      <c r="AR75" s="1">
        <v>609.45699999999999</v>
      </c>
      <c r="AS75" s="1">
        <v>625.02599999999995</v>
      </c>
      <c r="AT75" s="1">
        <v>621.16399999999999</v>
      </c>
      <c r="AU75" s="1">
        <v>593.63300000000004</v>
      </c>
      <c r="AV75" s="1">
        <v>568.47500000000002</v>
      </c>
      <c r="AW75" s="1">
        <v>553.78200000000004</v>
      </c>
      <c r="AX75" s="1">
        <v>542.34900000000005</v>
      </c>
      <c r="AY75" s="1">
        <v>563.15300000000002</v>
      </c>
      <c r="AZ75" s="1"/>
      <c r="BA75" s="1"/>
    </row>
    <row r="76" spans="1:53">
      <c r="A76" t="str">
        <f t="shared" si="7"/>
        <v>Turkey</v>
      </c>
      <c r="B76" s="1">
        <v>33.896000000000001</v>
      </c>
      <c r="C76" s="1">
        <v>38.052999999999997</v>
      </c>
      <c r="D76" s="1">
        <v>41.768999999999998</v>
      </c>
      <c r="E76" s="1">
        <v>42.192999999999998</v>
      </c>
      <c r="F76" s="1">
        <v>45.106000000000002</v>
      </c>
      <c r="G76" s="1">
        <v>46.914999999999999</v>
      </c>
      <c r="H76" s="1">
        <v>50.938000000000002</v>
      </c>
      <c r="I76" s="1">
        <v>55.787999999999997</v>
      </c>
      <c r="J76" s="1">
        <v>57.573999999999998</v>
      </c>
      <c r="K76" s="1">
        <v>56.753</v>
      </c>
      <c r="L76" s="1">
        <v>61.164999999999999</v>
      </c>
      <c r="M76" s="1">
        <v>69.41</v>
      </c>
      <c r="N76" s="1">
        <v>73.637</v>
      </c>
      <c r="O76" s="1">
        <v>72.992999999999995</v>
      </c>
      <c r="P76" s="1">
        <v>68.445999999999998</v>
      </c>
      <c r="Q76" s="1">
        <v>63.768999999999998</v>
      </c>
      <c r="R76" s="1">
        <v>66.879000000000005</v>
      </c>
      <c r="S76" s="1">
        <v>62.655000000000001</v>
      </c>
      <c r="T76" s="1">
        <v>65.218999999999994</v>
      </c>
      <c r="U76" s="1">
        <v>66.677999999999997</v>
      </c>
      <c r="V76" s="1">
        <v>65.477999999999994</v>
      </c>
      <c r="W76" s="1">
        <v>64.8</v>
      </c>
      <c r="X76" s="1">
        <v>67.06</v>
      </c>
      <c r="Y76" s="1">
        <v>65.635000000000005</v>
      </c>
      <c r="Z76" s="1">
        <v>69.343999999999994</v>
      </c>
      <c r="AA76" s="1">
        <v>77.706999999999994</v>
      </c>
      <c r="AB76" s="1">
        <v>79.731999999999999</v>
      </c>
      <c r="AC76" s="1">
        <v>83.438999999999993</v>
      </c>
      <c r="AD76" s="1">
        <v>98.129000000000005</v>
      </c>
      <c r="AE76" s="1">
        <v>106.996</v>
      </c>
      <c r="AF76" s="1">
        <v>110.806</v>
      </c>
      <c r="AG76" s="1">
        <v>120.346</v>
      </c>
      <c r="AH76" s="1">
        <v>120.916</v>
      </c>
      <c r="AI76" s="1">
        <v>126.696</v>
      </c>
      <c r="AJ76" s="1">
        <v>143.995</v>
      </c>
      <c r="AK76" s="1">
        <v>152.74100000000001</v>
      </c>
      <c r="AL76" s="1">
        <v>157.542</v>
      </c>
      <c r="AM76" s="1">
        <v>167.32900000000001</v>
      </c>
      <c r="AN76" s="1">
        <v>169.80799999999999</v>
      </c>
      <c r="AO76" s="1">
        <v>170.97800000000001</v>
      </c>
      <c r="AP76" s="1">
        <v>168.102</v>
      </c>
      <c r="AQ76" s="1">
        <v>175.59899999999999</v>
      </c>
      <c r="AR76" s="1">
        <v>176.89400000000001</v>
      </c>
      <c r="AS76" s="1">
        <v>187.131</v>
      </c>
      <c r="AT76" s="1">
        <v>192.39599999999999</v>
      </c>
      <c r="AU76" s="1">
        <v>190.94800000000001</v>
      </c>
      <c r="AV76" s="1">
        <v>198.74600000000001</v>
      </c>
      <c r="AW76" s="1">
        <v>184.50299999999999</v>
      </c>
      <c r="AX76" s="1">
        <v>188.339</v>
      </c>
      <c r="AY76" s="1">
        <v>199.64099999999999</v>
      </c>
      <c r="AZ76" s="1"/>
      <c r="BA76" s="1"/>
    </row>
    <row r="77" spans="1:53">
      <c r="A77" t="str">
        <f t="shared" si="7"/>
        <v>Ukraine</v>
      </c>
      <c r="B77" s="1">
        <v>19.143000000000001</v>
      </c>
      <c r="C77" s="1">
        <v>19.260999999999999</v>
      </c>
      <c r="D77" s="1">
        <v>22.164999999999999</v>
      </c>
      <c r="E77" s="1">
        <v>23.556000000000001</v>
      </c>
      <c r="F77" s="1">
        <v>24.143999999999998</v>
      </c>
      <c r="G77" s="1">
        <v>25.305</v>
      </c>
      <c r="H77" s="1">
        <v>24.094000000000001</v>
      </c>
      <c r="I77" s="1">
        <v>27.754999999999999</v>
      </c>
      <c r="J77" s="1">
        <v>25.442</v>
      </c>
      <c r="K77" s="1">
        <v>24.245000000000001</v>
      </c>
      <c r="L77" s="1">
        <v>23.806000000000001</v>
      </c>
      <c r="M77" s="1">
        <v>31.552</v>
      </c>
      <c r="N77" s="1">
        <v>29.835000000000001</v>
      </c>
      <c r="O77" s="1">
        <v>32.118000000000002</v>
      </c>
      <c r="P77" s="1">
        <v>32.491999999999997</v>
      </c>
      <c r="Q77" s="1">
        <v>37.441000000000003</v>
      </c>
      <c r="R77" s="1">
        <v>38.718000000000004</v>
      </c>
      <c r="S77" s="1">
        <v>36.356999999999999</v>
      </c>
      <c r="T77" s="1">
        <v>34.139000000000003</v>
      </c>
      <c r="U77" s="1">
        <v>53.877000000000002</v>
      </c>
      <c r="V77" s="1">
        <v>52.545000000000002</v>
      </c>
      <c r="W77" s="1">
        <v>52.793999999999997</v>
      </c>
      <c r="X77" s="1">
        <v>46.113999999999997</v>
      </c>
      <c r="Y77" s="1">
        <v>46.121000000000002</v>
      </c>
      <c r="Z77" s="1">
        <v>47.566000000000003</v>
      </c>
      <c r="AA77" s="1">
        <v>47.378999999999998</v>
      </c>
      <c r="AB77" s="1">
        <v>69.448999999999998</v>
      </c>
      <c r="AC77" s="1">
        <v>73.256</v>
      </c>
      <c r="AD77" s="1">
        <v>79.759</v>
      </c>
      <c r="AE77" s="1">
        <v>89.29</v>
      </c>
      <c r="AF77" s="1">
        <v>85.914000000000001</v>
      </c>
      <c r="AG77" s="1">
        <v>80.281999999999996</v>
      </c>
      <c r="AH77" s="1">
        <v>79.995000000000005</v>
      </c>
      <c r="AI77" s="1">
        <v>74.930000000000007</v>
      </c>
      <c r="AJ77" s="1">
        <v>104.78</v>
      </c>
      <c r="AK77" s="1">
        <v>114.164</v>
      </c>
      <c r="AL77" s="1">
        <v>122.14100000000001</v>
      </c>
      <c r="AM77" s="1">
        <v>123.78</v>
      </c>
      <c r="AN77" s="1">
        <v>122.629</v>
      </c>
      <c r="AO77" s="1">
        <v>154.952</v>
      </c>
      <c r="AP77" s="1">
        <v>210.613</v>
      </c>
      <c r="AQ77" s="1">
        <v>227.71700000000001</v>
      </c>
      <c r="AR77" s="1">
        <v>250.28200000000001</v>
      </c>
      <c r="AS77" s="1">
        <v>304.96499999999997</v>
      </c>
      <c r="AT77" s="1">
        <v>445.69099999999997</v>
      </c>
      <c r="AU77" s="1">
        <v>419.88799999999998</v>
      </c>
      <c r="AV77" s="1">
        <v>426.00799999999998</v>
      </c>
      <c r="AW77" s="1">
        <v>452.125</v>
      </c>
      <c r="AX77" s="1">
        <v>501.55200000000002</v>
      </c>
      <c r="AY77" s="1">
        <v>471.71199999999999</v>
      </c>
      <c r="AZ77" s="1"/>
      <c r="BA77" s="1"/>
    </row>
    <row r="78" spans="1:53">
      <c r="A78" t="str">
        <f t="shared" si="7"/>
        <v>Uruguay</v>
      </c>
      <c r="B78" s="1">
        <v>107.68899999999999</v>
      </c>
      <c r="C78" s="1">
        <v>104.65</v>
      </c>
      <c r="D78" s="1">
        <v>106.482</v>
      </c>
      <c r="E78" s="1">
        <v>104.752</v>
      </c>
      <c r="F78" s="1">
        <v>99.453000000000003</v>
      </c>
      <c r="G78" s="1">
        <v>100.17400000000001</v>
      </c>
      <c r="H78" s="1">
        <v>101.723</v>
      </c>
      <c r="I78" s="1">
        <v>105.64</v>
      </c>
      <c r="J78" s="1">
        <v>126.32599999999999</v>
      </c>
      <c r="K78" s="1">
        <v>124.18600000000001</v>
      </c>
      <c r="L78" s="1">
        <v>146.53200000000001</v>
      </c>
      <c r="M78" s="1">
        <v>153.874</v>
      </c>
      <c r="N78" s="1">
        <v>157.89500000000001</v>
      </c>
      <c r="O78" s="1">
        <v>181.00200000000001</v>
      </c>
      <c r="P78" s="1">
        <v>177.66200000000001</v>
      </c>
      <c r="Q78" s="1">
        <v>164.191</v>
      </c>
      <c r="R78" s="1">
        <v>156.92699999999999</v>
      </c>
      <c r="S78" s="1">
        <v>150.19999999999999</v>
      </c>
      <c r="T78" s="1">
        <v>160.47</v>
      </c>
      <c r="U78" s="1">
        <v>169.51499999999999</v>
      </c>
      <c r="V78" s="1">
        <v>159.36500000000001</v>
      </c>
      <c r="W78" s="1">
        <v>150.56399999999999</v>
      </c>
      <c r="X78" s="1">
        <v>151.49700000000001</v>
      </c>
      <c r="Y78" s="1">
        <v>140.696</v>
      </c>
      <c r="Z78" s="1">
        <v>139.87899999999999</v>
      </c>
      <c r="AA78" s="1">
        <v>144.904</v>
      </c>
      <c r="AB78" s="1">
        <v>148.971</v>
      </c>
      <c r="AC78" s="1">
        <v>151.04499999999999</v>
      </c>
      <c r="AD78" s="1">
        <v>144.41</v>
      </c>
      <c r="AE78" s="1">
        <v>150.08500000000001</v>
      </c>
      <c r="AF78" s="1">
        <v>163.559</v>
      </c>
      <c r="AG78" s="1">
        <v>169.51300000000001</v>
      </c>
      <c r="AH78" s="1">
        <v>174.911</v>
      </c>
      <c r="AI78" s="1">
        <v>188.2</v>
      </c>
      <c r="AJ78" s="1">
        <v>185.511</v>
      </c>
      <c r="AK78" s="1">
        <v>197.71100000000001</v>
      </c>
      <c r="AL78" s="1">
        <v>204.14599999999999</v>
      </c>
      <c r="AM78" s="1">
        <v>225.02</v>
      </c>
      <c r="AN78" s="1">
        <v>257.351</v>
      </c>
      <c r="AO78" s="1">
        <v>257.97699999999998</v>
      </c>
      <c r="AP78" s="1">
        <v>262.64499999999998</v>
      </c>
      <c r="AQ78" s="1">
        <v>293.22800000000001</v>
      </c>
      <c r="AR78" s="1">
        <v>310.09100000000001</v>
      </c>
      <c r="AS78" s="1">
        <v>312.31900000000002</v>
      </c>
      <c r="AT78" s="1">
        <v>349.61799999999999</v>
      </c>
      <c r="AU78" s="1">
        <v>359.66800000000001</v>
      </c>
      <c r="AV78" s="1">
        <v>373.05599999999998</v>
      </c>
      <c r="AW78" s="1">
        <v>397.27800000000002</v>
      </c>
      <c r="AX78" s="1">
        <v>396.40199999999999</v>
      </c>
      <c r="AY78" s="1">
        <v>372.14600000000002</v>
      </c>
      <c r="AZ78" s="1"/>
      <c r="BA78" s="1"/>
    </row>
    <row r="80" spans="1:53" s="37" customFormat="1"/>
    <row r="81" spans="1:53">
      <c r="A81" s="40" t="s">
        <v>59</v>
      </c>
      <c r="B81" s="41" t="str">
        <f t="shared" ref="B81:AR81" si="8">B1</f>
        <v>2004Q1</v>
      </c>
      <c r="C81" s="41" t="str">
        <f t="shared" si="8"/>
        <v>2004Q2</v>
      </c>
      <c r="D81" s="41" t="str">
        <f t="shared" si="8"/>
        <v>2004Q3</v>
      </c>
      <c r="E81" s="41" t="str">
        <f t="shared" si="8"/>
        <v>2004Q4</v>
      </c>
      <c r="F81" s="41" t="str">
        <f t="shared" si="8"/>
        <v>2005Q1</v>
      </c>
      <c r="G81" s="41" t="str">
        <f t="shared" si="8"/>
        <v>2005Q2</v>
      </c>
      <c r="H81" s="41" t="str">
        <f t="shared" si="8"/>
        <v>2005Q3</v>
      </c>
      <c r="I81" s="41" t="str">
        <f t="shared" si="8"/>
        <v>2005Q4</v>
      </c>
      <c r="J81" s="41" t="str">
        <f t="shared" si="8"/>
        <v>2006Q1</v>
      </c>
      <c r="K81" s="41" t="str">
        <f t="shared" si="8"/>
        <v>2006Q2</v>
      </c>
      <c r="L81" s="41" t="str">
        <f t="shared" si="8"/>
        <v>2006Q3</v>
      </c>
      <c r="M81" s="41" t="str">
        <f t="shared" si="8"/>
        <v>2006Q4</v>
      </c>
      <c r="N81" s="41" t="str">
        <f t="shared" si="8"/>
        <v>2007Q1</v>
      </c>
      <c r="O81" s="41" t="str">
        <f t="shared" si="8"/>
        <v>2007Q2</v>
      </c>
      <c r="P81" s="41" t="str">
        <f t="shared" si="8"/>
        <v>2007Q3</v>
      </c>
      <c r="Q81" s="41" t="str">
        <f t="shared" si="8"/>
        <v>2007Q4</v>
      </c>
      <c r="R81" s="41" t="str">
        <f t="shared" si="8"/>
        <v>2008Q1</v>
      </c>
      <c r="S81" s="41" t="str">
        <f t="shared" si="8"/>
        <v>2008Q2</v>
      </c>
      <c r="T81" s="41" t="str">
        <f t="shared" si="8"/>
        <v>2008Q3</v>
      </c>
      <c r="U81" s="41" t="str">
        <f t="shared" si="8"/>
        <v>2008Q4</v>
      </c>
      <c r="V81" s="41" t="str">
        <f t="shared" si="8"/>
        <v>2009Q1</v>
      </c>
      <c r="W81" s="41" t="str">
        <f t="shared" si="8"/>
        <v>2009Q2</v>
      </c>
      <c r="X81" s="41" t="str">
        <f t="shared" si="8"/>
        <v>2009Q3</v>
      </c>
      <c r="Y81" s="41" t="str">
        <f t="shared" si="8"/>
        <v>2009Q4</v>
      </c>
      <c r="Z81" s="41" t="str">
        <f t="shared" si="8"/>
        <v>2010Q1</v>
      </c>
      <c r="AA81" s="41" t="str">
        <f t="shared" si="8"/>
        <v>2010Q2</v>
      </c>
      <c r="AB81" s="41" t="str">
        <f t="shared" si="8"/>
        <v>2010Q3</v>
      </c>
      <c r="AC81" s="41" t="str">
        <f t="shared" si="8"/>
        <v>2010Q4</v>
      </c>
      <c r="AD81" s="41" t="str">
        <f t="shared" si="8"/>
        <v>2011Q1</v>
      </c>
      <c r="AE81" s="41" t="str">
        <f t="shared" si="8"/>
        <v>2011Q2</v>
      </c>
      <c r="AF81" s="41" t="str">
        <f t="shared" si="8"/>
        <v>2011Q3</v>
      </c>
      <c r="AG81" s="41" t="str">
        <f t="shared" si="8"/>
        <v>2011Q4</v>
      </c>
      <c r="AH81" s="41" t="str">
        <f t="shared" si="8"/>
        <v>2012Q1</v>
      </c>
      <c r="AI81" s="41" t="str">
        <f t="shared" si="8"/>
        <v>2012Q2</v>
      </c>
      <c r="AJ81" s="41" t="str">
        <f t="shared" si="8"/>
        <v>2012Q3</v>
      </c>
      <c r="AK81" s="41" t="str">
        <f t="shared" si="8"/>
        <v>2012Q4</v>
      </c>
      <c r="AL81" s="41" t="str">
        <f t="shared" si="8"/>
        <v>2013Q1</v>
      </c>
      <c r="AM81" s="41" t="str">
        <f t="shared" si="8"/>
        <v>2013Q2</v>
      </c>
      <c r="AN81" s="41" t="str">
        <f t="shared" si="8"/>
        <v>2013Q3</v>
      </c>
      <c r="AO81" s="41" t="str">
        <f t="shared" si="8"/>
        <v>2013Q4</v>
      </c>
      <c r="AP81" s="41" t="str">
        <f t="shared" si="8"/>
        <v>2014Q1</v>
      </c>
      <c r="AQ81" s="41" t="str">
        <f t="shared" si="8"/>
        <v>2014Q2</v>
      </c>
      <c r="AR81" s="41" t="str">
        <f t="shared" si="8"/>
        <v>2014Q3</v>
      </c>
      <c r="AS81" s="41" t="str">
        <f>AS1</f>
        <v>2014Q4</v>
      </c>
      <c r="AT81" s="41" t="str">
        <f t="shared" ref="AT81:AU81" si="9">AT1</f>
        <v>2015Q1</v>
      </c>
      <c r="AU81" s="41" t="str">
        <f t="shared" si="9"/>
        <v>2015Q2</v>
      </c>
      <c r="AV81" s="41" t="str">
        <f t="shared" ref="AV81:AY81" si="10">AV1</f>
        <v>2015Q3</v>
      </c>
      <c r="AW81" s="41" t="str">
        <f t="shared" si="10"/>
        <v>2015Q4</v>
      </c>
      <c r="AX81" s="41" t="str">
        <f t="shared" si="10"/>
        <v>2016Q1</v>
      </c>
      <c r="AY81" s="41" t="str">
        <f t="shared" si="10"/>
        <v>2016Q2</v>
      </c>
      <c r="AZ81" s="41"/>
      <c r="BA81" s="41"/>
    </row>
    <row r="82" spans="1:53">
      <c r="A82" t="str">
        <f>A55</f>
        <v>Argentina</v>
      </c>
      <c r="B82" s="39">
        <f>B55/'Table 1. Total'!B29</f>
        <v>0.54154280898735074</v>
      </c>
      <c r="C82" s="39">
        <f>C55/'Table 1. Total'!C29</f>
        <v>0.53106840803175881</v>
      </c>
      <c r="D82" s="39">
        <f>D55/'Table 1. Total'!D29</f>
        <v>0.57614043884901756</v>
      </c>
      <c r="E82" s="39">
        <f>E55/'Table 1. Total'!E29</f>
        <v>0.57211177214182785</v>
      </c>
      <c r="F82" s="39">
        <f>F55/'Table 1. Total'!F29</f>
        <v>0.56122116804506483</v>
      </c>
      <c r="G82" s="39">
        <f>G55/'Table 1. Total'!G29</f>
        <v>0.44646182228613662</v>
      </c>
      <c r="H82" s="39">
        <f>H55/'Table 1. Total'!H29</f>
        <v>0.46321541330582305</v>
      </c>
      <c r="I82" s="39">
        <f>I55/'Table 1. Total'!I29</f>
        <v>0.4530366910329906</v>
      </c>
      <c r="J82" s="39">
        <f>J55/'Table 1. Total'!J29</f>
        <v>0.438441603317208</v>
      </c>
      <c r="K82" s="39">
        <f>K55/'Table 1. Total'!K29</f>
        <v>0.44727790594055289</v>
      </c>
      <c r="L82" s="39">
        <f>L55/'Table 1. Total'!L29</f>
        <v>0.45654898160370272</v>
      </c>
      <c r="M82" s="39">
        <f>M55/'Table 1. Total'!M29</f>
        <v>0.46851757656831372</v>
      </c>
      <c r="N82" s="39">
        <f>N55/'Table 1. Total'!N29</f>
        <v>0.4858644901309947</v>
      </c>
      <c r="O82" s="39">
        <f>O55/'Table 1. Total'!O29</f>
        <v>0.53889351240331973</v>
      </c>
      <c r="P82" s="39">
        <f>P55/'Table 1. Total'!P29</f>
        <v>0.5332684795445598</v>
      </c>
      <c r="Q82" s="39">
        <f>Q55/'Table 1. Total'!Q29</f>
        <v>0.51696189899133915</v>
      </c>
      <c r="R82" s="39">
        <f>R55/'Table 1. Total'!R29</f>
        <v>0.50491456868123064</v>
      </c>
      <c r="S82" s="39">
        <f>S55/'Table 1. Total'!S29</f>
        <v>0.47683861619142892</v>
      </c>
      <c r="T82" s="39">
        <f>T55/'Table 1. Total'!T29</f>
        <v>0.44894493270496327</v>
      </c>
      <c r="U82" s="39">
        <f>U55/'Table 1. Total'!U29</f>
        <v>0.4028662015681192</v>
      </c>
      <c r="V82" s="39">
        <f>V55/'Table 1. Total'!V29</f>
        <v>0.40259014452124314</v>
      </c>
      <c r="W82" s="39">
        <f>W55/'Table 1. Total'!W29</f>
        <v>0.38813022482994969</v>
      </c>
      <c r="X82" s="39">
        <f>X55/'Table 1. Total'!X29</f>
        <v>0.3881091651668282</v>
      </c>
      <c r="Y82" s="39">
        <f>Y55/'Table 1. Total'!Y29</f>
        <v>0.33157263823709443</v>
      </c>
      <c r="Z82" s="39">
        <f>Z55/'Table 1. Total'!Z29</f>
        <v>0.31473727904638737</v>
      </c>
      <c r="AA82" s="39">
        <f>AA55/'Table 1. Total'!AA29</f>
        <v>0.3320429130953057</v>
      </c>
      <c r="AB82" s="39">
        <f>AB55/'Table 1. Total'!AB29</f>
        <v>0.36618588514282085</v>
      </c>
      <c r="AC82" s="39">
        <f>AC55/'Table 1. Total'!AC29</f>
        <v>0.37759669807741914</v>
      </c>
      <c r="AD82" s="39">
        <f>AD55/'Table 1. Total'!AD29</f>
        <v>0.35739209453824483</v>
      </c>
      <c r="AE82" s="39">
        <f>AE55/'Table 1. Total'!AE29</f>
        <v>0.35317845941609793</v>
      </c>
      <c r="AF82" s="39">
        <f>AF55/'Table 1. Total'!AF29</f>
        <v>0.34898909923658278</v>
      </c>
      <c r="AG82" s="39">
        <f>AG55/'Table 1. Total'!AG29</f>
        <v>0.33101199491910188</v>
      </c>
      <c r="AH82" s="39">
        <f>AH55/'Table 1. Total'!AH29</f>
        <v>0.34274252727361676</v>
      </c>
      <c r="AI82" s="39">
        <f>AI55/'Table 1. Total'!AI29</f>
        <v>0.33280102646796184</v>
      </c>
      <c r="AJ82" s="39">
        <f>AJ55/'Table 1. Total'!AJ29</f>
        <v>0.31622216712613521</v>
      </c>
      <c r="AK82" s="39">
        <f>AK55/'Table 1. Total'!AK29</f>
        <v>0.31288000036617347</v>
      </c>
      <c r="AL82" s="39">
        <f>AL55/'Table 1. Total'!AL29</f>
        <v>0.31128016592663588</v>
      </c>
      <c r="AM82" s="39">
        <f>AM55/'Table 1. Total'!AM29</f>
        <v>0.30620970342865139</v>
      </c>
      <c r="AN82" s="39">
        <f>AN55/'Table 1. Total'!AN29</f>
        <v>0.29157018191378559</v>
      </c>
      <c r="AO82" s="39">
        <f>AO55/'Table 1. Total'!AO29</f>
        <v>0.29882677010428088</v>
      </c>
      <c r="AP82" s="39">
        <f>AP55/'Table 1. Total'!AP29</f>
        <v>0.32704109207355447</v>
      </c>
      <c r="AQ82" s="39">
        <f>AQ55/'Table 1. Total'!AQ29</f>
        <v>0.3490919446659933</v>
      </c>
      <c r="AR82" s="39">
        <f>AR55/'Table 1. Total'!AR29</f>
        <v>0.33800071162877343</v>
      </c>
      <c r="AS82" s="39">
        <f>AS55/'Table 1. Total'!AS29</f>
        <v>0.29510551708883664</v>
      </c>
      <c r="AT82" s="39">
        <f>AT55/'Table 1. Total'!AT29</f>
        <v>0.24505124591550981</v>
      </c>
      <c r="AU82" s="39">
        <f>AU55/'Table 1. Total'!AU29</f>
        <v>0.23789808530529485</v>
      </c>
      <c r="AV82" s="39">
        <f>AV55/'Table 1. Total'!AV29</f>
        <v>0.2155207766155989</v>
      </c>
      <c r="AW82" s="39">
        <f>AW55/'Table 1. Total'!AW29</f>
        <v>0.2138967779567959</v>
      </c>
      <c r="AX82" s="39">
        <f>AX55/'Table 1. Total'!AX29</f>
        <v>0.23308714689927182</v>
      </c>
      <c r="AY82" s="39">
        <f>AY55/'Table 1. Total'!AY29</f>
        <v>0.34031231095386066</v>
      </c>
      <c r="AZ82" s="39"/>
      <c r="BA82" s="39"/>
    </row>
    <row r="83" spans="1:53">
      <c r="A83" t="str">
        <f t="shared" ref="A83:A105" si="11">A56</f>
        <v>Brazil</v>
      </c>
      <c r="B83" s="39">
        <f>B56/'Table 1. Total'!B30</f>
        <v>0.14789455120928316</v>
      </c>
      <c r="C83" s="39">
        <f>C56/'Table 1. Total'!C30</f>
        <v>0.14750967191892689</v>
      </c>
      <c r="D83" s="39">
        <f>D56/'Table 1. Total'!D30</f>
        <v>0.13794112703884828</v>
      </c>
      <c r="E83" s="39">
        <f>E56/'Table 1. Total'!E30</f>
        <v>0.12761587875217906</v>
      </c>
      <c r="F83" s="39">
        <f>F56/'Table 1. Total'!F30</f>
        <v>0.12721921392066193</v>
      </c>
      <c r="G83" s="39">
        <f>G56/'Table 1. Total'!G30</f>
        <v>0.1101742509959176</v>
      </c>
      <c r="H83" s="39">
        <f>H56/'Table 1. Total'!H30</f>
        <v>0.10182510687001646</v>
      </c>
      <c r="I83" s="39">
        <f>I56/'Table 1. Total'!I30</f>
        <v>0.11036467503842197</v>
      </c>
      <c r="J83" s="39">
        <f>J56/'Table 1. Total'!J30</f>
        <v>0.10428273259176414</v>
      </c>
      <c r="K83" s="39">
        <f>K56/'Table 1. Total'!K30</f>
        <v>9.1801334427009523E-2</v>
      </c>
      <c r="L83" s="39">
        <f>L56/'Table 1. Total'!L30</f>
        <v>9.1346735187424422E-2</v>
      </c>
      <c r="M83" s="39">
        <f>M56/'Table 1. Total'!M30</f>
        <v>9.3291417189618558E-2</v>
      </c>
      <c r="N83" s="39">
        <f>N56/'Table 1. Total'!N30</f>
        <v>7.9562496934716551E-2</v>
      </c>
      <c r="O83" s="39">
        <f>O56/'Table 1. Total'!O30</f>
        <v>7.939475870562579E-2</v>
      </c>
      <c r="P83" s="39">
        <f>P56/'Table 1. Total'!P30</f>
        <v>9.1312195985449679E-2</v>
      </c>
      <c r="Q83" s="39">
        <f>Q56/'Table 1. Total'!Q30</f>
        <v>8.6604237191982347E-2</v>
      </c>
      <c r="R83" s="39">
        <f>R56/'Table 1. Total'!R30</f>
        <v>9.1012883982474979E-2</v>
      </c>
      <c r="S83" s="39">
        <f>S56/'Table 1. Total'!S30</f>
        <v>8.6776547464850182E-2</v>
      </c>
      <c r="T83" s="39">
        <f>T56/'Table 1. Total'!T30</f>
        <v>0.10225760650158743</v>
      </c>
      <c r="U83" s="39">
        <f>U56/'Table 1. Total'!U30</f>
        <v>0.10169542016651971</v>
      </c>
      <c r="V83" s="39">
        <f>V56/'Table 1. Total'!V30</f>
        <v>9.672226294377792E-2</v>
      </c>
      <c r="W83" s="39">
        <f>W56/'Table 1. Total'!W30</f>
        <v>9.1112343224833914E-2</v>
      </c>
      <c r="X83" s="39">
        <f>X56/'Table 1. Total'!X30</f>
        <v>9.4052398301348233E-2</v>
      </c>
      <c r="Y83" s="39">
        <f>Y56/'Table 1. Total'!Y30</f>
        <v>9.5049127703452516E-2</v>
      </c>
      <c r="Z83" s="39">
        <f>Z56/'Table 1. Total'!Z30</f>
        <v>0.10217069500496102</v>
      </c>
      <c r="AA83" s="39">
        <f>AA56/'Table 1. Total'!AA30</f>
        <v>0.1046142227950585</v>
      </c>
      <c r="AB83" s="39">
        <f>AB56/'Table 1. Total'!AB30</f>
        <v>0.10945079740855429</v>
      </c>
      <c r="AC83" s="39">
        <f>AC56/'Table 1. Total'!AC30</f>
        <v>0.10688627740178179</v>
      </c>
      <c r="AD83" s="39">
        <f>AD56/'Table 1. Total'!AD30</f>
        <v>0.10507674595778548</v>
      </c>
      <c r="AE83" s="39">
        <f>AE56/'Table 1. Total'!AE30</f>
        <v>0.10234297019964506</v>
      </c>
      <c r="AF83" s="39">
        <f>AF56/'Table 1. Total'!AF30</f>
        <v>0.10532851618671414</v>
      </c>
      <c r="AG83" s="39">
        <f>AG56/'Table 1. Total'!AG30</f>
        <v>0.10575830984756855</v>
      </c>
      <c r="AH83" s="39">
        <f>AH56/'Table 1. Total'!AH30</f>
        <v>0.10862182126825111</v>
      </c>
      <c r="AI83" s="39">
        <f>AI56/'Table 1. Total'!AI30</f>
        <v>0.11127872104859274</v>
      </c>
      <c r="AJ83" s="39">
        <f>AJ56/'Table 1. Total'!AJ30</f>
        <v>0.11768788801912619</v>
      </c>
      <c r="AK83" s="39">
        <f>AK56/'Table 1. Total'!AK30</f>
        <v>0.11902480324809021</v>
      </c>
      <c r="AL83" s="39">
        <f>AL56/'Table 1. Total'!AL30</f>
        <v>0.12453852711952777</v>
      </c>
      <c r="AM83" s="39">
        <f>AM56/'Table 1. Total'!AM30</f>
        <v>0.12513224156195427</v>
      </c>
      <c r="AN83" s="39">
        <f>AN56/'Table 1. Total'!AN30</f>
        <v>0.14291176058141167</v>
      </c>
      <c r="AO83" s="39">
        <f>AO56/'Table 1. Total'!AO30</f>
        <v>0.13545305494045726</v>
      </c>
      <c r="AP83" s="39">
        <f>AP56/'Table 1. Total'!AP30</f>
        <v>0.14670489355643149</v>
      </c>
      <c r="AQ83" s="39">
        <f>AQ56/'Table 1. Total'!AQ30</f>
        <v>0.1457932118310466</v>
      </c>
      <c r="AR83" s="39">
        <f>AR56/'Table 1. Total'!AR30</f>
        <v>0.15739144036319672</v>
      </c>
      <c r="AS83" s="39">
        <f>AS56/'Table 1. Total'!AS30</f>
        <v>0.1500185055722334</v>
      </c>
      <c r="AT83" s="39">
        <f>AT56/'Table 1. Total'!AT30</f>
        <v>0.16294746715681002</v>
      </c>
      <c r="AU83" s="39">
        <f>AU56/'Table 1. Total'!AU30</f>
        <v>0.16231953873021324</v>
      </c>
      <c r="AV83" s="39">
        <f>AV56/'Table 1. Total'!AV30</f>
        <v>0.15629240892759305</v>
      </c>
      <c r="AW83" s="39">
        <f>AW56/'Table 1. Total'!AW30</f>
        <v>0.14581845045618713</v>
      </c>
      <c r="AX83" s="39">
        <f>AX56/'Table 1. Total'!AX30</f>
        <v>0.13697838523782654</v>
      </c>
      <c r="AY83" s="39">
        <f>AY56/'Table 1. Total'!AY30</f>
        <v>0.13272985772101331</v>
      </c>
      <c r="AZ83" s="39"/>
      <c r="BA83" s="39"/>
    </row>
    <row r="84" spans="1:53">
      <c r="A84" t="str">
        <f t="shared" si="11"/>
        <v>Bulgaria</v>
      </c>
      <c r="B84" s="39">
        <f>B57/'Table 1. Total'!B31</f>
        <v>0.69847587612853124</v>
      </c>
      <c r="C84" s="39">
        <f>C57/'Table 1. Total'!C31</f>
        <v>0.70879491378479909</v>
      </c>
      <c r="D84" s="39">
        <f>D57/'Table 1. Total'!D31</f>
        <v>0.65898164335664333</v>
      </c>
      <c r="E84" s="39">
        <f>E57/'Table 1. Total'!E31</f>
        <v>0.63080049678220618</v>
      </c>
      <c r="F84" s="39">
        <f>F57/'Table 1. Total'!F31</f>
        <v>0.57898873460833111</v>
      </c>
      <c r="G84" s="39">
        <f>G57/'Table 1. Total'!G31</f>
        <v>0.56470438974879467</v>
      </c>
      <c r="H84" s="39">
        <f>H57/'Table 1. Total'!H31</f>
        <v>0.49065286166235261</v>
      </c>
      <c r="I84" s="39">
        <f>I57/'Table 1. Total'!I31</f>
        <v>0.46936744847192607</v>
      </c>
      <c r="J84" s="39">
        <f>J57/'Table 1. Total'!J31</f>
        <v>0.46756909193457419</v>
      </c>
      <c r="K84" s="39">
        <f>K57/'Table 1. Total'!K31</f>
        <v>0.44819277108433736</v>
      </c>
      <c r="L84" s="39">
        <f>L57/'Table 1. Total'!L31</f>
        <v>0.45259417199715707</v>
      </c>
      <c r="M84" s="39">
        <f>M57/'Table 1. Total'!M31</f>
        <v>0.45340268747290852</v>
      </c>
      <c r="N84" s="39">
        <f>N57/'Table 1. Total'!N31</f>
        <v>0.43024527417591002</v>
      </c>
      <c r="O84" s="39">
        <f>O57/'Table 1. Total'!O31</f>
        <v>0.40764824276203748</v>
      </c>
      <c r="P84" s="39">
        <f>P57/'Table 1. Total'!P31</f>
        <v>0.38648098889062749</v>
      </c>
      <c r="Q84" s="39">
        <f>Q57/'Table 1. Total'!Q31</f>
        <v>0.3810414717804802</v>
      </c>
      <c r="R84" s="39">
        <f>R57/'Table 1. Total'!R31</f>
        <v>0.37980456026058629</v>
      </c>
      <c r="S84" s="39">
        <f>S57/'Table 1. Total'!S31</f>
        <v>0.3627118644067796</v>
      </c>
      <c r="T84" s="39">
        <f>T57/'Table 1. Total'!T31</f>
        <v>0.35388054934525714</v>
      </c>
      <c r="U84" s="39">
        <f>U57/'Table 1. Total'!U31</f>
        <v>0.31101116108612359</v>
      </c>
      <c r="V84" s="39">
        <f>V57/'Table 1. Total'!V31</f>
        <v>0.32206008583690982</v>
      </c>
      <c r="W84" s="39">
        <f>W57/'Table 1. Total'!W31</f>
        <v>0.31704326502014368</v>
      </c>
      <c r="X84" s="39">
        <f>X57/'Table 1. Total'!X31</f>
        <v>0.32867256637168141</v>
      </c>
      <c r="Y84" s="39">
        <f>Y57/'Table 1. Total'!Y31</f>
        <v>0.34236999147485081</v>
      </c>
      <c r="Z84" s="39">
        <f>Z57/'Table 1. Total'!Z31</f>
        <v>0.34542667347981604</v>
      </c>
      <c r="AA84" s="39">
        <f>AA57/'Table 1. Total'!AA31</f>
        <v>0.32942536327608984</v>
      </c>
      <c r="AB84" s="39">
        <f>AB57/'Table 1. Total'!AB31</f>
        <v>0.28642384105960267</v>
      </c>
      <c r="AC84" s="39">
        <f>AC57/'Table 1. Total'!AC31</f>
        <v>0.28848962898042652</v>
      </c>
      <c r="AD84" s="39">
        <f>AD57/'Table 1. Total'!AD31</f>
        <v>0.26040878122634364</v>
      </c>
      <c r="AE84" s="39">
        <f>AE57/'Table 1. Total'!AE31</f>
        <v>0.25534739637114623</v>
      </c>
      <c r="AF84" s="39">
        <f>AF57/'Table 1. Total'!AF31</f>
        <v>0.2308669867269133</v>
      </c>
      <c r="AG84" s="39">
        <f>AG57/'Table 1. Total'!AG31</f>
        <v>0.21009199134199133</v>
      </c>
      <c r="AH84" s="39">
        <f>AH57/'Table 1. Total'!AH31</f>
        <v>0.18310598111227702</v>
      </c>
      <c r="AI84" s="39">
        <f>AI57/'Table 1. Total'!AI31</f>
        <v>0.1756373937677054</v>
      </c>
      <c r="AJ84" s="39">
        <f>AJ57/'Table 1. Total'!AJ31</f>
        <v>0.27786548784338494</v>
      </c>
      <c r="AK84" s="39">
        <f>AK57/'Table 1. Total'!AK31</f>
        <v>0.29219256115268627</v>
      </c>
      <c r="AL84" s="39">
        <f>AL57/'Table 1. Total'!AL31</f>
        <v>0.23541176470588235</v>
      </c>
      <c r="AM84" s="39">
        <f>AM57/'Table 1. Total'!AM31</f>
        <v>0.22394627142195461</v>
      </c>
      <c r="AN84" s="39">
        <f>AN57/'Table 1. Total'!AN31</f>
        <v>0.23058103975535166</v>
      </c>
      <c r="AO84" s="39">
        <f>AO57/'Table 1. Total'!AO31</f>
        <v>0.22394416183603455</v>
      </c>
      <c r="AP84" s="39">
        <f>AP57/'Table 1. Total'!AP31</f>
        <v>0.21109432333261385</v>
      </c>
      <c r="AQ84" s="39">
        <f>AQ57/'Table 1. Total'!AQ31</f>
        <v>0.18621026894865525</v>
      </c>
      <c r="AR84" s="39">
        <f>AR57/'Table 1. Total'!AR31</f>
        <v>0.34948227647192198</v>
      </c>
      <c r="AS84" s="39">
        <f>AS57/'Table 1. Total'!AS31</f>
        <v>0.3656102003642987</v>
      </c>
      <c r="AT84" s="39">
        <f>AT57/'Table 1. Total'!AT31</f>
        <v>0.40968607900071219</v>
      </c>
      <c r="AU84" s="39">
        <f>AU57/'Table 1. Total'!AU31</f>
        <v>0.37077182853096574</v>
      </c>
      <c r="AV84" s="39">
        <f>AV57/'Table 1. Total'!AV31</f>
        <v>0.35826408125577103</v>
      </c>
      <c r="AW84" s="39">
        <f>AW57/'Table 1. Total'!AW31</f>
        <v>0.34530531462832531</v>
      </c>
      <c r="AX84" s="39">
        <f>AX57/'Table 1. Total'!AX31</f>
        <v>0.39431361286616884</v>
      </c>
      <c r="AY84" s="39">
        <f>AY57/'Table 1. Total'!AY31</f>
        <v>0.38605847062184556</v>
      </c>
      <c r="AZ84" s="39"/>
      <c r="BA84" s="39"/>
    </row>
    <row r="85" spans="1:53">
      <c r="A85" t="str">
        <f t="shared" si="11"/>
        <v>Chile</v>
      </c>
      <c r="B85" s="39">
        <f>B58/'Table 1. Total'!B32</f>
        <v>0.93792003235555155</v>
      </c>
      <c r="C85" s="39">
        <f>C58/'Table 1. Total'!C32</f>
        <v>0.87566314141607737</v>
      </c>
      <c r="D85" s="39">
        <f>D58/'Table 1. Total'!D32</f>
        <v>0.8496553081783389</v>
      </c>
      <c r="E85" s="39">
        <f>E58/'Table 1. Total'!E32</f>
        <v>0.76352013867190405</v>
      </c>
      <c r="F85" s="39">
        <f>F58/'Table 1. Total'!F32</f>
        <v>0.75886680769648762</v>
      </c>
      <c r="G85" s="39">
        <f>G58/'Table 1. Total'!G32</f>
        <v>0.78459517015941227</v>
      </c>
      <c r="H85" s="39">
        <f>H58/'Table 1. Total'!H32</f>
        <v>0.70968658824761133</v>
      </c>
      <c r="I85" s="39">
        <f>I58/'Table 1. Total'!I32</f>
        <v>0.60835808644198919</v>
      </c>
      <c r="J85" s="39">
        <f>J58/'Table 1. Total'!J32</f>
        <v>0.60241121649688556</v>
      </c>
      <c r="K85" s="39">
        <f>K58/'Table 1. Total'!K32</f>
        <v>0.61869877402786799</v>
      </c>
      <c r="L85" s="39">
        <f>L58/'Table 1. Total'!L32</f>
        <v>0.60913041517466571</v>
      </c>
      <c r="M85" s="39">
        <f>M58/'Table 1. Total'!M32</f>
        <v>0.6025210942762238</v>
      </c>
      <c r="N85" s="39">
        <f>N58/'Table 1. Total'!N32</f>
        <v>0.5947865572642359</v>
      </c>
      <c r="O85" s="39">
        <f>O58/'Table 1. Total'!O32</f>
        <v>0.55907279066824112</v>
      </c>
      <c r="P85" s="39">
        <f>P58/'Table 1. Total'!P32</f>
        <v>0.47411611239783363</v>
      </c>
      <c r="Q85" s="39">
        <f>Q58/'Table 1. Total'!Q32</f>
        <v>0.44128262195907919</v>
      </c>
      <c r="R85" s="39">
        <f>R58/'Table 1. Total'!R32</f>
        <v>0.34020742026966594</v>
      </c>
      <c r="S85" s="39">
        <f>S58/'Table 1. Total'!S32</f>
        <v>0.35279434182966413</v>
      </c>
      <c r="T85" s="39">
        <f>T58/'Table 1. Total'!T32</f>
        <v>0.32583065251112064</v>
      </c>
      <c r="U85" s="39">
        <f>U58/'Table 1. Total'!U32</f>
        <v>0.32105391433607333</v>
      </c>
      <c r="V85" s="39">
        <f>V58/'Table 1. Total'!V32</f>
        <v>0.29987944987211201</v>
      </c>
      <c r="W85" s="39">
        <f>W58/'Table 1. Total'!W32</f>
        <v>0.22421549312638098</v>
      </c>
      <c r="X85" s="39">
        <f>X58/'Table 1. Total'!X32</f>
        <v>0.19183705273725452</v>
      </c>
      <c r="Y85" s="39">
        <f>Y58/'Table 1. Total'!Y32</f>
        <v>0.16043925357609098</v>
      </c>
      <c r="Z85" s="39">
        <f>Z58/'Table 1. Total'!Z32</f>
        <v>0.14207576622737797</v>
      </c>
      <c r="AA85" s="39">
        <f>AA58/'Table 1. Total'!AA32</f>
        <v>0.12870310324028189</v>
      </c>
      <c r="AB85" s="39">
        <f>AB58/'Table 1. Total'!AB32</f>
        <v>0.19014461637629423</v>
      </c>
      <c r="AC85" s="39">
        <f>AC58/'Table 1. Total'!AC32</f>
        <v>0.16351436875817035</v>
      </c>
      <c r="AD85" s="39">
        <f>AD58/'Table 1. Total'!AD32</f>
        <v>0.15123633530206418</v>
      </c>
      <c r="AE85" s="39">
        <f>AE58/'Table 1. Total'!AE32</f>
        <v>0.14242195580248887</v>
      </c>
      <c r="AF85" s="39">
        <f>AF58/'Table 1. Total'!AF32</f>
        <v>0.19118396298983623</v>
      </c>
      <c r="AG85" s="39">
        <f>AG58/'Table 1. Total'!AG32</f>
        <v>0.18335737952733355</v>
      </c>
      <c r="AH85" s="39">
        <f>AH58/'Table 1. Total'!AH32</f>
        <v>0.1476208687489842</v>
      </c>
      <c r="AI85" s="39">
        <f>AI58/'Table 1. Total'!AI32</f>
        <v>0.14747273052650811</v>
      </c>
      <c r="AJ85" s="39">
        <f>AJ58/'Table 1. Total'!AJ32</f>
        <v>0.13896018712424632</v>
      </c>
      <c r="AK85" s="39">
        <f>AK58/'Table 1. Total'!AK32</f>
        <v>0.17869096644993976</v>
      </c>
      <c r="AL85" s="39">
        <f>AL58/'Table 1. Total'!AL32</f>
        <v>0.19931794100405159</v>
      </c>
      <c r="AM85" s="39">
        <f>AM58/'Table 1. Total'!AM32</f>
        <v>0.21345331055275119</v>
      </c>
      <c r="AN85" s="39">
        <f>AN58/'Table 1. Total'!AN32</f>
        <v>0.19460964647773052</v>
      </c>
      <c r="AO85" s="39">
        <f>AO58/'Table 1. Total'!AO32</f>
        <v>0.1970233506551238</v>
      </c>
      <c r="AP85" s="39">
        <f>AP58/'Table 1. Total'!AP32</f>
        <v>0.1752266752097188</v>
      </c>
      <c r="AQ85" s="39">
        <f>AQ58/'Table 1. Total'!AQ32</f>
        <v>0.1639902567486444</v>
      </c>
      <c r="AR85" s="39">
        <f>AR58/'Table 1. Total'!AR32</f>
        <v>0.17184442356675139</v>
      </c>
      <c r="AS85" s="39">
        <f>AS58/'Table 1. Total'!AS32</f>
        <v>0.19710016160124205</v>
      </c>
      <c r="AT85" s="39">
        <f>AT58/'Table 1. Total'!AT32</f>
        <v>0.21361685102500191</v>
      </c>
      <c r="AU85" s="39">
        <f>AU58/'Table 1. Total'!AU32</f>
        <v>0.21358807080951722</v>
      </c>
      <c r="AV85" s="39">
        <f>AV58/'Table 1. Total'!AV32</f>
        <v>0.21037676658525165</v>
      </c>
      <c r="AW85" s="39">
        <f>AW58/'Table 1. Total'!AW32</f>
        <v>0.2064376584363202</v>
      </c>
      <c r="AX85" s="39">
        <f>AX58/'Table 1. Total'!AX32</f>
        <v>0.2488658181618652</v>
      </c>
      <c r="AY85" s="39">
        <f>AY58/'Table 1. Total'!AY32</f>
        <v>0.21807285097172852</v>
      </c>
      <c r="AZ85" s="39"/>
      <c r="BA85" s="39"/>
    </row>
    <row r="86" spans="1:53">
      <c r="A86" t="str">
        <f t="shared" si="11"/>
        <v>China</v>
      </c>
      <c r="B86" s="39">
        <f>B59/'Table 1. Total'!B33</f>
        <v>2.6523023712152514E-2</v>
      </c>
      <c r="C86" s="39">
        <f>C59/'Table 1. Total'!C33</f>
        <v>2.6829354404262866E-2</v>
      </c>
      <c r="D86" s="39">
        <f>D59/'Table 1. Total'!D33</f>
        <v>2.7238524393074739E-2</v>
      </c>
      <c r="E86" s="39">
        <f>E59/'Table 1. Total'!E33</f>
        <v>2.788570959491499E-2</v>
      </c>
      <c r="F86" s="39">
        <f>F59/'Table 1. Total'!F33</f>
        <v>2.4495890847656878E-2</v>
      </c>
      <c r="G86" s="39">
        <f>G59/'Table 1. Total'!G33</f>
        <v>2.1322383239703313E-2</v>
      </c>
      <c r="H86" s="39">
        <f>H59/'Table 1. Total'!H33</f>
        <v>1.8194492922054127E-2</v>
      </c>
      <c r="I86" s="39">
        <f>I59/'Table 1. Total'!I33</f>
        <v>1.5923195385292313E-2</v>
      </c>
      <c r="J86" s="39">
        <f>J59/'Table 1. Total'!J33</f>
        <v>1.5649891229916717E-2</v>
      </c>
      <c r="K86" s="39">
        <f>K59/'Table 1. Total'!K33</f>
        <v>1.5438303650007963E-2</v>
      </c>
      <c r="L86" s="39">
        <f>L59/'Table 1. Total'!L33</f>
        <v>1.5111223211701009E-2</v>
      </c>
      <c r="M86" s="39">
        <f>M59/'Table 1. Total'!M33</f>
        <v>1.4694096322798379E-2</v>
      </c>
      <c r="N86" s="39">
        <f>N59/'Table 1. Total'!N33</f>
        <v>1.3170274232710902E-2</v>
      </c>
      <c r="O86" s="39">
        <f>O59/'Table 1. Total'!O33</f>
        <v>1.1854943422118368E-2</v>
      </c>
      <c r="P86" s="39">
        <f>P59/'Table 1. Total'!P33</f>
        <v>1.0814416045353851E-2</v>
      </c>
      <c r="Q86" s="39">
        <f>Q59/'Table 1. Total'!Q33</f>
        <v>9.7893709147107606E-3</v>
      </c>
      <c r="R86" s="39">
        <f>R59/'Table 1. Total'!R33</f>
        <v>9.2330894443349264E-3</v>
      </c>
      <c r="S86" s="39">
        <f>S59/'Table 1. Total'!S33</f>
        <v>8.8511261268049216E-3</v>
      </c>
      <c r="T86" s="39">
        <f>T59/'Table 1. Total'!T33</f>
        <v>8.6264407922776818E-3</v>
      </c>
      <c r="U86" s="39">
        <f>U59/'Table 1. Total'!U33</f>
        <v>8.480522708445978E-3</v>
      </c>
      <c r="V86" s="39">
        <f>V59/'Table 1. Total'!V33</f>
        <v>8.2609906861609919E-3</v>
      </c>
      <c r="W86" s="39">
        <f>W59/'Table 1. Total'!W33</f>
        <v>5.1598395248707929E-3</v>
      </c>
      <c r="X86" s="39">
        <f>X59/'Table 1. Total'!X33</f>
        <v>5.0608795906944976E-3</v>
      </c>
      <c r="Y86" s="39">
        <f>Y59/'Table 1. Total'!Y33</f>
        <v>4.4341807230861632E-3</v>
      </c>
      <c r="Z86" s="39">
        <f>Z59/'Table 1. Total'!Z33</f>
        <v>4.1826933250426069E-3</v>
      </c>
      <c r="AA86" s="39">
        <f>AA59/'Table 1. Total'!AA33</f>
        <v>4.0764497108116745E-3</v>
      </c>
      <c r="AB86" s="39">
        <f>AB59/'Table 1. Total'!AB33</f>
        <v>3.9136517081956711E-3</v>
      </c>
      <c r="AC86" s="39">
        <f>AC59/'Table 1. Total'!AC33</f>
        <v>3.8503371957920433E-3</v>
      </c>
      <c r="AD86" s="39">
        <f>AD59/'Table 1. Total'!AD33</f>
        <v>4.1095818498280458E-3</v>
      </c>
      <c r="AE86" s="39">
        <f>AE59/'Table 1. Total'!AE33</f>
        <v>4.0692577785592897E-3</v>
      </c>
      <c r="AF86" s="39">
        <f>AF59/'Table 1. Total'!AF33</f>
        <v>4.4772918786315794E-3</v>
      </c>
      <c r="AG86" s="39">
        <f>AG59/'Table 1. Total'!AG33</f>
        <v>4.3156917528363028E-3</v>
      </c>
      <c r="AH86" s="39">
        <f>AH59/'Table 1. Total'!AH33</f>
        <v>3.9996112783555375E-3</v>
      </c>
      <c r="AI86" s="39">
        <f>AI59/'Table 1. Total'!AI33</f>
        <v>4.5264279167097276E-3</v>
      </c>
      <c r="AJ86" s="39">
        <f>AJ59/'Table 1. Total'!AJ33</f>
        <v>4.5614311292051521E-3</v>
      </c>
      <c r="AK86" s="39">
        <f>AK59/'Table 1. Total'!AK33</f>
        <v>7.8716475345758079E-3</v>
      </c>
      <c r="AL86" s="39">
        <f>AL59/'Table 1. Total'!AL33</f>
        <v>7.4027814298653115E-3</v>
      </c>
      <c r="AM86" s="39">
        <f>AM59/'Table 1. Total'!AM33</f>
        <v>9.0462899168494548E-3</v>
      </c>
      <c r="AN86" s="39">
        <f>AN59/'Table 1. Total'!AN33</f>
        <v>1.402035924475358E-2</v>
      </c>
      <c r="AO86" s="39">
        <f>AO59/'Table 1. Total'!AO33</f>
        <v>1.7932960414567642E-2</v>
      </c>
      <c r="AP86" s="39">
        <f>AP59/'Table 1. Total'!AP33</f>
        <v>1.9202423689968124E-2</v>
      </c>
      <c r="AQ86" s="39">
        <f>AQ59/'Table 1. Total'!AQ33</f>
        <v>2.0182477734960843E-2</v>
      </c>
      <c r="AR86" s="39">
        <f>AR59/'Table 1. Total'!AR33</f>
        <v>2.3423645606274038E-2</v>
      </c>
      <c r="AS86" s="39">
        <f>AS59/'Table 1. Total'!AS33</f>
        <v>2.4871290836887893E-2</v>
      </c>
      <c r="AT86" s="39">
        <f>AT59/'Table 1. Total'!AT33</f>
        <v>3.6643951932130284E-2</v>
      </c>
      <c r="AU86" s="39">
        <f>AU59/'Table 1. Total'!AU33</f>
        <v>3.5789590247686548E-2</v>
      </c>
      <c r="AV86" s="39">
        <f>AV59/'Table 1. Total'!AV33</f>
        <v>3.5331484957258234E-2</v>
      </c>
      <c r="AW86" s="39">
        <f>AW59/'Table 1. Total'!AW33</f>
        <v>3.9339096711642561E-2</v>
      </c>
      <c r="AX86" s="39">
        <f>AX59/'Table 1. Total'!AX33</f>
        <v>3.9488326168689546E-2</v>
      </c>
      <c r="AY86" s="39">
        <f>AY59/'Table 1. Total'!AY33</f>
        <v>4.0091610242014318E-2</v>
      </c>
      <c r="AZ86" s="39"/>
      <c r="BA86" s="39"/>
    </row>
    <row r="87" spans="1:53">
      <c r="A87" t="str">
        <f t="shared" si="11"/>
        <v>Colombia</v>
      </c>
      <c r="B87" s="39">
        <f>B60/'Table 1. Total'!B34</f>
        <v>0.31999775606693159</v>
      </c>
      <c r="C87" s="39">
        <f>C60/'Table 1. Total'!C34</f>
        <v>0.32639407753386029</v>
      </c>
      <c r="D87" s="39">
        <f>D60/'Table 1. Total'!D34</f>
        <v>0.31837765056547973</v>
      </c>
      <c r="E87" s="39">
        <f>E60/'Table 1. Total'!E34</f>
        <v>0.31430217319952031</v>
      </c>
      <c r="F87" s="39">
        <f>F60/'Table 1. Total'!F34</f>
        <v>0.30479935848322515</v>
      </c>
      <c r="G87" s="39">
        <f>G60/'Table 1. Total'!G34</f>
        <v>0.27435242157215872</v>
      </c>
      <c r="H87" s="39">
        <f>H60/'Table 1. Total'!H34</f>
        <v>0.26494325118802081</v>
      </c>
      <c r="I87" s="39">
        <f>I60/'Table 1. Total'!I34</f>
        <v>0.26126072926050387</v>
      </c>
      <c r="J87" s="39">
        <f>J60/'Table 1. Total'!J34</f>
        <v>0.24671350076763268</v>
      </c>
      <c r="K87" s="39">
        <f>K60/'Table 1. Total'!K34</f>
        <v>0.26200466675025963</v>
      </c>
      <c r="L87" s="39">
        <f>L60/'Table 1. Total'!L34</f>
        <v>0.2855435638214131</v>
      </c>
      <c r="M87" s="39">
        <f>M60/'Table 1. Total'!M34</f>
        <v>0.27568053811028481</v>
      </c>
      <c r="N87" s="39">
        <f>N60/'Table 1. Total'!N34</f>
        <v>0.26565405403776382</v>
      </c>
      <c r="O87" s="39">
        <f>O60/'Table 1. Total'!O34</f>
        <v>0.25574096094284887</v>
      </c>
      <c r="P87" s="39">
        <f>P60/'Table 1. Total'!P34</f>
        <v>0.25752219275308941</v>
      </c>
      <c r="Q87" s="39">
        <f>Q60/'Table 1. Total'!Q34</f>
        <v>0.26092324651946597</v>
      </c>
      <c r="R87" s="39">
        <f>R60/'Table 1. Total'!R34</f>
        <v>0.23817434642287</v>
      </c>
      <c r="S87" s="39">
        <f>S60/'Table 1. Total'!S34</f>
        <v>0.23531472411846527</v>
      </c>
      <c r="T87" s="39">
        <f>T60/'Table 1. Total'!T34</f>
        <v>0.2565405664488597</v>
      </c>
      <c r="U87" s="39">
        <f>U60/'Table 1. Total'!U34</f>
        <v>0.25223213186240373</v>
      </c>
      <c r="V87" s="39">
        <f>V60/'Table 1. Total'!V34</f>
        <v>0.27326033979441083</v>
      </c>
      <c r="W87" s="39">
        <f>W60/'Table 1. Total'!W34</f>
        <v>0.25328921451403641</v>
      </c>
      <c r="X87" s="39">
        <f>X60/'Table 1. Total'!X34</f>
        <v>0.23706308626604758</v>
      </c>
      <c r="Y87" s="39">
        <f>Y60/'Table 1. Total'!Y34</f>
        <v>0.26391189486274164</v>
      </c>
      <c r="Z87" s="39">
        <f>Z60/'Table 1. Total'!Z34</f>
        <v>0.23281928495127632</v>
      </c>
      <c r="AA87" s="39">
        <f>AA60/'Table 1. Total'!AA34</f>
        <v>0.23329468756683761</v>
      </c>
      <c r="AB87" s="39">
        <f>AB60/'Table 1. Total'!AB34</f>
        <v>0.24110769221364733</v>
      </c>
      <c r="AC87" s="39">
        <f>AC60/'Table 1. Total'!AC34</f>
        <v>0.26004428334618268</v>
      </c>
      <c r="AD87" s="39">
        <f>AD60/'Table 1. Total'!AD34</f>
        <v>0.24757092143615816</v>
      </c>
      <c r="AE87" s="39">
        <f>AE60/'Table 1. Total'!AE34</f>
        <v>0.24149417093657932</v>
      </c>
      <c r="AF87" s="39">
        <f>AF60/'Table 1. Total'!AF34</f>
        <v>0.25689302457341268</v>
      </c>
      <c r="AG87" s="39">
        <f>AG60/'Table 1. Total'!AG34</f>
        <v>0.25673816483690226</v>
      </c>
      <c r="AH87" s="39">
        <f>AH60/'Table 1. Total'!AH34</f>
        <v>0.24510824765053474</v>
      </c>
      <c r="AI87" s="39">
        <f>AI60/'Table 1. Total'!AI34</f>
        <v>0.24580115324616708</v>
      </c>
      <c r="AJ87" s="39">
        <f>AJ60/'Table 1. Total'!AJ34</f>
        <v>0.25332426767707367</v>
      </c>
      <c r="AK87" s="39">
        <f>AK60/'Table 1. Total'!AK34</f>
        <v>0.25295943157071343</v>
      </c>
      <c r="AL87" s="39">
        <f>AL60/'Table 1. Total'!AL34</f>
        <v>0.25732524804021045</v>
      </c>
      <c r="AM87" s="39">
        <f>AM60/'Table 1. Total'!AM34</f>
        <v>0.26682682332647034</v>
      </c>
      <c r="AN87" s="39">
        <f>AN60/'Table 1. Total'!AN34</f>
        <v>0.28604851730174552</v>
      </c>
      <c r="AO87" s="39">
        <f>AO60/'Table 1. Total'!AO34</f>
        <v>0.28112853820306866</v>
      </c>
      <c r="AP87" s="39">
        <f>AP60/'Table 1. Total'!AP34</f>
        <v>0.31656238384334578</v>
      </c>
      <c r="AQ87" s="39">
        <f>AQ60/'Table 1. Total'!AQ34</f>
        <v>0.32555314726446755</v>
      </c>
      <c r="AR87" s="39">
        <f>AR60/'Table 1. Total'!AR34</f>
        <v>0.36139240174121912</v>
      </c>
      <c r="AS87" s="39">
        <f>AS60/'Table 1. Total'!AS34</f>
        <v>0.40051878702781829</v>
      </c>
      <c r="AT87" s="39">
        <f>AT60/'Table 1. Total'!AT34</f>
        <v>0.44549595994882385</v>
      </c>
      <c r="AU87" s="39">
        <f>AU60/'Table 1. Total'!AU34</f>
        <v>0.43645838704552875</v>
      </c>
      <c r="AV87" s="39">
        <f>AV60/'Table 1. Total'!AV34</f>
        <v>0.50994893326814628</v>
      </c>
      <c r="AW87" s="39">
        <f>AW60/'Table 1. Total'!AW34</f>
        <v>0.48555684286310774</v>
      </c>
      <c r="AX87" s="39">
        <f>AX60/'Table 1. Total'!AX34</f>
        <v>0.49270944410540446</v>
      </c>
      <c r="AY87" s="39">
        <f>AY60/'Table 1. Total'!AY34</f>
        <v>0.49839373553721489</v>
      </c>
      <c r="AZ87" s="39"/>
      <c r="BA87" s="39"/>
    </row>
    <row r="88" spans="1:53">
      <c r="A88" t="str">
        <f t="shared" si="11"/>
        <v>Egypt</v>
      </c>
      <c r="B88" s="39">
        <f>B61/'Table 1. Total'!B35</f>
        <v>1.2016222479721899E-2</v>
      </c>
      <c r="C88" s="39">
        <f>C61/'Table 1. Total'!C35</f>
        <v>1.0029000849074288E-2</v>
      </c>
      <c r="D88" s="39">
        <f>D61/'Table 1. Total'!D35</f>
        <v>9.8254313990864504E-3</v>
      </c>
      <c r="E88" s="39">
        <f>E61/'Table 1. Total'!E35</f>
        <v>9.216316923877187E-3</v>
      </c>
      <c r="F88" s="39">
        <f>F61/'Table 1. Total'!F35</f>
        <v>8.160547060682909E-3</v>
      </c>
      <c r="G88" s="39">
        <f>G61/'Table 1. Total'!G35</f>
        <v>9.6273442421697056E-3</v>
      </c>
      <c r="H88" s="39">
        <f>H61/'Table 1. Total'!H35</f>
        <v>3.627828056871607E-2</v>
      </c>
      <c r="I88" s="39">
        <f>I61/'Table 1. Total'!I35</f>
        <v>4.4985674639171559E-2</v>
      </c>
      <c r="J88" s="39">
        <f>J61/'Table 1. Total'!J35</f>
        <v>5.2005359178259332E-2</v>
      </c>
      <c r="K88" s="39">
        <f>K61/'Table 1. Total'!K35</f>
        <v>4.6492836016506389E-2</v>
      </c>
      <c r="L88" s="39">
        <f>L61/'Table 1. Total'!L35</f>
        <v>4.307625751285158E-2</v>
      </c>
      <c r="M88" s="39">
        <f>M61/'Table 1. Total'!M35</f>
        <v>6.3763929013619478E-2</v>
      </c>
      <c r="N88" s="39">
        <f>N61/'Table 1. Total'!N35</f>
        <v>7.8792717910834004E-2</v>
      </c>
      <c r="O88" s="39">
        <f>O61/'Table 1. Total'!O35</f>
        <v>8.8457692389523626E-2</v>
      </c>
      <c r="P88" s="39">
        <f>P61/'Table 1. Total'!P35</f>
        <v>8.8359493919505053E-2</v>
      </c>
      <c r="Q88" s="39">
        <f>Q61/'Table 1. Total'!Q35</f>
        <v>9.8519653882096256E-2</v>
      </c>
      <c r="R88" s="39">
        <f>R61/'Table 1. Total'!R35</f>
        <v>9.2082095722203508E-2</v>
      </c>
      <c r="S88" s="39">
        <f>S61/'Table 1. Total'!S35</f>
        <v>9.3807074906602395E-2</v>
      </c>
      <c r="T88" s="39">
        <f>T61/'Table 1. Total'!T35</f>
        <v>8.6993898516540283E-2</v>
      </c>
      <c r="U88" s="39">
        <f>U61/'Table 1. Total'!U35</f>
        <v>5.2601018426933356E-2</v>
      </c>
      <c r="V88" s="39">
        <f>V61/'Table 1. Total'!V35</f>
        <v>2.9780366952587102E-2</v>
      </c>
      <c r="W88" s="39">
        <f>W61/'Table 1. Total'!W35</f>
        <v>2.5968807002631111E-2</v>
      </c>
      <c r="X88" s="39">
        <f>X61/'Table 1. Total'!X35</f>
        <v>3.2142680023804798E-2</v>
      </c>
      <c r="Y88" s="39">
        <f>Y61/'Table 1. Total'!Y35</f>
        <v>3.1913042557279912E-2</v>
      </c>
      <c r="Z88" s="39">
        <f>Z61/'Table 1. Total'!Z35</f>
        <v>6.9467533478116322E-2</v>
      </c>
      <c r="AA88" s="39">
        <f>AA61/'Table 1. Total'!AA35</f>
        <v>7.7591583041077813E-2</v>
      </c>
      <c r="AB88" s="39">
        <f>AB61/'Table 1. Total'!AB35</f>
        <v>0.11013887773942362</v>
      </c>
      <c r="AC88" s="39">
        <f>AC61/'Table 1. Total'!AC35</f>
        <v>9.8455174526976996E-2</v>
      </c>
      <c r="AD88" s="39">
        <f>AD61/'Table 1. Total'!AD35</f>
        <v>5.8708036672673734E-2</v>
      </c>
      <c r="AE88" s="39">
        <f>AE61/'Table 1. Total'!AE35</f>
        <v>4.8352745930255001E-2</v>
      </c>
      <c r="AF88" s="39">
        <f>AF61/'Table 1. Total'!AF35</f>
        <v>3.6400861060414617E-2</v>
      </c>
      <c r="AG88" s="39">
        <f>AG61/'Table 1. Total'!AG35</f>
        <v>2.5444166722961563E-2</v>
      </c>
      <c r="AH88" s="39">
        <f>AH61/'Table 1. Total'!AH35</f>
        <v>1.7699268924339595E-2</v>
      </c>
      <c r="AI88" s="39">
        <f>AI61/'Table 1. Total'!AI35</f>
        <v>1.7869777504897232E-2</v>
      </c>
      <c r="AJ88" s="39">
        <f>AJ61/'Table 1. Total'!AJ35</f>
        <v>1.671909268211242E-2</v>
      </c>
      <c r="AK88" s="39">
        <f>AK61/'Table 1. Total'!AK35</f>
        <v>1.6181018236788247E-2</v>
      </c>
      <c r="AL88" s="39">
        <f>AL61/'Table 1. Total'!AL35</f>
        <v>1.6886577706947369E-2</v>
      </c>
      <c r="AM88" s="39">
        <f>AM61/'Table 1. Total'!AM35</f>
        <v>3.057454148403806E-2</v>
      </c>
      <c r="AN88" s="39">
        <f>AN61/'Table 1. Total'!AN35</f>
        <v>3.4565334214873913E-2</v>
      </c>
      <c r="AO88" s="39">
        <f>AO61/'Table 1. Total'!AO35</f>
        <v>3.3362443670729054E-2</v>
      </c>
      <c r="AP88" s="39">
        <f>AP61/'Table 1. Total'!AP35</f>
        <v>3.1234731574702433E-2</v>
      </c>
      <c r="AQ88" s="39">
        <f>AQ61/'Table 1. Total'!AQ35</f>
        <v>3.0790562023379792E-2</v>
      </c>
      <c r="AR88" s="39">
        <f>AR61/'Table 1. Total'!AR35</f>
        <v>3.0838420201387801E-2</v>
      </c>
      <c r="AS88" s="39">
        <f>AS61/'Table 1. Total'!AS35</f>
        <v>1.6878700168921627E-2</v>
      </c>
      <c r="AT88" s="39">
        <f>AT61/'Table 1. Total'!AT35</f>
        <v>1.7099490039274273E-2</v>
      </c>
      <c r="AU88" s="39">
        <f>AU61/'Table 1. Total'!AU35</f>
        <v>2.3304931653482363E-2</v>
      </c>
      <c r="AV88" s="39">
        <f>AV61/'Table 1. Total'!AV35</f>
        <v>1.6649101183139517E-2</v>
      </c>
      <c r="AW88" s="39">
        <f>AW61/'Table 1. Total'!AW35</f>
        <v>1.5845990787588322E-2</v>
      </c>
      <c r="AX88" s="39">
        <f>AX61/'Table 1. Total'!AX35</f>
        <v>1.5145901994274581E-2</v>
      </c>
      <c r="AY88" s="39">
        <f>AY61/'Table 1. Total'!AY35</f>
        <v>1.5161880901907883E-2</v>
      </c>
      <c r="AZ88" s="39"/>
      <c r="BA88" s="39"/>
    </row>
    <row r="89" spans="1:53">
      <c r="A89" t="str">
        <f t="shared" si="11"/>
        <v>Hungary</v>
      </c>
      <c r="B89" s="39">
        <f>B62/'Table 1. Total'!B36</f>
        <v>0.41772766705033126</v>
      </c>
      <c r="C89" s="39">
        <f>C62/'Table 1. Total'!C36</f>
        <v>0.40293239065546543</v>
      </c>
      <c r="D89" s="39">
        <f>D62/'Table 1. Total'!D36</f>
        <v>0.42106019047807347</v>
      </c>
      <c r="E89" s="39">
        <f>E62/'Table 1. Total'!E36</f>
        <v>0.43710298752306009</v>
      </c>
      <c r="F89" s="39">
        <f>F62/'Table 1. Total'!F36</f>
        <v>0.46407203881589804</v>
      </c>
      <c r="G89" s="39">
        <f>G62/'Table 1. Total'!G36</f>
        <v>0.46560254285857972</v>
      </c>
      <c r="H89" s="39">
        <f>H62/'Table 1. Total'!H36</f>
        <v>0.47844650736257871</v>
      </c>
      <c r="I89" s="39">
        <f>I62/'Table 1. Total'!I36</f>
        <v>0.46924627229475258</v>
      </c>
      <c r="J89" s="39">
        <f>J62/'Table 1. Total'!J36</f>
        <v>0.49192357546939147</v>
      </c>
      <c r="K89" s="39">
        <f>K62/'Table 1. Total'!K36</f>
        <v>0.47896618594643947</v>
      </c>
      <c r="L89" s="39">
        <f>L62/'Table 1. Total'!L36</f>
        <v>0.47097202167908631</v>
      </c>
      <c r="M89" s="39">
        <f>M62/'Table 1. Total'!M36</f>
        <v>0.47713321506047801</v>
      </c>
      <c r="N89" s="39">
        <f>N62/'Table 1. Total'!N36</f>
        <v>0.47689028475688477</v>
      </c>
      <c r="O89" s="39">
        <f>O62/'Table 1. Total'!O36</f>
        <v>0.47169546707492488</v>
      </c>
      <c r="P89" s="39">
        <f>P62/'Table 1. Total'!P36</f>
        <v>0.47677807927296045</v>
      </c>
      <c r="Q89" s="39">
        <f>Q62/'Table 1. Total'!Q36</f>
        <v>0.4731642730564124</v>
      </c>
      <c r="R89" s="39">
        <f>R62/'Table 1. Total'!R36</f>
        <v>0.45725098663466235</v>
      </c>
      <c r="S89" s="39">
        <f>S62/'Table 1. Total'!S36</f>
        <v>0.449349662098738</v>
      </c>
      <c r="T89" s="39">
        <f>T62/'Table 1. Total'!T36</f>
        <v>0.46310611964652404</v>
      </c>
      <c r="U89" s="39">
        <f>U62/'Table 1. Total'!U36</f>
        <v>0.42504024230830223</v>
      </c>
      <c r="V89" s="39">
        <f>V62/'Table 1. Total'!V36</f>
        <v>0.45788019789615492</v>
      </c>
      <c r="W89" s="39">
        <f>W62/'Table 1. Total'!W36</f>
        <v>0.42842288686958091</v>
      </c>
      <c r="X89" s="39">
        <f>X62/'Table 1. Total'!X36</f>
        <v>0.4375429158883043</v>
      </c>
      <c r="Y89" s="39">
        <f>Y62/'Table 1. Total'!Y36</f>
        <v>0.42871259964016156</v>
      </c>
      <c r="Z89" s="39">
        <f>Z62/'Table 1. Total'!Z36</f>
        <v>0.44647507368060974</v>
      </c>
      <c r="AA89" s="39">
        <f>AA62/'Table 1. Total'!AA36</f>
        <v>0.44494175117089307</v>
      </c>
      <c r="AB89" s="39">
        <f>AB62/'Table 1. Total'!AB36</f>
        <v>0.42975525817634502</v>
      </c>
      <c r="AC89" s="39">
        <f>AC62/'Table 1. Total'!AC36</f>
        <v>0.43975406225284214</v>
      </c>
      <c r="AD89" s="39">
        <f>AD62/'Table 1. Total'!AD36</f>
        <v>0.45702595556204179</v>
      </c>
      <c r="AE89" s="39">
        <f>AE62/'Table 1. Total'!AE36</f>
        <v>0.53126781255974653</v>
      </c>
      <c r="AF89" s="39">
        <f>AF62/'Table 1. Total'!AF36</f>
        <v>0.56029514817844439</v>
      </c>
      <c r="AG89" s="39">
        <f>AG62/'Table 1. Total'!AG36</f>
        <v>0.5440985227428764</v>
      </c>
      <c r="AH89" s="39">
        <f>AH62/'Table 1. Total'!AH36</f>
        <v>0.53793923427226409</v>
      </c>
      <c r="AI89" s="39">
        <f>AI62/'Table 1. Total'!AI36</f>
        <v>0.5392286511808998</v>
      </c>
      <c r="AJ89" s="39">
        <f>AJ62/'Table 1. Total'!AJ36</f>
        <v>0.5481052490646392</v>
      </c>
      <c r="AK89" s="39">
        <f>AK62/'Table 1. Total'!AK36</f>
        <v>0.55202305297100496</v>
      </c>
      <c r="AL89" s="39">
        <f>AL62/'Table 1. Total'!AL36</f>
        <v>0.54073711175991579</v>
      </c>
      <c r="AM89" s="39">
        <f>AM62/'Table 1. Total'!AM36</f>
        <v>0.53443955709945901</v>
      </c>
      <c r="AN89" s="39">
        <f>AN62/'Table 1. Total'!AN36</f>
        <v>0.5087735396293448</v>
      </c>
      <c r="AO89" s="39">
        <f>AO62/'Table 1. Total'!AO36</f>
        <v>0.53541536619435559</v>
      </c>
      <c r="AP89" s="39">
        <f>AP62/'Table 1. Total'!AP36</f>
        <v>0.513861954188645</v>
      </c>
      <c r="AQ89" s="39">
        <f>AQ62/'Table 1. Total'!AQ36</f>
        <v>0.51172918555023739</v>
      </c>
      <c r="AR89" s="39">
        <f>AR62/'Table 1. Total'!AR36</f>
        <v>0.50211038314252565</v>
      </c>
      <c r="AS89" s="39">
        <f>AS62/'Table 1. Total'!AS36</f>
        <v>0.51690839763134766</v>
      </c>
      <c r="AT89" s="39">
        <f>AT62/'Table 1. Total'!AT36</f>
        <v>0.50439879419665523</v>
      </c>
      <c r="AU89" s="39">
        <f>AU62/'Table 1. Total'!AU36</f>
        <v>0.47682730295255082</v>
      </c>
      <c r="AV89" s="39">
        <f>AV62/'Table 1. Total'!AV36</f>
        <v>0.44682598463464751</v>
      </c>
      <c r="AW89" s="39">
        <f>AW62/'Table 1. Total'!AW36</f>
        <v>0.43930026674946054</v>
      </c>
      <c r="AX89" s="39">
        <f>AX62/'Table 1. Total'!AX36</f>
        <v>0.40140669327516743</v>
      </c>
      <c r="AY89" s="39">
        <f>AY62/'Table 1. Total'!AY36</f>
        <v>0.39516754441475199</v>
      </c>
      <c r="AZ89" s="39"/>
      <c r="BA89" s="39"/>
    </row>
    <row r="90" spans="1:53">
      <c r="A90" t="str">
        <f t="shared" si="11"/>
        <v>India</v>
      </c>
      <c r="B90" s="39">
        <f>B63/'Table 1. Total'!B37</f>
        <v>1.4991640893284829E-3</v>
      </c>
      <c r="C90" s="39">
        <f>C63/'Table 1. Total'!C37</f>
        <v>1.5592168248743828E-3</v>
      </c>
      <c r="D90" s="39">
        <f>D63/'Table 1. Total'!D37</f>
        <v>1.4355115817597753E-3</v>
      </c>
      <c r="E90" s="39">
        <f>E63/'Table 1. Total'!E37</f>
        <v>1.3276340531615605E-3</v>
      </c>
      <c r="F90" s="39">
        <f>F63/'Table 1. Total'!F37</f>
        <v>1.2868694388585083E-3</v>
      </c>
      <c r="G90" s="39">
        <f>G63/'Table 1. Total'!G37</f>
        <v>1.1989837156599901E-3</v>
      </c>
      <c r="H90" s="39">
        <f>H63/'Table 1. Total'!H37</f>
        <v>1.1757998861779155E-3</v>
      </c>
      <c r="I90" s="39">
        <f>I63/'Table 1. Total'!I37</f>
        <v>1.2039119004222021E-3</v>
      </c>
      <c r="J90" s="39">
        <f>J63/'Table 1. Total'!J37</f>
        <v>1.1716709202094816E-3</v>
      </c>
      <c r="K90" s="39">
        <f>K63/'Table 1. Total'!K37</f>
        <v>1.5824997449392676E-3</v>
      </c>
      <c r="L90" s="39">
        <f>L63/'Table 1. Total'!L37</f>
        <v>2.2359631702473372E-3</v>
      </c>
      <c r="M90" s="39">
        <f>M63/'Table 1. Total'!M37</f>
        <v>3.461360969370937E-3</v>
      </c>
      <c r="N90" s="39">
        <f>N63/'Table 1. Total'!N37</f>
        <v>2.7081112514991839E-3</v>
      </c>
      <c r="O90" s="39">
        <f>O63/'Table 1. Total'!O37</f>
        <v>3.7984717108128442E-3</v>
      </c>
      <c r="P90" s="39">
        <f>P63/'Table 1. Total'!P37</f>
        <v>5.4601116298767238E-3</v>
      </c>
      <c r="Q90" s="39">
        <f>Q63/'Table 1. Total'!Q37</f>
        <v>7.1371894612689297E-3</v>
      </c>
      <c r="R90" s="39">
        <f>R63/'Table 1. Total'!R37</f>
        <v>8.1839859120514322E-3</v>
      </c>
      <c r="S90" s="39">
        <f>S63/'Table 1. Total'!S37</f>
        <v>7.3236144695105207E-3</v>
      </c>
      <c r="T90" s="39">
        <f>T63/'Table 1. Total'!T37</f>
        <v>1.1530912952775281E-2</v>
      </c>
      <c r="U90" s="39">
        <f>U63/'Table 1. Total'!U37</f>
        <v>8.907776245453641E-3</v>
      </c>
      <c r="V90" s="39">
        <f>V63/'Table 1. Total'!V37</f>
        <v>5.8239385107686104E-3</v>
      </c>
      <c r="W90" s="39">
        <f>W63/'Table 1. Total'!W37</f>
        <v>7.0125505038777687E-3</v>
      </c>
      <c r="X90" s="39">
        <f>X63/'Table 1. Total'!X37</f>
        <v>8.0368632180027461E-3</v>
      </c>
      <c r="Y90" s="39">
        <f>Y63/'Table 1. Total'!Y37</f>
        <v>9.6256974605322555E-3</v>
      </c>
      <c r="Z90" s="39">
        <f>Z63/'Table 1. Total'!Z37</f>
        <v>1.0463538857991513E-2</v>
      </c>
      <c r="AA90" s="39">
        <f>AA63/'Table 1. Total'!AA37</f>
        <v>1.0789255472247756E-2</v>
      </c>
      <c r="AB90" s="39">
        <f>AB63/'Table 1. Total'!AB37</f>
        <v>1.0037985967360689E-2</v>
      </c>
      <c r="AC90" s="39">
        <f>AC63/'Table 1. Total'!AC37</f>
        <v>1.1734275591909666E-2</v>
      </c>
      <c r="AD90" s="39">
        <f>AD63/'Table 1. Total'!AD37</f>
        <v>1.6173618399037089E-2</v>
      </c>
      <c r="AE90" s="39">
        <f>AE63/'Table 1. Total'!AE37</f>
        <v>1.4828121812441803E-2</v>
      </c>
      <c r="AF90" s="39">
        <f>AF63/'Table 1. Total'!AF37</f>
        <v>1.6338931719669353E-2</v>
      </c>
      <c r="AG90" s="39">
        <f>AG63/'Table 1. Total'!AG37</f>
        <v>2.0748844765315973E-2</v>
      </c>
      <c r="AH90" s="39">
        <f>AH63/'Table 1. Total'!AH37</f>
        <v>2.0331223578537557E-2</v>
      </c>
      <c r="AI90" s="39">
        <f>AI63/'Table 1. Total'!AI37</f>
        <v>1.9417623531257065E-2</v>
      </c>
      <c r="AJ90" s="39">
        <f>AJ63/'Table 1. Total'!AJ37</f>
        <v>1.7843634424811086E-2</v>
      </c>
      <c r="AK90" s="39">
        <f>AK63/'Table 1. Total'!AK37</f>
        <v>1.9443611516558372E-2</v>
      </c>
      <c r="AL90" s="39">
        <f>AL63/'Table 1. Total'!AL37</f>
        <v>2.1741016789370925E-2</v>
      </c>
      <c r="AM90" s="39">
        <f>AM63/'Table 1. Total'!AM37</f>
        <v>1.74801575184288E-2</v>
      </c>
      <c r="AN90" s="39">
        <f>AN63/'Table 1. Total'!AN37</f>
        <v>1.4117762790041904E-2</v>
      </c>
      <c r="AO90" s="39">
        <f>AO63/'Table 1. Total'!AO37</f>
        <v>1.3474716367645986E-2</v>
      </c>
      <c r="AP90" s="39">
        <f>AP63/'Table 1. Total'!AP37</f>
        <v>2.2133106001331296E-2</v>
      </c>
      <c r="AQ90" s="39">
        <f>AQ63/'Table 1. Total'!AQ37</f>
        <v>2.6245326550751225E-2</v>
      </c>
      <c r="AR90" s="39">
        <f>AR63/'Table 1. Total'!AR37</f>
        <v>3.3720409106324026E-2</v>
      </c>
      <c r="AS90" s="39">
        <f>AS63/'Table 1. Total'!AS37</f>
        <v>3.5594150529772849E-2</v>
      </c>
      <c r="AT90" s="39">
        <f>AT63/'Table 1. Total'!AT37</f>
        <v>3.6416108254202849E-2</v>
      </c>
      <c r="AU90" s="39">
        <f>AU63/'Table 1. Total'!AU37</f>
        <v>3.5551159187340704E-2</v>
      </c>
      <c r="AV90" s="39">
        <f>AV63/'Table 1. Total'!AV37</f>
        <v>3.5934159492066645E-2</v>
      </c>
      <c r="AW90" s="39">
        <f>AW63/'Table 1. Total'!AW37</f>
        <v>3.8635082727655569E-2</v>
      </c>
      <c r="AX90" s="39">
        <f>AX63/'Table 1. Total'!AX37</f>
        <v>4.0348180143468866E-2</v>
      </c>
      <c r="AY90" s="39">
        <f>AY63/'Table 1. Total'!AY37</f>
        <v>3.9301100181654711E-2</v>
      </c>
      <c r="AZ90" s="39"/>
      <c r="BA90" s="39"/>
    </row>
    <row r="91" spans="1:53">
      <c r="A91" t="str">
        <f t="shared" si="11"/>
        <v>Indonesia</v>
      </c>
      <c r="B91" s="39">
        <f>B64/'Table 1. Total'!B38</f>
        <v>4.5515983976687227E-2</v>
      </c>
      <c r="C91" s="39">
        <f>C64/'Table 1. Total'!C38</f>
        <v>4.6641728650575136E-2</v>
      </c>
      <c r="D91" s="39">
        <f>D64/'Table 1. Total'!D38</f>
        <v>4.6478807274427714E-2</v>
      </c>
      <c r="E91" s="39">
        <f>E64/'Table 1. Total'!E38</f>
        <v>5.5253044498461787E-2</v>
      </c>
      <c r="F91" s="39">
        <f>F64/'Table 1. Total'!F38</f>
        <v>6.8473633911295448E-2</v>
      </c>
      <c r="G91" s="39">
        <f>G64/'Table 1. Total'!G38</f>
        <v>8.5850722759940448E-2</v>
      </c>
      <c r="H91" s="39">
        <f>H64/'Table 1. Total'!H38</f>
        <v>0.11335047681335307</v>
      </c>
      <c r="I91" s="39">
        <f>I64/'Table 1. Total'!I38</f>
        <v>0.14567693965708406</v>
      </c>
      <c r="J91" s="39">
        <f>J64/'Table 1. Total'!J38</f>
        <v>0.20853280542242014</v>
      </c>
      <c r="K91" s="39">
        <f>K64/'Table 1. Total'!K38</f>
        <v>0.21094868265404881</v>
      </c>
      <c r="L91" s="39">
        <f>L64/'Table 1. Total'!L38</f>
        <v>0.20829931443696648</v>
      </c>
      <c r="M91" s="39">
        <f>M64/'Table 1. Total'!M38</f>
        <v>0.21120118624566409</v>
      </c>
      <c r="N91" s="39">
        <f>N64/'Table 1. Total'!N38</f>
        <v>0.24081679499878703</v>
      </c>
      <c r="O91" s="39">
        <f>O64/'Table 1. Total'!O38</f>
        <v>0.26771404196698806</v>
      </c>
      <c r="P91" s="39">
        <f>P64/'Table 1. Total'!P38</f>
        <v>0.25559901585965467</v>
      </c>
      <c r="Q91" s="39">
        <f>Q64/'Table 1. Total'!Q38</f>
        <v>0.25279573042478554</v>
      </c>
      <c r="R91" s="39">
        <f>R64/'Table 1. Total'!R38</f>
        <v>0.26169074401825437</v>
      </c>
      <c r="S91" s="39">
        <f>S64/'Table 1. Total'!S38</f>
        <v>0.30550868414722154</v>
      </c>
      <c r="T91" s="39">
        <f>T64/'Table 1. Total'!T38</f>
        <v>0.31157935353907701</v>
      </c>
      <c r="U91" s="39">
        <f>U64/'Table 1. Total'!U38</f>
        <v>0.31132501966591086</v>
      </c>
      <c r="V91" s="39">
        <f>V64/'Table 1. Total'!V38</f>
        <v>0.32814703843043491</v>
      </c>
      <c r="W91" s="39">
        <f>W64/'Table 1. Total'!W38</f>
        <v>0.32521785564224892</v>
      </c>
      <c r="X91" s="39">
        <f>X64/'Table 1. Total'!X38</f>
        <v>0.32408817677677026</v>
      </c>
      <c r="Y91" s="39">
        <f>Y64/'Table 1. Total'!Y38</f>
        <v>0.33496771726252478</v>
      </c>
      <c r="Z91" s="39">
        <f>Z64/'Table 1. Total'!Z38</f>
        <v>0.37340192599954491</v>
      </c>
      <c r="AA91" s="39">
        <f>AA64/'Table 1. Total'!AA38</f>
        <v>0.39772030472359493</v>
      </c>
      <c r="AB91" s="39">
        <f>AB64/'Table 1. Total'!AB38</f>
        <v>0.40943465319813904</v>
      </c>
      <c r="AC91" s="39">
        <f>AC64/'Table 1. Total'!AC38</f>
        <v>0.43389860743170278</v>
      </c>
      <c r="AD91" s="39">
        <f>AD64/'Table 1. Total'!AD38</f>
        <v>0.43212374747855953</v>
      </c>
      <c r="AE91" s="39">
        <f>AE64/'Table 1. Total'!AE38</f>
        <v>0.46018807023573871</v>
      </c>
      <c r="AF91" s="39">
        <f>AF64/'Table 1. Total'!AF38</f>
        <v>0.4408651144679811</v>
      </c>
      <c r="AG91" s="39">
        <f>AG64/'Table 1. Total'!AG38</f>
        <v>0.44000274056798544</v>
      </c>
      <c r="AH91" s="39">
        <f>AH64/'Table 1. Total'!AH38</f>
        <v>0.43029060752690029</v>
      </c>
      <c r="AI91" s="39">
        <f>AI64/'Table 1. Total'!AI38</f>
        <v>0.4315189253840222</v>
      </c>
      <c r="AJ91" s="39">
        <f>AJ64/'Table 1. Total'!AJ38</f>
        <v>0.43972421422467706</v>
      </c>
      <c r="AK91" s="39">
        <f>AK64/'Table 1. Total'!AK38</f>
        <v>0.47089591536754244</v>
      </c>
      <c r="AL91" s="39">
        <f>AL64/'Table 1. Total'!AL38</f>
        <v>0.46257520861503276</v>
      </c>
      <c r="AM91" s="39">
        <f>AM64/'Table 1. Total'!AM38</f>
        <v>0.46706074015767479</v>
      </c>
      <c r="AN91" s="39">
        <f>AN64/'Table 1. Total'!AN38</f>
        <v>0.48201003679079002</v>
      </c>
      <c r="AO91" s="39">
        <f>AO64/'Table 1. Total'!AO38</f>
        <v>0.48961124635563941</v>
      </c>
      <c r="AP91" s="39">
        <f>AP64/'Table 1. Total'!AP38</f>
        <v>0.50103079762041502</v>
      </c>
      <c r="AQ91" s="39">
        <f>AQ64/'Table 1. Total'!AQ38</f>
        <v>0.50263889557271846</v>
      </c>
      <c r="AR91" s="39">
        <f>AR64/'Table 1. Total'!AR38</f>
        <v>0.53007938129402232</v>
      </c>
      <c r="AS91" s="39">
        <f>AS64/'Table 1. Total'!AS38</f>
        <v>0.53660072642578882</v>
      </c>
      <c r="AT91" s="39">
        <f>AT64/'Table 1. Total'!AT38</f>
        <v>0.56384807854603147</v>
      </c>
      <c r="AU91" s="39">
        <f>AU64/'Table 1. Total'!AU38</f>
        <v>0.57718943837029801</v>
      </c>
      <c r="AV91" s="39">
        <f>AV64/'Table 1. Total'!AV38</f>
        <v>0.5885238259065253</v>
      </c>
      <c r="AW91" s="39">
        <f>AW64/'Table 1. Total'!AW38</f>
        <v>0.59865536106227624</v>
      </c>
      <c r="AX91" s="39">
        <f>AX64/'Table 1. Total'!AX38</f>
        <v>0.5931995711311211</v>
      </c>
      <c r="AY91" s="39">
        <f>AY64/'Table 1. Total'!AY38</f>
        <v>0.61636071545618709</v>
      </c>
      <c r="AZ91" s="39"/>
      <c r="BA91" s="39"/>
    </row>
    <row r="92" spans="1:53">
      <c r="A92" t="str">
        <f t="shared" si="11"/>
        <v>Latvia</v>
      </c>
      <c r="B92" s="39">
        <f>B65/'Table 1. Total'!B39</f>
        <v>0.32362459546925565</v>
      </c>
      <c r="C92" s="39">
        <f>C65/'Table 1. Total'!C39</f>
        <v>0.38078291814946613</v>
      </c>
      <c r="D92" s="39">
        <f>D65/'Table 1. Total'!D39</f>
        <v>0.35972461273666095</v>
      </c>
      <c r="E92" s="39">
        <f>E65/'Table 1. Total'!E39</f>
        <v>0.34991708126036486</v>
      </c>
      <c r="F92" s="39">
        <f>F65/'Table 1. Total'!F39</f>
        <v>0.36694915254237293</v>
      </c>
      <c r="G92" s="39">
        <f>G65/'Table 1. Total'!G39</f>
        <v>0.35689948892674617</v>
      </c>
      <c r="H92" s="39">
        <f>H65/'Table 1. Total'!H39</f>
        <v>0.3652694610778443</v>
      </c>
      <c r="I92" s="39">
        <f>I65/'Table 1. Total'!I39</f>
        <v>0.34941763727121466</v>
      </c>
      <c r="J92" s="39">
        <f>J65/'Table 1. Total'!J39</f>
        <v>0.3663535439795047</v>
      </c>
      <c r="K92" s="39">
        <f>K65/'Table 1. Total'!K39</f>
        <v>0.37033824804856891</v>
      </c>
      <c r="L92" s="39">
        <f>L65/'Table 1. Total'!L39</f>
        <v>0.37869292748433303</v>
      </c>
      <c r="M92" s="39">
        <f>M65/'Table 1. Total'!M39</f>
        <v>0.36204013377926425</v>
      </c>
      <c r="N92" s="39">
        <f>N65/'Table 1. Total'!N39</f>
        <v>0.34721131186174392</v>
      </c>
      <c r="O92" s="39">
        <f>O65/'Table 1. Total'!O39</f>
        <v>0.37883959044368604</v>
      </c>
      <c r="P92" s="39">
        <f>P65/'Table 1. Total'!P39</f>
        <v>0.38053866203301479</v>
      </c>
      <c r="Q92" s="39">
        <f>Q65/'Table 1. Total'!Q39</f>
        <v>0.38777292576419214</v>
      </c>
      <c r="R92" s="39">
        <f>R65/'Table 1. Total'!R39</f>
        <v>0.45175718849840257</v>
      </c>
      <c r="S92" s="39">
        <f>S65/'Table 1. Total'!S39</f>
        <v>0.42433414043583534</v>
      </c>
      <c r="T92" s="39">
        <f>T65/'Table 1. Total'!T39</f>
        <v>0.44143613890523836</v>
      </c>
      <c r="U92" s="39">
        <f>U65/'Table 1. Total'!U39</f>
        <v>0.2240789973414356</v>
      </c>
      <c r="V92" s="39">
        <f>V65/'Table 1. Total'!V39</f>
        <v>0.32072368421052627</v>
      </c>
      <c r="W92" s="39">
        <f>W65/'Table 1. Total'!W39</f>
        <v>0.30139103554868624</v>
      </c>
      <c r="X92" s="39">
        <f>X65/'Table 1. Total'!X39</f>
        <v>0.27684964200477324</v>
      </c>
      <c r="Y92" s="39">
        <f>Y65/'Table 1. Total'!Y39</f>
        <v>0.30035514967021815</v>
      </c>
      <c r="Z92" s="39">
        <f>Z65/'Table 1. Total'!Z39</f>
        <v>0.27783155856727976</v>
      </c>
      <c r="AA92" s="39">
        <f>AA65/'Table 1. Total'!AA39</f>
        <v>0.28229426433915211</v>
      </c>
      <c r="AB92" s="39">
        <f>AB65/'Table 1. Total'!AB39</f>
        <v>0.29946236559139788</v>
      </c>
      <c r="AC92" s="39">
        <f>AC65/'Table 1. Total'!AC39</f>
        <v>0.29724208375893768</v>
      </c>
      <c r="AD92" s="39">
        <f>AD65/'Table 1. Total'!AD39</f>
        <v>0.24836929252383341</v>
      </c>
      <c r="AE92" s="39">
        <f>AE65/'Table 1. Total'!AE39</f>
        <v>0.30445752733389403</v>
      </c>
      <c r="AF92" s="39">
        <f>AF65/'Table 1. Total'!AF39</f>
        <v>0.28966942148760327</v>
      </c>
      <c r="AG92" s="39">
        <f>AG65/'Table 1. Total'!AG39</f>
        <v>0.32469935245143383</v>
      </c>
      <c r="AH92" s="39">
        <f>AH65/'Table 1. Total'!AH39</f>
        <v>0.43055074471770005</v>
      </c>
      <c r="AI92" s="39">
        <f>AI65/'Table 1. Total'!AI39</f>
        <v>0.42957746478873243</v>
      </c>
      <c r="AJ92" s="39">
        <f>AJ65/'Table 1. Total'!AJ39</f>
        <v>0.4310829817158931</v>
      </c>
      <c r="AK92" s="39">
        <f>AK65/'Table 1. Total'!AK39</f>
        <v>0.47655028660760812</v>
      </c>
      <c r="AL92" s="39">
        <f>AL65/'Table 1. Total'!AL39</f>
        <v>0.48287024548152147</v>
      </c>
      <c r="AM92" s="39">
        <f>AM65/'Table 1. Total'!AM39</f>
        <v>0.47200642914545943</v>
      </c>
      <c r="AN92" s="39">
        <f>AN65/'Table 1. Total'!AN39</f>
        <v>0.46264674493062963</v>
      </c>
      <c r="AO92" s="39">
        <f>AO65/'Table 1. Total'!AO39</f>
        <v>0.45892718320808495</v>
      </c>
      <c r="AP92" s="39">
        <f>AP65/'Table 1. Total'!AP39</f>
        <v>0.50175656127299018</v>
      </c>
      <c r="AQ92" s="39">
        <f>AQ65/'Table 1. Total'!AQ39</f>
        <v>0.5171102661596958</v>
      </c>
      <c r="AR92" s="39">
        <f>AR65/'Table 1. Total'!AR39</f>
        <v>0.47883742052679384</v>
      </c>
      <c r="AS92" s="39">
        <f>AS65/'Table 1. Total'!AS39</f>
        <v>0.46824385805277524</v>
      </c>
      <c r="AT92" s="39">
        <f>AT65/'Table 1. Total'!AT39</f>
        <v>0.40435878962536026</v>
      </c>
      <c r="AU92" s="39">
        <f>AU65/'Table 1. Total'!AU39</f>
        <v>0.37520042757883482</v>
      </c>
      <c r="AV92" s="39">
        <f>AV65/'Table 1. Total'!AV39</f>
        <v>0.40046411403944965</v>
      </c>
      <c r="AW92" s="39">
        <f>AW65/'Table 1. Total'!AW39</f>
        <v>0.38826815642458101</v>
      </c>
      <c r="AX92" s="39">
        <f>AX65/'Table 1. Total'!AX39</f>
        <v>0.40006569223189353</v>
      </c>
      <c r="AY92" s="39">
        <f>AY65/'Table 1. Total'!AY39</f>
        <v>0.37195658550894695</v>
      </c>
      <c r="AZ92" s="39"/>
      <c r="BA92" s="39"/>
    </row>
    <row r="93" spans="1:53">
      <c r="A93" t="str">
        <f t="shared" si="11"/>
        <v>Lithuania</v>
      </c>
      <c r="B93" s="39">
        <f>B66/'Table 1. Total'!B40</f>
        <v>0.73303997066373316</v>
      </c>
      <c r="C93" s="39">
        <f>C66/'Table 1. Total'!C40</f>
        <v>0.69555555555555548</v>
      </c>
      <c r="D93" s="39">
        <f>D66/'Table 1. Total'!D40</f>
        <v>0.69296296296296289</v>
      </c>
      <c r="E93" s="39">
        <f>E66/'Table 1. Total'!E40</f>
        <v>0.68030018761726074</v>
      </c>
      <c r="F93" s="39">
        <f>F66/'Table 1. Total'!F40</f>
        <v>0.7138024357239513</v>
      </c>
      <c r="G93" s="39">
        <f>G66/'Table 1. Total'!G40</f>
        <v>0.70878746594005448</v>
      </c>
      <c r="H93" s="39">
        <f>H66/'Table 1. Total'!H40</f>
        <v>0.71605362667583372</v>
      </c>
      <c r="I93" s="39">
        <f>I66/'Table 1. Total'!I40</f>
        <v>0.68038585209003222</v>
      </c>
      <c r="J93" s="39">
        <f>J66/'Table 1. Total'!J40</f>
        <v>0.71784971784971785</v>
      </c>
      <c r="K93" s="39">
        <f>K66/'Table 1. Total'!K40</f>
        <v>0.6982089552238806</v>
      </c>
      <c r="L93" s="39">
        <f>L66/'Table 1. Total'!L40</f>
        <v>0.70172257479601086</v>
      </c>
      <c r="M93" s="39">
        <f>M66/'Table 1. Total'!M40</f>
        <v>0.73895689196381054</v>
      </c>
      <c r="N93" s="39">
        <f>N66/'Table 1. Total'!N40</f>
        <v>0.71766561514195581</v>
      </c>
      <c r="O93" s="39">
        <f>O66/'Table 1. Total'!O40</f>
        <v>0.72179656538969617</v>
      </c>
      <c r="P93" s="39">
        <f>P66/'Table 1. Total'!P40</f>
        <v>0.70158901158093179</v>
      </c>
      <c r="Q93" s="39">
        <f>Q66/'Table 1. Total'!Q40</f>
        <v>0.74288402728769698</v>
      </c>
      <c r="R93" s="39">
        <f>R66/'Table 1. Total'!R40</f>
        <v>0.79101765316718597</v>
      </c>
      <c r="S93" s="39">
        <f>S66/'Table 1. Total'!S40</f>
        <v>0.78139298423995929</v>
      </c>
      <c r="T93" s="39">
        <f>T66/'Table 1. Total'!T40</f>
        <v>0.77150127226463106</v>
      </c>
      <c r="U93" s="39">
        <f>U66/'Table 1. Total'!U40</f>
        <v>0.76058041112454655</v>
      </c>
      <c r="V93" s="39">
        <f>V66/'Table 1. Total'!V40</f>
        <v>0.68306244653550041</v>
      </c>
      <c r="W93" s="39">
        <f>W66/'Table 1. Total'!W40</f>
        <v>0.68269772684576358</v>
      </c>
      <c r="X93" s="39">
        <f>X66/'Table 1. Total'!X40</f>
        <v>0.66527802934251046</v>
      </c>
      <c r="Y93" s="39">
        <f>Y66/'Table 1. Total'!Y40</f>
        <v>0.74327978368061076</v>
      </c>
      <c r="Z93" s="39">
        <f>Z66/'Table 1. Total'!Z40</f>
        <v>0.77530518819938965</v>
      </c>
      <c r="AA93" s="39">
        <f>AA66/'Table 1. Total'!AA40</f>
        <v>0.83331157812296053</v>
      </c>
      <c r="AB93" s="39">
        <f>AB66/'Table 1. Total'!AB40</f>
        <v>0.80237489397794737</v>
      </c>
      <c r="AC93" s="39">
        <f>AC66/'Table 1. Total'!AC40</f>
        <v>0.80372926504419417</v>
      </c>
      <c r="AD93" s="39">
        <f>AD66/'Table 1. Total'!AD40</f>
        <v>0.78684420166154534</v>
      </c>
      <c r="AE93" s="39">
        <f>AE66/'Table 1. Total'!AE40</f>
        <v>0.78013698630136985</v>
      </c>
      <c r="AF93" s="39">
        <f>AF66/'Table 1. Total'!AF40</f>
        <v>0.79643794953761837</v>
      </c>
      <c r="AG93" s="39">
        <f>AG66/'Table 1. Total'!AG40</f>
        <v>0.8227152667723191</v>
      </c>
      <c r="AH93" s="39">
        <f>AH66/'Table 1. Total'!AH40</f>
        <v>0.8085926741944367</v>
      </c>
      <c r="AI93" s="39">
        <f>AI66/'Table 1. Total'!AI40</f>
        <v>0.86375520480294377</v>
      </c>
      <c r="AJ93" s="39">
        <f>AJ66/'Table 1. Total'!AJ40</f>
        <v>0.85101493680582141</v>
      </c>
      <c r="AK93" s="39">
        <f>AK66/'Table 1. Total'!AK40</f>
        <v>0.83308171353085492</v>
      </c>
      <c r="AL93" s="39">
        <f>AL66/'Table 1. Total'!AL40</f>
        <v>0.82060559893353646</v>
      </c>
      <c r="AM93" s="39">
        <f>AM66/'Table 1. Total'!AM40</f>
        <v>0.80976863753213379</v>
      </c>
      <c r="AN93" s="39">
        <f>AN66/'Table 1. Total'!AN40</f>
        <v>0.79314976494291467</v>
      </c>
      <c r="AO93" s="39">
        <f>AO66/'Table 1. Total'!AO40</f>
        <v>0.76675526865388266</v>
      </c>
      <c r="AP93" s="39">
        <f>AP66/'Table 1. Total'!AP40</f>
        <v>0.77122106218792541</v>
      </c>
      <c r="AQ93" s="39">
        <f>AQ66/'Table 1. Total'!AQ40</f>
        <v>0.78212758043518693</v>
      </c>
      <c r="AR93" s="39">
        <f>AR66/'Table 1. Total'!AR40</f>
        <v>0.82782820248900535</v>
      </c>
      <c r="AS93" s="39">
        <f>AS66/'Table 1. Total'!AS40</f>
        <v>0.8589459321166637</v>
      </c>
      <c r="AT93" s="39">
        <f>AT66/'Table 1. Total'!AT40</f>
        <v>0.8857832667842882</v>
      </c>
      <c r="AU93" s="39">
        <f>AU66/'Table 1. Total'!AU40</f>
        <v>0.87530470654415904</v>
      </c>
      <c r="AV93" s="39">
        <f>AV66/'Table 1. Total'!AV40</f>
        <v>0.85265678239248555</v>
      </c>
      <c r="AW93" s="39">
        <f>AW66/'Table 1. Total'!AW40</f>
        <v>0.87621707901037504</v>
      </c>
      <c r="AX93" s="39">
        <f>AX66/'Table 1. Total'!AX40</f>
        <v>0.9119718309859155</v>
      </c>
      <c r="AY93" s="39">
        <f>AY66/'Table 1. Total'!AY40</f>
        <v>0.80763035184400167</v>
      </c>
      <c r="AZ93" s="39"/>
      <c r="BA93" s="39"/>
    </row>
    <row r="94" spans="1:53">
      <c r="A94" t="str">
        <f t="shared" si="11"/>
        <v>Malaysia</v>
      </c>
      <c r="B94" s="39">
        <f>B67/'Table 1. Total'!B41</f>
        <v>0.28217486556462856</v>
      </c>
      <c r="C94" s="39">
        <f>C67/'Table 1. Total'!C41</f>
        <v>0.27550054564486315</v>
      </c>
      <c r="D94" s="39">
        <f>D67/'Table 1. Total'!D41</f>
        <v>0.26487025842165879</v>
      </c>
      <c r="E94" s="39">
        <f>E67/'Table 1. Total'!E41</f>
        <v>0.2923144784639336</v>
      </c>
      <c r="F94" s="39">
        <f>F67/'Table 1. Total'!F41</f>
        <v>0.29659369112505918</v>
      </c>
      <c r="G94" s="39">
        <f>G67/'Table 1. Total'!G41</f>
        <v>0.30874681181803088</v>
      </c>
      <c r="H94" s="39">
        <f>H67/'Table 1. Total'!H41</f>
        <v>0.27998610927694872</v>
      </c>
      <c r="I94" s="39">
        <f>I67/'Table 1. Total'!I41</f>
        <v>0.22511022173289888</v>
      </c>
      <c r="J94" s="39">
        <f>J67/'Table 1. Total'!J41</f>
        <v>0.22251907840727483</v>
      </c>
      <c r="K94" s="39">
        <f>K67/'Table 1. Total'!K41</f>
        <v>0.22565271833591868</v>
      </c>
      <c r="L94" s="39">
        <f>L67/'Table 1. Total'!L41</f>
        <v>0.23758931972445699</v>
      </c>
      <c r="M94" s="39">
        <f>M67/'Table 1. Total'!M41</f>
        <v>0.22085541344673087</v>
      </c>
      <c r="N94" s="39">
        <f>N67/'Table 1. Total'!N41</f>
        <v>0.22316358881584838</v>
      </c>
      <c r="O94" s="39">
        <f>O67/'Table 1. Total'!O41</f>
        <v>0.24247273411861353</v>
      </c>
      <c r="P94" s="39">
        <f>P67/'Table 1. Total'!P41</f>
        <v>0.21445096189343288</v>
      </c>
      <c r="Q94" s="39">
        <f>Q67/'Table 1. Total'!Q41</f>
        <v>0.23485456835414148</v>
      </c>
      <c r="R94" s="39">
        <f>R67/'Table 1. Total'!R41</f>
        <v>0.27985755655961775</v>
      </c>
      <c r="S94" s="39">
        <f>S67/'Table 1. Total'!S41</f>
        <v>0.27363895734376087</v>
      </c>
      <c r="T94" s="39">
        <f>T67/'Table 1. Total'!T41</f>
        <v>0.24858119710772122</v>
      </c>
      <c r="U94" s="39">
        <f>U67/'Table 1. Total'!U41</f>
        <v>0.25937573391263508</v>
      </c>
      <c r="V94" s="39">
        <f>V67/'Table 1. Total'!V41</f>
        <v>0.18539347839241413</v>
      </c>
      <c r="W94" s="39">
        <f>W67/'Table 1. Total'!W41</f>
        <v>0.14319400949333805</v>
      </c>
      <c r="X94" s="39">
        <f>X67/'Table 1. Total'!X41</f>
        <v>0.15414329541790506</v>
      </c>
      <c r="Y94" s="39">
        <f>Y67/'Table 1. Total'!Y41</f>
        <v>0.16998860779753891</v>
      </c>
      <c r="Z94" s="39">
        <f>Z67/'Table 1. Total'!Z41</f>
        <v>0.20672127955910322</v>
      </c>
      <c r="AA94" s="39">
        <f>AA67/'Table 1. Total'!AA41</f>
        <v>0.23587505203233919</v>
      </c>
      <c r="AB94" s="39">
        <f>AB67/'Table 1. Total'!AB41</f>
        <v>0.25413855124929829</v>
      </c>
      <c r="AC94" s="39">
        <f>AC67/'Table 1. Total'!AC41</f>
        <v>0.26284786954470923</v>
      </c>
      <c r="AD94" s="39">
        <f>AD67/'Table 1. Total'!AD41</f>
        <v>0.26618918705811234</v>
      </c>
      <c r="AE94" s="39">
        <f>AE67/'Table 1. Total'!AE41</f>
        <v>0.2914714273476095</v>
      </c>
      <c r="AF94" s="39">
        <f>AF67/'Table 1. Total'!AF41</f>
        <v>0.2978598689273006</v>
      </c>
      <c r="AG94" s="39">
        <f>AG67/'Table 1. Total'!AG41</f>
        <v>0.31060342514089201</v>
      </c>
      <c r="AH94" s="39">
        <f>AH67/'Table 1. Total'!AH41</f>
        <v>0.31442857074439301</v>
      </c>
      <c r="AI94" s="39">
        <f>AI67/'Table 1. Total'!AI41</f>
        <v>0.31355595169583911</v>
      </c>
      <c r="AJ94" s="39">
        <f>AJ67/'Table 1. Total'!AJ41</f>
        <v>0.32719033997417918</v>
      </c>
      <c r="AK94" s="39">
        <f>AK67/'Table 1. Total'!AK41</f>
        <v>0.33865380213900176</v>
      </c>
      <c r="AL94" s="39">
        <f>AL67/'Table 1. Total'!AL41</f>
        <v>0.35228938471347909</v>
      </c>
      <c r="AM94" s="39">
        <f>AM67/'Table 1. Total'!AM41</f>
        <v>0.34774537448501786</v>
      </c>
      <c r="AN94" s="39">
        <f>AN67/'Table 1. Total'!AN41</f>
        <v>0.32252256396958573</v>
      </c>
      <c r="AO94" s="39">
        <f>AO67/'Table 1. Total'!AO41</f>
        <v>0.3310932317946928</v>
      </c>
      <c r="AP94" s="39">
        <f>AP67/'Table 1. Total'!AP41</f>
        <v>0.30278130553783544</v>
      </c>
      <c r="AQ94" s="39">
        <f>AQ67/'Table 1. Total'!AQ41</f>
        <v>0.31795322889600053</v>
      </c>
      <c r="AR94" s="39">
        <f>AR67/'Table 1. Total'!AR41</f>
        <v>0.31911649032974493</v>
      </c>
      <c r="AS94" s="39">
        <f>AS67/'Table 1. Total'!AS41</f>
        <v>0.30614724224507972</v>
      </c>
      <c r="AT94" s="39">
        <f>AT67/'Table 1. Total'!AT41</f>
        <v>0.31217185617490689</v>
      </c>
      <c r="AU94" s="39">
        <f>AU67/'Table 1. Total'!AU41</f>
        <v>0.33209419335144968</v>
      </c>
      <c r="AV94" s="39">
        <f>AV67/'Table 1. Total'!AV41</f>
        <v>0.31278950670007549</v>
      </c>
      <c r="AW94" s="39">
        <f>AW67/'Table 1. Total'!AW41</f>
        <v>0.32723689850193921</v>
      </c>
      <c r="AX94" s="39">
        <f>AX67/'Table 1. Total'!AX41</f>
        <v>0.33680413728382724</v>
      </c>
      <c r="AY94" s="39">
        <f>AY67/'Table 1. Total'!AY41</f>
        <v>0.35708348561245318</v>
      </c>
      <c r="AZ94" s="39"/>
      <c r="BA94" s="39"/>
    </row>
    <row r="95" spans="1:53">
      <c r="A95" t="str">
        <f t="shared" si="11"/>
        <v>Mexico</v>
      </c>
      <c r="B95" s="39">
        <f>B68/'Table 1. Total'!B42</f>
        <v>0.36749371722725588</v>
      </c>
      <c r="C95" s="39">
        <f>C68/'Table 1. Total'!C42</f>
        <v>0.35618323486599879</v>
      </c>
      <c r="D95" s="39">
        <f>D68/'Table 1. Total'!D42</f>
        <v>0.36777591902566853</v>
      </c>
      <c r="E95" s="39">
        <f>E68/'Table 1. Total'!E42</f>
        <v>0.37645522566657741</v>
      </c>
      <c r="F95" s="39">
        <f>F68/'Table 1. Total'!F42</f>
        <v>0.39846537533073517</v>
      </c>
      <c r="G95" s="39">
        <f>G68/'Table 1. Total'!G42</f>
        <v>0.37473934022572652</v>
      </c>
      <c r="H95" s="39">
        <f>H68/'Table 1. Total'!H42</f>
        <v>0.35425876151859137</v>
      </c>
      <c r="I95" s="39">
        <f>I68/'Table 1. Total'!I42</f>
        <v>0.33380479455564782</v>
      </c>
      <c r="J95" s="39">
        <f>J68/'Table 1. Total'!J42</f>
        <v>0.33646150838671807</v>
      </c>
      <c r="K95" s="39">
        <f>K68/'Table 1. Total'!K42</f>
        <v>0.33277733963733169</v>
      </c>
      <c r="L95" s="39">
        <f>L68/'Table 1. Total'!L42</f>
        <v>0.26602114772696406</v>
      </c>
      <c r="M95" s="39">
        <f>M68/'Table 1. Total'!M42</f>
        <v>0.25321601386720888</v>
      </c>
      <c r="N95" s="39">
        <f>N68/'Table 1. Total'!N42</f>
        <v>0.25502388219267841</v>
      </c>
      <c r="O95" s="39">
        <f>O68/'Table 1. Total'!O42</f>
        <v>0.24970723563508387</v>
      </c>
      <c r="P95" s="39">
        <f>P68/'Table 1. Total'!P42</f>
        <v>0.25566528569519392</v>
      </c>
      <c r="Q95" s="39">
        <f>Q68/'Table 1. Total'!Q42</f>
        <v>0.26244744312875029</v>
      </c>
      <c r="R95" s="39">
        <f>R68/'Table 1. Total'!R42</f>
        <v>0.27926861567480787</v>
      </c>
      <c r="S95" s="39">
        <f>S68/'Table 1. Total'!S42</f>
        <v>0.26962399610451715</v>
      </c>
      <c r="T95" s="39">
        <f>T68/'Table 1. Total'!T42</f>
        <v>0.28282914974252649</v>
      </c>
      <c r="U95" s="39">
        <f>U68/'Table 1. Total'!U42</f>
        <v>0.27065920910170577</v>
      </c>
      <c r="V95" s="39">
        <f>V68/'Table 1. Total'!V42</f>
        <v>0.2507518707180531</v>
      </c>
      <c r="W95" s="39">
        <f>W68/'Table 1. Total'!W42</f>
        <v>0.22925306386597055</v>
      </c>
      <c r="X95" s="39">
        <f>X68/'Table 1. Total'!X42</f>
        <v>0.24380666130587061</v>
      </c>
      <c r="Y95" s="39">
        <f>Y68/'Table 1. Total'!Y42</f>
        <v>0.2543149660104384</v>
      </c>
      <c r="Z95" s="39">
        <f>Z68/'Table 1. Total'!Z42</f>
        <v>0.25865444451202846</v>
      </c>
      <c r="AA95" s="39">
        <f>AA68/'Table 1. Total'!AA42</f>
        <v>0.25545836598967259</v>
      </c>
      <c r="AB95" s="39">
        <f>AB68/'Table 1. Total'!AB42</f>
        <v>0.27396673736416682</v>
      </c>
      <c r="AC95" s="39">
        <f>AC68/'Table 1. Total'!AC42</f>
        <v>0.32439526158609772</v>
      </c>
      <c r="AD95" s="39">
        <f>AD68/'Table 1. Total'!AD42</f>
        <v>0.34673518244922402</v>
      </c>
      <c r="AE95" s="39">
        <f>AE68/'Table 1. Total'!AE42</f>
        <v>0.3586707272772573</v>
      </c>
      <c r="AF95" s="39">
        <f>AF68/'Table 1. Total'!AF42</f>
        <v>0.37519506366645161</v>
      </c>
      <c r="AG95" s="39">
        <f>AG68/'Table 1. Total'!AG42</f>
        <v>0.40565607450117136</v>
      </c>
      <c r="AH95" s="39">
        <f>AH68/'Table 1. Total'!AH42</f>
        <v>0.42359025742082795</v>
      </c>
      <c r="AI95" s="39">
        <f>AI68/'Table 1. Total'!AI42</f>
        <v>0.44416914091451165</v>
      </c>
      <c r="AJ95" s="39">
        <f>AJ68/'Table 1. Total'!AJ42</f>
        <v>0.45948779074664431</v>
      </c>
      <c r="AK95" s="39">
        <f>AK68/'Table 1. Total'!AK42</f>
        <v>0.49454755352144208</v>
      </c>
      <c r="AL95" s="39">
        <f>AL68/'Table 1. Total'!AL42</f>
        <v>0.50005003710158424</v>
      </c>
      <c r="AM95" s="39">
        <f>AM68/'Table 1. Total'!AM42</f>
        <v>0.49815646192150226</v>
      </c>
      <c r="AN95" s="39">
        <f>AN68/'Table 1. Total'!AN42</f>
        <v>0.48526909371864801</v>
      </c>
      <c r="AO95" s="39">
        <f>AO68/'Table 1. Total'!AO42</f>
        <v>0.497245375743471</v>
      </c>
      <c r="AP95" s="39">
        <f>AP68/'Table 1. Total'!AP42</f>
        <v>0.49304472835248719</v>
      </c>
      <c r="AQ95" s="39">
        <f>AQ68/'Table 1. Total'!AQ42</f>
        <v>0.4961804204473419</v>
      </c>
      <c r="AR95" s="39">
        <f>AR68/'Table 1. Total'!AR42</f>
        <v>0.4948550640193739</v>
      </c>
      <c r="AS95" s="39">
        <f>AS68/'Table 1. Total'!AS42</f>
        <v>0.5212226613406693</v>
      </c>
      <c r="AT95" s="39">
        <f>AT68/'Table 1. Total'!AT42</f>
        <v>0.53116392057207718</v>
      </c>
      <c r="AU95" s="39">
        <f>AU68/'Table 1. Total'!AU42</f>
        <v>0.5423901218386713</v>
      </c>
      <c r="AV95" s="39">
        <f>AV68/'Table 1. Total'!AV42</f>
        <v>0.56976325714045484</v>
      </c>
      <c r="AW95" s="39">
        <f>AW68/'Table 1. Total'!AW42</f>
        <v>0.57404967132907514</v>
      </c>
      <c r="AX95" s="39">
        <f>AX68/'Table 1. Total'!AX42</f>
        <v>0.5960459302442076</v>
      </c>
      <c r="AY95" s="39">
        <f>AY68/'Table 1. Total'!AY42</f>
        <v>0.60008737841572402</v>
      </c>
      <c r="AZ95" s="39"/>
      <c r="BA95" s="39"/>
    </row>
    <row r="96" spans="1:53">
      <c r="A96" t="str">
        <f t="shared" si="11"/>
        <v>Peru</v>
      </c>
      <c r="B96" s="39">
        <f>B69/'Table 1. Total'!B43</f>
        <v>0.4297697461014468</v>
      </c>
      <c r="C96" s="39">
        <f>C69/'Table 1. Total'!C43</f>
        <v>0.45210852335740753</v>
      </c>
      <c r="D96" s="39">
        <f>D69/'Table 1. Total'!D43</f>
        <v>0.46101159114857748</v>
      </c>
      <c r="E96" s="39">
        <f>E69/'Table 1. Total'!E43</f>
        <v>0.49168707307642734</v>
      </c>
      <c r="F96" s="39">
        <f>F69/'Table 1. Total'!F43</f>
        <v>0.50730979612133265</v>
      </c>
      <c r="G96" s="39">
        <f>G69/'Table 1. Total'!G43</f>
        <v>0.53452360172555669</v>
      </c>
      <c r="H96" s="39">
        <f>H69/'Table 1. Total'!H43</f>
        <v>0.56326247589330214</v>
      </c>
      <c r="I96" s="39">
        <f>I69/'Table 1. Total'!I43</f>
        <v>0.57080667368591564</v>
      </c>
      <c r="J96" s="39">
        <f>J69/'Table 1. Total'!J43</f>
        <v>0.55395815490028144</v>
      </c>
      <c r="K96" s="39">
        <f>K69/'Table 1. Total'!K43</f>
        <v>0.52711173635103536</v>
      </c>
      <c r="L96" s="39">
        <f>L69/'Table 1. Total'!L43</f>
        <v>0.52129531854980637</v>
      </c>
      <c r="M96" s="39">
        <f>M69/'Table 1. Total'!M43</f>
        <v>0.52705592105263155</v>
      </c>
      <c r="N96" s="39">
        <f>N69/'Table 1. Total'!N43</f>
        <v>0.49434259806820424</v>
      </c>
      <c r="O96" s="39">
        <f>O69/'Table 1. Total'!O43</f>
        <v>0.47830739299610897</v>
      </c>
      <c r="P96" s="39">
        <f>P69/'Table 1. Total'!P43</f>
        <v>0.45109378928840838</v>
      </c>
      <c r="Q96" s="39">
        <f>Q69/'Table 1. Total'!Q43</f>
        <v>0.46850943463783168</v>
      </c>
      <c r="R96" s="39">
        <f>R69/'Table 1. Total'!R43</f>
        <v>0.47740057043257805</v>
      </c>
      <c r="S96" s="39">
        <f>S69/'Table 1. Total'!S43</f>
        <v>0.49684349382832377</v>
      </c>
      <c r="T96" s="39">
        <f>T69/'Table 1. Total'!T43</f>
        <v>0.46904930996756183</v>
      </c>
      <c r="U96" s="39">
        <f>U69/'Table 1. Total'!U43</f>
        <v>0.42141688450905535</v>
      </c>
      <c r="V96" s="39">
        <f>V69/'Table 1. Total'!V43</f>
        <v>0.43778129614146194</v>
      </c>
      <c r="W96" s="39">
        <f>W69/'Table 1. Total'!W43</f>
        <v>0.39949374360447371</v>
      </c>
      <c r="X96" s="39">
        <f>X69/'Table 1. Total'!X43</f>
        <v>0.42801603275360822</v>
      </c>
      <c r="Y96" s="39">
        <f>Y69/'Table 1. Total'!Y43</f>
        <v>0.41705219149446554</v>
      </c>
      <c r="Z96" s="39">
        <f>Z69/'Table 1. Total'!Z43</f>
        <v>0.4054956785234668</v>
      </c>
      <c r="AA96" s="39">
        <f>AA69/'Table 1. Total'!AA43</f>
        <v>0.42020194998175153</v>
      </c>
      <c r="AB96" s="39">
        <f>AB69/'Table 1. Total'!AB43</f>
        <v>0.48520486236481486</v>
      </c>
      <c r="AC96" s="39">
        <f>AC69/'Table 1. Total'!AC43</f>
        <v>0.53307698223486888</v>
      </c>
      <c r="AD96" s="39">
        <f>AD69/'Table 1. Total'!AD43</f>
        <v>0.53806175010024371</v>
      </c>
      <c r="AE96" s="39">
        <f>AE69/'Table 1. Total'!AE43</f>
        <v>0.53674881442898237</v>
      </c>
      <c r="AF96" s="39">
        <f>AF69/'Table 1. Total'!AF43</f>
        <v>0.56291881542784783</v>
      </c>
      <c r="AG96" s="39">
        <f>AG69/'Table 1. Total'!AG43</f>
        <v>0.55879379791916139</v>
      </c>
      <c r="AH96" s="39">
        <f>AH69/'Table 1. Total'!AH43</f>
        <v>0.59511214557765546</v>
      </c>
      <c r="AI96" s="39">
        <f>AI69/'Table 1. Total'!AI43</f>
        <v>0.61385869974827034</v>
      </c>
      <c r="AJ96" s="39">
        <f>AJ69/'Table 1. Total'!AJ43</f>
        <v>0.60507727602028505</v>
      </c>
      <c r="AK96" s="39">
        <f>AK69/'Table 1. Total'!AK43</f>
        <v>0.60243173996755661</v>
      </c>
      <c r="AL96" s="39">
        <f>AL69/'Table 1. Total'!AL43</f>
        <v>0.59453996895046712</v>
      </c>
      <c r="AM96" s="39">
        <f>AM69/'Table 1. Total'!AM43</f>
        <v>0.60367679095981674</v>
      </c>
      <c r="AN96" s="39">
        <f>AN69/'Table 1. Total'!AN43</f>
        <v>0.60321606628747981</v>
      </c>
      <c r="AO96" s="39">
        <f>AO69/'Table 1. Total'!AO43</f>
        <v>0.57417471679755372</v>
      </c>
      <c r="AP96" s="39">
        <f>AP69/'Table 1. Total'!AP43</f>
        <v>0.54611211573236884</v>
      </c>
      <c r="AQ96" s="39">
        <f>AQ69/'Table 1. Total'!AQ43</f>
        <v>0.53135454972765228</v>
      </c>
      <c r="AR96" s="39">
        <f>AR69/'Table 1. Total'!AR43</f>
        <v>0.49872453985322401</v>
      </c>
      <c r="AS96" s="39">
        <f>AS69/'Table 1. Total'!AS43</f>
        <v>0.50232871831416059</v>
      </c>
      <c r="AT96" s="39">
        <f>AT69/'Table 1. Total'!AT43</f>
        <v>0.52321083172146998</v>
      </c>
      <c r="AU96" s="39">
        <f>AU69/'Table 1. Total'!AU43</f>
        <v>0.5063626183447012</v>
      </c>
      <c r="AV96" s="39">
        <f>AV69/'Table 1. Total'!AV43</f>
        <v>0.56054667616817666</v>
      </c>
      <c r="AW96" s="39">
        <f>AW69/'Table 1. Total'!AW43</f>
        <v>0.63739438053547792</v>
      </c>
      <c r="AX96" s="39">
        <f>AX69/'Table 1. Total'!AX43</f>
        <v>0.68703552886083685</v>
      </c>
      <c r="AY96" s="39">
        <f>AY69/'Table 1. Total'!AY43</f>
        <v>0.67311411992263059</v>
      </c>
      <c r="AZ96" s="39"/>
      <c r="BA96" s="39"/>
    </row>
    <row r="97" spans="1:53">
      <c r="A97" t="str">
        <f t="shared" si="11"/>
        <v>Philippines</v>
      </c>
      <c r="B97" s="39">
        <f>B70/'Table 1. Total'!B44</f>
        <v>0.26937610272271223</v>
      </c>
      <c r="C97" s="39">
        <f>C70/'Table 1. Total'!C44</f>
        <v>0.25292141733569579</v>
      </c>
      <c r="D97" s="39">
        <f>D70/'Table 1. Total'!D44</f>
        <v>0.25912610131091268</v>
      </c>
      <c r="E97" s="39">
        <f>E70/'Table 1. Total'!E44</f>
        <v>0.23620568837161629</v>
      </c>
      <c r="F97" s="39">
        <f>F70/'Table 1. Total'!F44</f>
        <v>0.26382606308272039</v>
      </c>
      <c r="G97" s="39">
        <f>G70/'Table 1. Total'!G44</f>
        <v>0.28171039250667235</v>
      </c>
      <c r="H97" s="39">
        <f>H70/'Table 1. Total'!H44</f>
        <v>0.27621731471831962</v>
      </c>
      <c r="I97" s="39">
        <f>I70/'Table 1. Total'!I44</f>
        <v>0.24936360943824662</v>
      </c>
      <c r="J97" s="39">
        <f>J70/'Table 1. Total'!J44</f>
        <v>0.27042294713518444</v>
      </c>
      <c r="K97" s="39">
        <f>K70/'Table 1. Total'!K44</f>
        <v>0.27806546188561004</v>
      </c>
      <c r="L97" s="39">
        <f>L70/'Table 1. Total'!L44</f>
        <v>0.28507401125510295</v>
      </c>
      <c r="M97" s="39">
        <f>M70/'Table 1. Total'!M44</f>
        <v>0.26269095403415516</v>
      </c>
      <c r="N97" s="39">
        <f>N70/'Table 1. Total'!N44</f>
        <v>0.27244379641357463</v>
      </c>
      <c r="O97" s="39">
        <f>O70/'Table 1. Total'!O44</f>
        <v>0.25058323137462385</v>
      </c>
      <c r="P97" s="39">
        <f>P70/'Table 1. Total'!P44</f>
        <v>0.24006831421028293</v>
      </c>
      <c r="Q97" s="39">
        <f>Q70/'Table 1. Total'!Q44</f>
        <v>0.2341039083937374</v>
      </c>
      <c r="R97" s="39">
        <f>R70/'Table 1. Total'!R44</f>
        <v>0.24073392200287361</v>
      </c>
      <c r="S97" s="39">
        <f>S70/'Table 1. Total'!S44</f>
        <v>0.23856888107538021</v>
      </c>
      <c r="T97" s="39">
        <f>T70/'Table 1. Total'!T44</f>
        <v>0.23663796648442595</v>
      </c>
      <c r="U97" s="39">
        <f>U70/'Table 1. Total'!U44</f>
        <v>0.23286062810277761</v>
      </c>
      <c r="V97" s="39">
        <f>V70/'Table 1. Total'!V44</f>
        <v>0.24377011173400945</v>
      </c>
      <c r="W97" s="39">
        <f>W70/'Table 1. Total'!W44</f>
        <v>0.24635850084350841</v>
      </c>
      <c r="X97" s="39">
        <f>X70/'Table 1. Total'!X44</f>
        <v>0.25644143594346652</v>
      </c>
      <c r="Y97" s="39">
        <f>Y70/'Table 1. Total'!Y44</f>
        <v>0.26556468624335111</v>
      </c>
      <c r="Z97" s="39">
        <f>Z70/'Table 1. Total'!Z44</f>
        <v>0.27841315692541069</v>
      </c>
      <c r="AA97" s="39">
        <f>AA70/'Table 1. Total'!AA44</f>
        <v>0.27895252000941451</v>
      </c>
      <c r="AB97" s="39">
        <f>AB70/'Table 1. Total'!AB44</f>
        <v>0.27960519452088534</v>
      </c>
      <c r="AC97" s="39">
        <f>AC70/'Table 1. Total'!AC44</f>
        <v>0.31048476352099169</v>
      </c>
      <c r="AD97" s="39">
        <f>AD70/'Table 1. Total'!AD44</f>
        <v>0.32359927297693875</v>
      </c>
      <c r="AE97" s="39">
        <f>AE70/'Table 1. Total'!AE44</f>
        <v>0.33239620655811369</v>
      </c>
      <c r="AF97" s="39">
        <f>AF70/'Table 1. Total'!AF44</f>
        <v>0.34694442031536454</v>
      </c>
      <c r="AG97" s="39">
        <f>AG70/'Table 1. Total'!AG44</f>
        <v>0.32751341939451123</v>
      </c>
      <c r="AH97" s="39">
        <f>AH70/'Table 1. Total'!AH44</f>
        <v>0.32714564372384658</v>
      </c>
      <c r="AI97" s="39">
        <f>AI70/'Table 1. Total'!AI44</f>
        <v>0.31203003374509292</v>
      </c>
      <c r="AJ97" s="39">
        <f>AJ70/'Table 1. Total'!AJ44</f>
        <v>0.30020825008590241</v>
      </c>
      <c r="AK97" s="39">
        <f>AK70/'Table 1. Total'!AK44</f>
        <v>0.29740466101694912</v>
      </c>
      <c r="AL97" s="39">
        <f>AL70/'Table 1. Total'!AL44</f>
        <v>0.30477789128216637</v>
      </c>
      <c r="AM97" s="39">
        <f>AM70/'Table 1. Total'!AM44</f>
        <v>0.30761980512230547</v>
      </c>
      <c r="AN97" s="39">
        <f>AN70/'Table 1. Total'!AN44</f>
        <v>0.30455605001059549</v>
      </c>
      <c r="AO97" s="39">
        <f>AO70/'Table 1. Total'!AO44</f>
        <v>0.29644898438741873</v>
      </c>
      <c r="AP97" s="39">
        <f>AP70/'Table 1. Total'!AP44</f>
        <v>0.27803749654062199</v>
      </c>
      <c r="AQ97" s="39">
        <f>AQ70/'Table 1. Total'!AQ44</f>
        <v>0.27011864147350356</v>
      </c>
      <c r="AR97" s="39">
        <f>AR70/'Table 1. Total'!AR44</f>
        <v>0.28010724909249241</v>
      </c>
      <c r="AS97" s="39">
        <f>AS70/'Table 1. Total'!AS44</f>
        <v>0.27446296232517509</v>
      </c>
      <c r="AT97" s="39">
        <f>AT70/'Table 1. Total'!AT44</f>
        <v>0.27336279234746169</v>
      </c>
      <c r="AU97" s="39">
        <f>AU70/'Table 1. Total'!AU44</f>
        <v>0.26360065275492628</v>
      </c>
      <c r="AV97" s="39">
        <f>AV70/'Table 1. Total'!AV44</f>
        <v>0.26144513668445246</v>
      </c>
      <c r="AW97" s="39">
        <f>AW70/'Table 1. Total'!AW44</f>
        <v>0.26548305664855032</v>
      </c>
      <c r="AX97" s="39">
        <f>AX70/'Table 1. Total'!AX44</f>
        <v>0.25417720998697552</v>
      </c>
      <c r="AY97" s="39">
        <f>AY70/'Table 1. Total'!AY44</f>
        <v>0.25771397711536537</v>
      </c>
      <c r="AZ97" s="39"/>
      <c r="BA97" s="39"/>
    </row>
    <row r="98" spans="1:53">
      <c r="A98" t="str">
        <f t="shared" si="11"/>
        <v>Poland</v>
      </c>
      <c r="B98" s="39">
        <f>B71/'Table 1. Total'!B45</f>
        <v>0.31959972034003514</v>
      </c>
      <c r="C98" s="39">
        <f>C71/'Table 1. Total'!C45</f>
        <v>0.33617646309135402</v>
      </c>
      <c r="D98" s="39">
        <f>D71/'Table 1. Total'!D45</f>
        <v>0.33119387026686653</v>
      </c>
      <c r="E98" s="39">
        <f>E71/'Table 1. Total'!E45</f>
        <v>0.33535004321521178</v>
      </c>
      <c r="F98" s="39">
        <f>F71/'Table 1. Total'!F45</f>
        <v>0.35783439925736515</v>
      </c>
      <c r="G98" s="39">
        <f>G71/'Table 1. Total'!G45</f>
        <v>0.39665659563707023</v>
      </c>
      <c r="H98" s="39">
        <f>H71/'Table 1. Total'!H45</f>
        <v>0.39483056478405315</v>
      </c>
      <c r="I98" s="39">
        <f>I71/'Table 1. Total'!I45</f>
        <v>0.38382404095258371</v>
      </c>
      <c r="J98" s="39">
        <f>J71/'Table 1. Total'!J45</f>
        <v>0.39608481527508277</v>
      </c>
      <c r="K98" s="39">
        <f>K71/'Table 1. Total'!K45</f>
        <v>0.38012538242108379</v>
      </c>
      <c r="L98" s="39">
        <f>L71/'Table 1. Total'!L45</f>
        <v>0.3730593042548872</v>
      </c>
      <c r="M98" s="39">
        <f>M71/'Table 1. Total'!M45</f>
        <v>0.36600111220588272</v>
      </c>
      <c r="N98" s="39">
        <f>N71/'Table 1. Total'!N45</f>
        <v>0.37800376310366457</v>
      </c>
      <c r="O98" s="39">
        <f>O71/'Table 1. Total'!O45</f>
        <v>0.37147701260562782</v>
      </c>
      <c r="P98" s="39">
        <f>P71/'Table 1. Total'!P45</f>
        <v>0.35649977575823838</v>
      </c>
      <c r="Q98" s="39">
        <f>Q71/'Table 1. Total'!Q45</f>
        <v>0.34588531310655041</v>
      </c>
      <c r="R98" s="39">
        <f>R71/'Table 1. Total'!R45</f>
        <v>0.33259653407895395</v>
      </c>
      <c r="S98" s="39">
        <f>S71/'Table 1. Total'!S45</f>
        <v>0.32329070313279934</v>
      </c>
      <c r="T98" s="39">
        <f>T71/'Table 1. Total'!T45</f>
        <v>0.31955412307481579</v>
      </c>
      <c r="U98" s="39">
        <f>U71/'Table 1. Total'!U45</f>
        <v>0.31849342322165508</v>
      </c>
      <c r="V98" s="39">
        <f>V71/'Table 1. Total'!V45</f>
        <v>0.32846542611799306</v>
      </c>
      <c r="W98" s="39">
        <f>W71/'Table 1. Total'!W45</f>
        <v>0.3327452125424622</v>
      </c>
      <c r="X98" s="39">
        <f>X71/'Table 1. Total'!X45</f>
        <v>0.34506121560777797</v>
      </c>
      <c r="Y98" s="39">
        <f>Y71/'Table 1. Total'!Y45</f>
        <v>0.35769449360747818</v>
      </c>
      <c r="Z98" s="39">
        <f>Z71/'Table 1. Total'!Z45</f>
        <v>0.37566977705668703</v>
      </c>
      <c r="AA98" s="39">
        <f>AA71/'Table 1. Total'!AA45</f>
        <v>0.39658068040848793</v>
      </c>
      <c r="AB98" s="39">
        <f>AB71/'Table 1. Total'!AB45</f>
        <v>0.41531344982502022</v>
      </c>
      <c r="AC98" s="39">
        <f>AC71/'Table 1. Total'!AC45</f>
        <v>0.42067043125393205</v>
      </c>
      <c r="AD98" s="39">
        <f>AD71/'Table 1. Total'!AD45</f>
        <v>0.42263830690075854</v>
      </c>
      <c r="AE98" s="39">
        <f>AE71/'Table 1. Total'!AE45</f>
        <v>0.44830232500894129</v>
      </c>
      <c r="AF98" s="39">
        <f>AF71/'Table 1. Total'!AF45</f>
        <v>0.48056612746344612</v>
      </c>
      <c r="AG98" s="39">
        <f>AG71/'Table 1. Total'!AG45</f>
        <v>0.48159863255046659</v>
      </c>
      <c r="AH98" s="39">
        <f>AH71/'Table 1. Total'!AH45</f>
        <v>0.47823152069095642</v>
      </c>
      <c r="AI98" s="39">
        <f>AI71/'Table 1. Total'!AI45</f>
        <v>0.49769825284811459</v>
      </c>
      <c r="AJ98" s="39">
        <f>AJ71/'Table 1. Total'!AJ45</f>
        <v>0.5129408777746961</v>
      </c>
      <c r="AK98" s="39">
        <f>AK71/'Table 1. Total'!AK45</f>
        <v>0.52788330669637873</v>
      </c>
      <c r="AL98" s="39">
        <f>AL71/'Table 1. Total'!AL45</f>
        <v>0.52328389923242524</v>
      </c>
      <c r="AM98" s="39">
        <f>AM71/'Table 1. Total'!AM45</f>
        <v>0.51414559224226353</v>
      </c>
      <c r="AN98" s="39">
        <f>AN71/'Table 1. Total'!AN45</f>
        <v>0.50629648741484368</v>
      </c>
      <c r="AO98" s="39">
        <f>AO71/'Table 1. Total'!AO45</f>
        <v>0.49522967988485389</v>
      </c>
      <c r="AP98" s="39">
        <f>AP71/'Table 1. Total'!AP45</f>
        <v>0.58293395039679463</v>
      </c>
      <c r="AQ98" s="39">
        <f>AQ71/'Table 1. Total'!AQ45</f>
        <v>0.59008550969663798</v>
      </c>
      <c r="AR98" s="39">
        <f>AR71/'Table 1. Total'!AR45</f>
        <v>0.58453708023620465</v>
      </c>
      <c r="AS98" s="39">
        <f>AS71/'Table 1. Total'!AS45</f>
        <v>0.57477790898221648</v>
      </c>
      <c r="AT98" s="39">
        <f>AT71/'Table 1. Total'!AT45</f>
        <v>0.57521547051754562</v>
      </c>
      <c r="AU98" s="39">
        <f>AU71/'Table 1. Total'!AU45</f>
        <v>0.57107831647908958</v>
      </c>
      <c r="AV98" s="39">
        <f>AV71/'Table 1. Total'!AV45</f>
        <v>0.56346282465722897</v>
      </c>
      <c r="AW98" s="39">
        <f>AW71/'Table 1. Total'!AW45</f>
        <v>0.57251166543381982</v>
      </c>
      <c r="AX98" s="39">
        <f>AX71/'Table 1. Total'!AX45</f>
        <v>0.52234287657001521</v>
      </c>
      <c r="AY98" s="39">
        <f>AY71/'Table 1. Total'!AY45</f>
        <v>0.53040569295885809</v>
      </c>
      <c r="AZ98" s="39"/>
      <c r="BA98" s="39"/>
    </row>
    <row r="99" spans="1:53">
      <c r="A99" t="str">
        <f t="shared" si="11"/>
        <v>Romania</v>
      </c>
      <c r="B99" s="39">
        <f>B72/'Table 1. Total'!B46</f>
        <v>0.57588742833979967</v>
      </c>
      <c r="C99" s="39">
        <f>C72/'Table 1. Total'!C46</f>
        <v>0.53879567790628224</v>
      </c>
      <c r="D99" s="39">
        <f>D72/'Table 1. Total'!D46</f>
        <v>0.5240716696961828</v>
      </c>
      <c r="E99" s="39">
        <f>E72/'Table 1. Total'!E46</f>
        <v>0.52848464948284357</v>
      </c>
      <c r="F99" s="39">
        <f>F72/'Table 1. Total'!F46</f>
        <v>0.60954770461788843</v>
      </c>
      <c r="G99" s="39">
        <f>G72/'Table 1. Total'!G46</f>
        <v>0.68784780639316689</v>
      </c>
      <c r="H99" s="39">
        <f>H72/'Table 1. Total'!H46</f>
        <v>0.69941926440157531</v>
      </c>
      <c r="I99" s="39">
        <f>I72/'Table 1. Total'!I46</f>
        <v>0.68258446779995763</v>
      </c>
      <c r="J99" s="39">
        <f>J72/'Table 1. Total'!J46</f>
        <v>0.67768052516411381</v>
      </c>
      <c r="K99" s="39">
        <f>K72/'Table 1. Total'!K46</f>
        <v>0.73938299709553335</v>
      </c>
      <c r="L99" s="39">
        <f>L72/'Table 1. Total'!L46</f>
        <v>0.73786715224447785</v>
      </c>
      <c r="M99" s="39">
        <f>M72/'Table 1. Total'!M46</f>
        <v>0.73915203709837696</v>
      </c>
      <c r="N99" s="39">
        <f>N72/'Table 1. Total'!N46</f>
        <v>0.5534880826435995</v>
      </c>
      <c r="O99" s="39">
        <f>O72/'Table 1. Total'!O46</f>
        <v>0.48418657565415252</v>
      </c>
      <c r="P99" s="39">
        <f>P72/'Table 1. Total'!P46</f>
        <v>0.51989844119036366</v>
      </c>
      <c r="Q99" s="39">
        <f>Q72/'Table 1. Total'!Q46</f>
        <v>0.50863257763803849</v>
      </c>
      <c r="R99" s="39">
        <f>R72/'Table 1. Total'!R46</f>
        <v>0.53383239354462375</v>
      </c>
      <c r="S99" s="39">
        <f>S72/'Table 1. Total'!S46</f>
        <v>0.50128510678069071</v>
      </c>
      <c r="T99" s="39">
        <f>T72/'Table 1. Total'!T46</f>
        <v>0.51554076227087342</v>
      </c>
      <c r="U99" s="39">
        <f>U72/'Table 1. Total'!U46</f>
        <v>0.37571277719112989</v>
      </c>
      <c r="V99" s="39">
        <f>V72/'Table 1. Total'!V46</f>
        <v>0.26086656706125733</v>
      </c>
      <c r="W99" s="39">
        <f>W72/'Table 1. Total'!W46</f>
        <v>0.22523003858711785</v>
      </c>
      <c r="X99" s="39">
        <f>X72/'Table 1. Total'!X46</f>
        <v>0.23257593702738652</v>
      </c>
      <c r="Y99" s="39">
        <f>Y72/'Table 1. Total'!Y46</f>
        <v>0.23390083880076407</v>
      </c>
      <c r="Z99" s="39">
        <f>Z72/'Table 1. Total'!Z46</f>
        <v>0.28603678088199347</v>
      </c>
      <c r="AA99" s="39">
        <f>AA72/'Table 1. Total'!AA46</f>
        <v>0.26577580816182267</v>
      </c>
      <c r="AB99" s="39">
        <f>AB72/'Table 1. Total'!AB46</f>
        <v>0.2278791946308725</v>
      </c>
      <c r="AC99" s="39">
        <f>AC72/'Table 1. Total'!AC46</f>
        <v>0.22244096880430683</v>
      </c>
      <c r="AD99" s="39">
        <f>AD72/'Table 1. Total'!AD46</f>
        <v>0.24274494066387661</v>
      </c>
      <c r="AE99" s="39">
        <f>AE72/'Table 1. Total'!AE46</f>
        <v>0.30441222326161521</v>
      </c>
      <c r="AF99" s="39">
        <f>AF72/'Table 1. Total'!AF46</f>
        <v>0.27873658959152392</v>
      </c>
      <c r="AG99" s="39">
        <f>AG72/'Table 1. Total'!AG46</f>
        <v>0.24736179960943369</v>
      </c>
      <c r="AH99" s="39">
        <f>AH72/'Table 1. Total'!AH46</f>
        <v>0.27148846960167722</v>
      </c>
      <c r="AI99" s="39">
        <f>AI72/'Table 1. Total'!AI46</f>
        <v>0.24675136583442628</v>
      </c>
      <c r="AJ99" s="39">
        <f>AJ72/'Table 1. Total'!AJ46</f>
        <v>0.28850475089881872</v>
      </c>
      <c r="AK99" s="39">
        <f>AK72/'Table 1. Total'!AK46</f>
        <v>0.31019893713468616</v>
      </c>
      <c r="AL99" s="39">
        <f>AL72/'Table 1. Total'!AL46</f>
        <v>0.39565110093504069</v>
      </c>
      <c r="AM99" s="39">
        <f>AM72/'Table 1. Total'!AM46</f>
        <v>0.4025801098687864</v>
      </c>
      <c r="AN99" s="39">
        <f>AN72/'Table 1. Total'!AN46</f>
        <v>0.42038273998544273</v>
      </c>
      <c r="AO99" s="39">
        <f>AO72/'Table 1. Total'!AO46</f>
        <v>0.41228312113145826</v>
      </c>
      <c r="AP99" s="39">
        <f>AP72/'Table 1. Total'!AP46</f>
        <v>0.41024509655776847</v>
      </c>
      <c r="AQ99" s="39">
        <f>AQ72/'Table 1. Total'!AQ46</f>
        <v>0.42934023132042937</v>
      </c>
      <c r="AR99" s="39">
        <f>AR72/'Table 1. Total'!AR46</f>
        <v>0.42488533115194715</v>
      </c>
      <c r="AS99" s="39">
        <f>AS72/'Table 1. Total'!AS46</f>
        <v>0.44486408587188786</v>
      </c>
      <c r="AT99" s="39">
        <f>AT72/'Table 1. Total'!AT46</f>
        <v>0.42877747215922191</v>
      </c>
      <c r="AU99" s="39">
        <f>AU72/'Table 1. Total'!AU46</f>
        <v>0.39998237040873108</v>
      </c>
      <c r="AV99" s="39">
        <f>AV72/'Table 1. Total'!AV46</f>
        <v>0.40200541406552126</v>
      </c>
      <c r="AW99" s="39">
        <f>AW72/'Table 1. Total'!AW46</f>
        <v>0.42780796108701669</v>
      </c>
      <c r="AX99" s="39">
        <f>AX72/'Table 1. Total'!AX46</f>
        <v>0.43118296749454982</v>
      </c>
      <c r="AY99" s="39">
        <f>AY72/'Table 1. Total'!AY46</f>
        <v>0.41773806375490774</v>
      </c>
      <c r="AZ99" s="39"/>
      <c r="BA99" s="39"/>
    </row>
    <row r="100" spans="1:53">
      <c r="A100" t="str">
        <f t="shared" si="11"/>
        <v>Russia</v>
      </c>
      <c r="B100" s="39">
        <f>B73/'Table 1. Total'!B47</f>
        <v>0.50311340163906415</v>
      </c>
      <c r="C100" s="39">
        <f>C73/'Table 1. Total'!C47</f>
        <v>0.48817298910743318</v>
      </c>
      <c r="D100" s="39">
        <f>D73/'Table 1. Total'!D47</f>
        <v>0.48718004744832766</v>
      </c>
      <c r="E100" s="39">
        <f>E73/'Table 1. Total'!E47</f>
        <v>0.4739668954239839</v>
      </c>
      <c r="F100" s="39">
        <f>F73/'Table 1. Total'!F47</f>
        <v>0.45497295254013503</v>
      </c>
      <c r="G100" s="39">
        <f>G73/'Table 1. Total'!G47</f>
        <v>0.46972037350014595</v>
      </c>
      <c r="H100" s="39">
        <f>H73/'Table 1. Total'!H47</f>
        <v>0.44595997933886539</v>
      </c>
      <c r="I100" s="39">
        <f>I73/'Table 1. Total'!I47</f>
        <v>0.44410583971696926</v>
      </c>
      <c r="J100" s="39">
        <f>J73/'Table 1. Total'!J47</f>
        <v>0.41645310973798216</v>
      </c>
      <c r="K100" s="39">
        <f>K73/'Table 1. Total'!K47</f>
        <v>0.37389822952490132</v>
      </c>
      <c r="L100" s="39">
        <f>L73/'Table 1. Total'!L47</f>
        <v>0.37372650134093327</v>
      </c>
      <c r="M100" s="39">
        <f>M73/'Table 1. Total'!M47</f>
        <v>0.35958277014351719</v>
      </c>
      <c r="N100" s="39">
        <f>N73/'Table 1. Total'!N47</f>
        <v>0.33985496947052035</v>
      </c>
      <c r="O100" s="39">
        <f>O73/'Table 1. Total'!O47</f>
        <v>0.30863865137302349</v>
      </c>
      <c r="P100" s="39">
        <f>P73/'Table 1. Total'!P47</f>
        <v>0.28676280214322336</v>
      </c>
      <c r="Q100" s="39">
        <f>Q73/'Table 1. Total'!Q47</f>
        <v>0.2718090649294892</v>
      </c>
      <c r="R100" s="39">
        <f>R73/'Table 1. Total'!R47</f>
        <v>0.25378328504674391</v>
      </c>
      <c r="S100" s="39">
        <f>S73/'Table 1. Total'!S47</f>
        <v>0.22769246290228487</v>
      </c>
      <c r="T100" s="39">
        <f>T73/'Table 1. Total'!T47</f>
        <v>0.22006019882569899</v>
      </c>
      <c r="U100" s="39">
        <f>U73/'Table 1. Total'!U47</f>
        <v>0.20568486422688895</v>
      </c>
      <c r="V100" s="39">
        <f>V73/'Table 1. Total'!V47</f>
        <v>0.20993600304046858</v>
      </c>
      <c r="W100" s="39">
        <f>W73/'Table 1. Total'!W47</f>
        <v>0.22502825557767758</v>
      </c>
      <c r="X100" s="39">
        <f>X73/'Table 1. Total'!X47</f>
        <v>0.21387378075580052</v>
      </c>
      <c r="Y100" s="39">
        <f>Y73/'Table 1. Total'!Y47</f>
        <v>0.216318058396681</v>
      </c>
      <c r="Z100" s="39">
        <f>Z73/'Table 1. Total'!Z47</f>
        <v>0.21498056006951649</v>
      </c>
      <c r="AA100" s="39">
        <f>AA73/'Table 1. Total'!AA47</f>
        <v>0.25261951973661184</v>
      </c>
      <c r="AB100" s="39">
        <f>AB73/'Table 1. Total'!AB47</f>
        <v>0.22591642447675145</v>
      </c>
      <c r="AC100" s="39">
        <f>AC73/'Table 1. Total'!AC47</f>
        <v>0.20814319913727217</v>
      </c>
      <c r="AD100" s="39">
        <f>AD73/'Table 1. Total'!AD47</f>
        <v>0.19238112244847763</v>
      </c>
      <c r="AE100" s="39">
        <f>AE73/'Table 1. Total'!AE47</f>
        <v>0.18582239098980377</v>
      </c>
      <c r="AF100" s="39">
        <f>AF73/'Table 1. Total'!AF47</f>
        <v>0.17903967966000486</v>
      </c>
      <c r="AG100" s="39">
        <f>AG73/'Table 1. Total'!AG47</f>
        <v>0.18532499813363651</v>
      </c>
      <c r="AH100" s="39">
        <f>AH73/'Table 1. Total'!AH47</f>
        <v>0.18106261972837451</v>
      </c>
      <c r="AI100" s="39">
        <f>AI73/'Table 1. Total'!AI47</f>
        <v>0.21901439286658192</v>
      </c>
      <c r="AJ100" s="39">
        <f>AJ73/'Table 1. Total'!AJ47</f>
        <v>0.23892547375592088</v>
      </c>
      <c r="AK100" s="39">
        <f>AK73/'Table 1. Total'!AK47</f>
        <v>0.26778930696884606</v>
      </c>
      <c r="AL100" s="39">
        <f>AL73/'Table 1. Total'!AL47</f>
        <v>0.30178336223831043</v>
      </c>
      <c r="AM100" s="39">
        <f>AM73/'Table 1. Total'!AM47</f>
        <v>0.29778597706920124</v>
      </c>
      <c r="AN100" s="39">
        <f>AN73/'Table 1. Total'!AN47</f>
        <v>0.31391302364673379</v>
      </c>
      <c r="AO100" s="39">
        <f>AO73/'Table 1. Total'!AO47</f>
        <v>0.30375577405861098</v>
      </c>
      <c r="AP100" s="39">
        <f>AP73/'Table 1. Total'!AP47</f>
        <v>0.27706298289319403</v>
      </c>
      <c r="AQ100" s="39">
        <f>AQ73/'Table 1. Total'!AQ47</f>
        <v>0.28147624486341616</v>
      </c>
      <c r="AR100" s="39">
        <f>AR73/'Table 1. Total'!AR47</f>
        <v>0.27420161158410855</v>
      </c>
      <c r="AS100" s="39">
        <f>AS73/'Table 1. Total'!AS47</f>
        <v>0.26004088800369307</v>
      </c>
      <c r="AT100" s="39">
        <f>AT73/'Table 1. Total'!AT47</f>
        <v>0.21514493615976985</v>
      </c>
      <c r="AU100" s="39">
        <f>AU73/'Table 1. Total'!AU47</f>
        <v>0.22888904135374721</v>
      </c>
      <c r="AV100" s="39">
        <f>AV73/'Table 1. Total'!AV47</f>
        <v>0.23138510973687401</v>
      </c>
      <c r="AW100" s="39">
        <f>AW73/'Table 1. Total'!AW47</f>
        <v>0.23136337055414738</v>
      </c>
      <c r="AX100" s="39">
        <f>AX73/'Table 1. Total'!AX47</f>
        <v>0.23002184535429199</v>
      </c>
      <c r="AY100" s="39">
        <f>AY73/'Table 1. Total'!AY47</f>
        <v>0.24502740404330089</v>
      </c>
      <c r="AZ100" s="39"/>
      <c r="BA100" s="39"/>
    </row>
    <row r="101" spans="1:53">
      <c r="A101" t="str">
        <f t="shared" si="11"/>
        <v>South Africa</v>
      </c>
      <c r="B101" s="39">
        <f>B74/'Table 1. Total'!B48</f>
        <v>0.16057974141806478</v>
      </c>
      <c r="C101" s="39">
        <f>C74/'Table 1. Total'!C48</f>
        <v>0.14800647438789452</v>
      </c>
      <c r="D101" s="39">
        <f>D74/'Table 1. Total'!D48</f>
        <v>0.17021447027362316</v>
      </c>
      <c r="E101" s="39">
        <f>E74/'Table 1. Total'!E48</f>
        <v>0.14394230247381359</v>
      </c>
      <c r="F101" s="39">
        <f>F74/'Table 1. Total'!F48</f>
        <v>0.16286450047684495</v>
      </c>
      <c r="G101" s="39">
        <f>G74/'Table 1. Total'!G48</f>
        <v>0.17481115720388832</v>
      </c>
      <c r="H101" s="39">
        <f>H74/'Table 1. Total'!H48</f>
        <v>0.15634668110565397</v>
      </c>
      <c r="I101" s="39">
        <f>I74/'Table 1. Total'!I48</f>
        <v>0.15568605146092218</v>
      </c>
      <c r="J101" s="39">
        <f>J74/'Table 1. Total'!J48</f>
        <v>0.14987696869493669</v>
      </c>
      <c r="K101" s="39">
        <f>K74/'Table 1. Total'!K48</f>
        <v>0.17165530591462463</v>
      </c>
      <c r="L101" s="39">
        <f>L74/'Table 1. Total'!L48</f>
        <v>0.18344042754965478</v>
      </c>
      <c r="M101" s="39">
        <f>M74/'Table 1. Total'!M48</f>
        <v>0.17221272547813526</v>
      </c>
      <c r="N101" s="39">
        <f>N74/'Table 1. Total'!N48</f>
        <v>0.18572736104911344</v>
      </c>
      <c r="O101" s="39">
        <f>O74/'Table 1. Total'!O48</f>
        <v>0.1951665839365225</v>
      </c>
      <c r="P101" s="39">
        <f>P74/'Table 1. Total'!P48</f>
        <v>0.18292383921775279</v>
      </c>
      <c r="Q101" s="39">
        <f>Q74/'Table 1. Total'!Q48</f>
        <v>0.17871278859491768</v>
      </c>
      <c r="R101" s="39">
        <f>R74/'Table 1. Total'!R48</f>
        <v>0.2008792602339074</v>
      </c>
      <c r="S101" s="39">
        <f>S74/'Table 1. Total'!S48</f>
        <v>0.19621566675843374</v>
      </c>
      <c r="T101" s="39">
        <f>T74/'Table 1. Total'!T48</f>
        <v>0.21865198095310237</v>
      </c>
      <c r="U101" s="39">
        <f>U74/'Table 1. Total'!U48</f>
        <v>0.20964207812809837</v>
      </c>
      <c r="V101" s="39">
        <f>V74/'Table 1. Total'!V48</f>
        <v>0.20559947930260911</v>
      </c>
      <c r="W101" s="39">
        <f>W74/'Table 1. Total'!W48</f>
        <v>0.191267677029862</v>
      </c>
      <c r="X101" s="39">
        <f>X74/'Table 1. Total'!X48</f>
        <v>0.1907348554103275</v>
      </c>
      <c r="Y101" s="39">
        <f>Y74/'Table 1. Total'!Y48</f>
        <v>0.18886879809290597</v>
      </c>
      <c r="Z101" s="39">
        <f>Z74/'Table 1. Total'!Z48</f>
        <v>0.21884068371032578</v>
      </c>
      <c r="AA101" s="39">
        <f>AA74/'Table 1. Total'!AA48</f>
        <v>0.23529110028212363</v>
      </c>
      <c r="AB101" s="39">
        <f>AB74/'Table 1. Total'!AB48</f>
        <v>0.25354731995171892</v>
      </c>
      <c r="AC101" s="39">
        <f>AC74/'Table 1. Total'!AC48</f>
        <v>0.23534899069062015</v>
      </c>
      <c r="AD101" s="39">
        <f>AD74/'Table 1. Total'!AD48</f>
        <v>0.24912016139302559</v>
      </c>
      <c r="AE101" s="39">
        <f>AE74/'Table 1. Total'!AE48</f>
        <v>0.27767891429610858</v>
      </c>
      <c r="AF101" s="39">
        <f>AF74/'Table 1. Total'!AF48</f>
        <v>0.2940926414808625</v>
      </c>
      <c r="AG101" s="39">
        <f>AG74/'Table 1. Total'!AG48</f>
        <v>0.29232535985070929</v>
      </c>
      <c r="AH101" s="39">
        <f>AH74/'Table 1. Total'!AH48</f>
        <v>0.30315837728661371</v>
      </c>
      <c r="AI101" s="39">
        <f>AI74/'Table 1. Total'!AI48</f>
        <v>0.3191816013755196</v>
      </c>
      <c r="AJ101" s="39">
        <f>AJ74/'Table 1. Total'!AJ48</f>
        <v>0.3338365913775822</v>
      </c>
      <c r="AK101" s="39">
        <f>AK74/'Table 1. Total'!AK48</f>
        <v>0.35135874404753409</v>
      </c>
      <c r="AL101" s="39">
        <f>AL74/'Table 1. Total'!AL48</f>
        <v>0.36826776487590807</v>
      </c>
      <c r="AM101" s="39">
        <f>AM74/'Table 1. Total'!AM48</f>
        <v>0.34995307013823806</v>
      </c>
      <c r="AN101" s="39">
        <f>AN74/'Table 1. Total'!AN48</f>
        <v>0.36858210920238044</v>
      </c>
      <c r="AO101" s="39">
        <f>AO74/'Table 1. Total'!AO48</f>
        <v>0.35857034628011342</v>
      </c>
      <c r="AP101" s="39">
        <f>AP74/'Table 1. Total'!AP48</f>
        <v>0.35781529991939703</v>
      </c>
      <c r="AQ101" s="39">
        <f>AQ74/'Table 1. Total'!AQ48</f>
        <v>0.36671603572362022</v>
      </c>
      <c r="AR101" s="39">
        <f>AR74/'Table 1. Total'!AR48</f>
        <v>0.36935116137255597</v>
      </c>
      <c r="AS101" s="39">
        <f>AS74/'Table 1. Total'!AS48</f>
        <v>0.35643783208402663</v>
      </c>
      <c r="AT101" s="39">
        <f>AT74/'Table 1. Total'!AT48</f>
        <v>0.35760385273331685</v>
      </c>
      <c r="AU101" s="39">
        <f>AU74/'Table 1. Total'!AU48</f>
        <v>0.35188418221785189</v>
      </c>
      <c r="AV101" s="39">
        <f>AV74/'Table 1. Total'!AV48</f>
        <v>0.34891647563057399</v>
      </c>
      <c r="AW101" s="39">
        <f>AW74/'Table 1. Total'!AW48</f>
        <v>0.34620553521488173</v>
      </c>
      <c r="AX101" s="39">
        <f>AX74/'Table 1. Total'!AX48</f>
        <v>0.35830635300345892</v>
      </c>
      <c r="AY101" s="39">
        <f>AY74/'Table 1. Total'!AY48</f>
        <v>0.38156289722799008</v>
      </c>
      <c r="AZ101" s="39"/>
      <c r="BA101" s="39"/>
    </row>
    <row r="102" spans="1:53">
      <c r="A102" t="str">
        <f t="shared" si="11"/>
        <v>Thailand</v>
      </c>
      <c r="B102" s="39">
        <f>B75/'Table 1. Total'!B49</f>
        <v>3.2830581000596049E-2</v>
      </c>
      <c r="C102" s="39">
        <f>C75/'Table 1. Total'!C49</f>
        <v>5.2117741946137081E-2</v>
      </c>
      <c r="D102" s="39">
        <f>D75/'Table 1. Total'!D49</f>
        <v>3.7355666775951805E-2</v>
      </c>
      <c r="E102" s="39">
        <f>E75/'Table 1. Total'!E49</f>
        <v>3.7512634131692056E-2</v>
      </c>
      <c r="F102" s="39">
        <f>F75/'Table 1. Total'!F49</f>
        <v>3.6563857811900587E-2</v>
      </c>
      <c r="G102" s="39">
        <f>G75/'Table 1. Total'!G49</f>
        <v>5.0365753911695441E-2</v>
      </c>
      <c r="H102" s="39">
        <f>H75/'Table 1. Total'!H49</f>
        <v>3.3983802359952894E-2</v>
      </c>
      <c r="I102" s="39">
        <f>I75/'Table 1. Total'!I49</f>
        <v>4.1272425257041848E-2</v>
      </c>
      <c r="J102" s="39">
        <f>J75/'Table 1. Total'!J49</f>
        <v>4.0871754295992352E-2</v>
      </c>
      <c r="K102" s="39">
        <f>K75/'Table 1. Total'!K49</f>
        <v>5.1818220573815917E-2</v>
      </c>
      <c r="L102" s="39">
        <f>L75/'Table 1. Total'!L49</f>
        <v>3.7323784567800854E-2</v>
      </c>
      <c r="M102" s="39">
        <f>M75/'Table 1. Total'!M49</f>
        <v>3.4897774392495036E-2</v>
      </c>
      <c r="N102" s="39">
        <f>N75/'Table 1. Total'!N49</f>
        <v>2.085911019117876E-2</v>
      </c>
      <c r="O102" s="39">
        <f>O75/'Table 1. Total'!O49</f>
        <v>9.6107222009488569E-3</v>
      </c>
      <c r="P102" s="39">
        <f>P75/'Table 1. Total'!P49</f>
        <v>7.5441260705400763E-3</v>
      </c>
      <c r="Q102" s="39">
        <f>Q75/'Table 1. Total'!Q49</f>
        <v>1.1325297933858841E-2</v>
      </c>
      <c r="R102" s="39">
        <f>R75/'Table 1. Total'!R49</f>
        <v>2.0321036869156987E-2</v>
      </c>
      <c r="S102" s="39">
        <f>S75/'Table 1. Total'!S49</f>
        <v>2.7841203570042529E-2</v>
      </c>
      <c r="T102" s="39">
        <f>T75/'Table 1. Total'!T49</f>
        <v>3.2799748979236751E-2</v>
      </c>
      <c r="U102" s="39">
        <f>U75/'Table 1. Total'!U49</f>
        <v>3.1049962865472219E-2</v>
      </c>
      <c r="V102" s="39">
        <f>V75/'Table 1. Total'!V49</f>
        <v>2.5960755389603404E-2</v>
      </c>
      <c r="W102" s="39">
        <f>W75/'Table 1. Total'!W49</f>
        <v>2.5977234188595214E-2</v>
      </c>
      <c r="X102" s="39">
        <f>X75/'Table 1. Total'!X49</f>
        <v>3.4927661300073166E-2</v>
      </c>
      <c r="Y102" s="39">
        <f>Y75/'Table 1. Total'!Y49</f>
        <v>3.825240438052336E-2</v>
      </c>
      <c r="Z102" s="39">
        <f>Z75/'Table 1. Total'!Z49</f>
        <v>4.5803680848612666E-2</v>
      </c>
      <c r="AA102" s="39">
        <f>AA75/'Table 1. Total'!AA49</f>
        <v>4.9234599842816508E-2</v>
      </c>
      <c r="AB102" s="39">
        <f>AB75/'Table 1. Total'!AB49</f>
        <v>6.9649992875863168E-2</v>
      </c>
      <c r="AC102" s="39">
        <f>AC75/'Table 1. Total'!AC49</f>
        <v>7.4195567826382078E-2</v>
      </c>
      <c r="AD102" s="39">
        <f>AD75/'Table 1. Total'!AD49</f>
        <v>8.5721651732861434E-2</v>
      </c>
      <c r="AE102" s="39">
        <f>AE75/'Table 1. Total'!AE49</f>
        <v>8.9470913285593826E-2</v>
      </c>
      <c r="AF102" s="39">
        <f>AF75/'Table 1. Total'!AF49</f>
        <v>0.10224563964571688</v>
      </c>
      <c r="AG102" s="39">
        <f>AG75/'Table 1. Total'!AG49</f>
        <v>0.11530650506580815</v>
      </c>
      <c r="AH102" s="39">
        <f>AH75/'Table 1. Total'!AH49</f>
        <v>0.12173608512310072</v>
      </c>
      <c r="AI102" s="39">
        <f>AI75/'Table 1. Total'!AI49</f>
        <v>0.13169156674168161</v>
      </c>
      <c r="AJ102" s="39">
        <f>AJ75/'Table 1. Total'!AJ49</f>
        <v>0.15036478883707166</v>
      </c>
      <c r="AK102" s="39">
        <f>AK75/'Table 1. Total'!AK49</f>
        <v>0.16370992687788638</v>
      </c>
      <c r="AL102" s="39">
        <f>AL75/'Table 1. Total'!AL49</f>
        <v>0.17631690446018475</v>
      </c>
      <c r="AM102" s="39">
        <f>AM75/'Table 1. Total'!AM49</f>
        <v>0.17898770986604554</v>
      </c>
      <c r="AN102" s="39">
        <f>AN75/'Table 1. Total'!AN49</f>
        <v>0.17033817510328755</v>
      </c>
      <c r="AO102" s="39">
        <f>AO75/'Table 1. Total'!AO49</f>
        <v>0.17408059321947103</v>
      </c>
      <c r="AP102" s="39">
        <f>AP75/'Table 1. Total'!AP49</f>
        <v>0.16166977378737135</v>
      </c>
      <c r="AQ102" s="39">
        <f>AQ75/'Table 1. Total'!AQ49</f>
        <v>0.15868132470761606</v>
      </c>
      <c r="AR102" s="39">
        <f>AR75/'Table 1. Total'!AR49</f>
        <v>0.17631353448669904</v>
      </c>
      <c r="AS102" s="39">
        <f>AS75/'Table 1. Total'!AS49</f>
        <v>0.18297903235344573</v>
      </c>
      <c r="AT102" s="39">
        <f>AT75/'Table 1. Total'!AT49</f>
        <v>0.17345915528984743</v>
      </c>
      <c r="AU102" s="39">
        <f>AU75/'Table 1. Total'!AU49</f>
        <v>0.16474008811550703</v>
      </c>
      <c r="AV102" s="39">
        <f>AV75/'Table 1. Total'!AV49</f>
        <v>0.15347957686911112</v>
      </c>
      <c r="AW102" s="39">
        <f>AW75/'Table 1. Total'!AW49</f>
        <v>0.14228414847054985</v>
      </c>
      <c r="AX102" s="39">
        <f>AX75/'Table 1. Total'!AX49</f>
        <v>0.13662983813736673</v>
      </c>
      <c r="AY102" s="39">
        <f>AY75/'Table 1. Total'!AY49</f>
        <v>0.14479624629655008</v>
      </c>
      <c r="AZ102" s="39"/>
      <c r="BA102" s="39"/>
    </row>
    <row r="103" spans="1:53">
      <c r="A103" t="str">
        <f t="shared" si="11"/>
        <v>Turkey</v>
      </c>
      <c r="B103" s="39">
        <f>B76/'Table 1. Total'!B50</f>
        <v>0.13298337707786526</v>
      </c>
      <c r="C103" s="39">
        <f>C76/'Table 1. Total'!C50</f>
        <v>0.14490639898859117</v>
      </c>
      <c r="D103" s="39">
        <f>D76/'Table 1. Total'!D50</f>
        <v>0.15406775159714947</v>
      </c>
      <c r="E103" s="39">
        <f>E76/'Table 1. Total'!E50</f>
        <v>0.15285325102522859</v>
      </c>
      <c r="F103" s="39">
        <f>F76/'Table 1. Total'!F50</f>
        <v>0.15981773988959516</v>
      </c>
      <c r="G103" s="39">
        <f>G76/'Table 1. Total'!G50</f>
        <v>0.16651995825909177</v>
      </c>
      <c r="H103" s="39">
        <f>H76/'Table 1. Total'!H50</f>
        <v>0.17637689489684974</v>
      </c>
      <c r="I103" s="39">
        <f>I76/'Table 1. Total'!I50</f>
        <v>0.1913910397376212</v>
      </c>
      <c r="J103" s="39">
        <f>J76/'Table 1. Total'!J50</f>
        <v>0.19510657765427497</v>
      </c>
      <c r="K103" s="39">
        <f>K76/'Table 1. Total'!K50</f>
        <v>0.18535828597556991</v>
      </c>
      <c r="L103" s="39">
        <f>L76/'Table 1. Total'!L50</f>
        <v>0.20272173777587757</v>
      </c>
      <c r="M103" s="39">
        <f>M76/'Table 1. Total'!M50</f>
        <v>0.22858629536076192</v>
      </c>
      <c r="N103" s="39">
        <f>N76/'Table 1. Total'!N50</f>
        <v>0.23161314876498362</v>
      </c>
      <c r="O103" s="39">
        <f>O76/'Table 1. Total'!O50</f>
        <v>0.24299572552831672</v>
      </c>
      <c r="P103" s="39">
        <f>P76/'Table 1. Total'!P50</f>
        <v>0.22688730218712916</v>
      </c>
      <c r="Q103" s="39">
        <f>Q76/'Table 1. Total'!Q50</f>
        <v>0.21580545055212813</v>
      </c>
      <c r="R103" s="39">
        <f>R76/'Table 1. Total'!R50</f>
        <v>0.21416288535005332</v>
      </c>
      <c r="S103" s="39">
        <f>S76/'Table 1. Total'!S50</f>
        <v>0.20486335903321365</v>
      </c>
      <c r="T103" s="39">
        <f>T76/'Table 1. Total'!T50</f>
        <v>0.2110100944739226</v>
      </c>
      <c r="U103" s="39">
        <f>U76/'Table 1. Total'!U50</f>
        <v>0.20737400283017399</v>
      </c>
      <c r="V103" s="39">
        <f>V76/'Table 1. Total'!V50</f>
        <v>0.18899969692158927</v>
      </c>
      <c r="W103" s="39">
        <f>W76/'Table 1. Total'!W50</f>
        <v>0.18560900089080865</v>
      </c>
      <c r="X103" s="39">
        <f>X76/'Table 1. Total'!X50</f>
        <v>0.18370237257120314</v>
      </c>
      <c r="Y103" s="39">
        <f>Y76/'Table 1. Total'!Y50</f>
        <v>0.17515090704339614</v>
      </c>
      <c r="Z103" s="39">
        <f>Z76/'Table 1. Total'!Z50</f>
        <v>0.1795225607025156</v>
      </c>
      <c r="AA103" s="39">
        <f>AA76/'Table 1. Total'!AA50</f>
        <v>0.20120452915390369</v>
      </c>
      <c r="AB103" s="39">
        <f>AB76/'Table 1. Total'!AB50</f>
        <v>0.2051464136942667</v>
      </c>
      <c r="AC103" s="39">
        <f>AC76/'Table 1. Total'!AC50</f>
        <v>0.20966205910510616</v>
      </c>
      <c r="AD103" s="39">
        <f>AD76/'Table 1. Total'!AD50</f>
        <v>0.24054939855909124</v>
      </c>
      <c r="AE103" s="39">
        <f>AE76/'Table 1. Total'!AE50</f>
        <v>0.26009169182600916</v>
      </c>
      <c r="AF103" s="39">
        <f>AF76/'Table 1. Total'!AF50</f>
        <v>0.26156130424211521</v>
      </c>
      <c r="AG103" s="39">
        <f>AG76/'Table 1. Total'!AG50</f>
        <v>0.27980154006398333</v>
      </c>
      <c r="AH103" s="39">
        <f>AH76/'Table 1. Total'!AH50</f>
        <v>0.28038102658281855</v>
      </c>
      <c r="AI103" s="39">
        <f>AI76/'Table 1. Total'!AI50</f>
        <v>0.29133152136421958</v>
      </c>
      <c r="AJ103" s="39">
        <f>AJ76/'Table 1. Total'!AJ50</f>
        <v>0.32687134668861023</v>
      </c>
      <c r="AK103" s="39">
        <f>AK76/'Table 1. Total'!AK50</f>
        <v>0.34638681951673078</v>
      </c>
      <c r="AL103" s="39">
        <f>AL76/'Table 1. Total'!AL50</f>
        <v>0.35249421056753222</v>
      </c>
      <c r="AM103" s="39">
        <f>AM76/'Table 1. Total'!AM50</f>
        <v>0.36544450705209686</v>
      </c>
      <c r="AN103" s="39">
        <f>AN76/'Table 1. Total'!AN50</f>
        <v>0.35955855573530282</v>
      </c>
      <c r="AO103" s="39">
        <f>AO76/'Table 1. Total'!AO50</f>
        <v>0.35528486707311496</v>
      </c>
      <c r="AP103" s="39">
        <f>AP76/'Table 1. Total'!AP50</f>
        <v>0.34179438902692438</v>
      </c>
      <c r="AQ103" s="39">
        <f>AQ76/'Table 1. Total'!AQ50</f>
        <v>0.36004133527707549</v>
      </c>
      <c r="AR103" s="39">
        <f>AR76/'Table 1. Total'!AR50</f>
        <v>0.35605321052536237</v>
      </c>
      <c r="AS103" s="39">
        <f>AS76/'Table 1. Total'!AS50</f>
        <v>0.3724600383345375</v>
      </c>
      <c r="AT103" s="39">
        <f>AT76/'Table 1. Total'!AT50</f>
        <v>0.37112065722899817</v>
      </c>
      <c r="AU103" s="39">
        <f>AU76/'Table 1. Total'!AU50</f>
        <v>0.35716650549269668</v>
      </c>
      <c r="AV103" s="39">
        <f>AV76/'Table 1. Total'!AV50</f>
        <v>0.34762881765342762</v>
      </c>
      <c r="AW103" s="39">
        <f>AW76/'Table 1. Total'!AW50</f>
        <v>0.32975287702473016</v>
      </c>
      <c r="AX103" s="39">
        <f>AX76/'Table 1. Total'!AX50</f>
        <v>0.33250826684839319</v>
      </c>
      <c r="AY103" s="39">
        <f>AY76/'Table 1. Total'!AY50</f>
        <v>0.34342761891491591</v>
      </c>
      <c r="AZ103" s="39"/>
      <c r="BA103" s="39"/>
    </row>
    <row r="104" spans="1:53">
      <c r="A104" t="str">
        <f t="shared" si="11"/>
        <v>Ukraine</v>
      </c>
      <c r="B104" s="39">
        <f>B77/'Table 1. Total'!B51</f>
        <v>0.64862941754481074</v>
      </c>
      <c r="C104" s="39">
        <f>C77/'Table 1. Total'!C51</f>
        <v>0.65084138676758796</v>
      </c>
      <c r="D104" s="39">
        <f>D77/'Table 1. Total'!D51</f>
        <v>0.67282882554715728</v>
      </c>
      <c r="E104" s="39">
        <f>E77/'Table 1. Total'!E51</f>
        <v>0.69521588997432338</v>
      </c>
      <c r="F104" s="39">
        <f>F77/'Table 1. Total'!F51</f>
        <v>0.71510233095400288</v>
      </c>
      <c r="G104" s="39">
        <f>G77/'Table 1. Total'!G51</f>
        <v>0.77739547172129886</v>
      </c>
      <c r="H104" s="39">
        <f>H77/'Table 1. Total'!H51</f>
        <v>0.83335639180962928</v>
      </c>
      <c r="I104" s="39">
        <f>I77/'Table 1. Total'!I51</f>
        <v>0.87810048089091364</v>
      </c>
      <c r="J104" s="39">
        <f>J77/'Table 1. Total'!J51</f>
        <v>0.84592366006117836</v>
      </c>
      <c r="K104" s="39">
        <f>K77/'Table 1. Total'!K51</f>
        <v>0.82820933251349316</v>
      </c>
      <c r="L104" s="39">
        <f>L77/'Table 1. Total'!L51</f>
        <v>0.82325275789328078</v>
      </c>
      <c r="M104" s="39">
        <f>M77/'Table 1. Total'!M51</f>
        <v>0.86417791898331997</v>
      </c>
      <c r="N104" s="39">
        <f>N77/'Table 1. Total'!N51</f>
        <v>0.86530931871574002</v>
      </c>
      <c r="O104" s="39">
        <f>O77/'Table 1. Total'!O51</f>
        <v>0.87393540311828266</v>
      </c>
      <c r="P104" s="39">
        <f>P77/'Table 1. Total'!P51</f>
        <v>0.83917456545881852</v>
      </c>
      <c r="Q104" s="39">
        <f>Q77/'Table 1. Total'!Q51</f>
        <v>0.84123845687195287</v>
      </c>
      <c r="R104" s="39">
        <f>R77/'Table 1. Total'!R51</f>
        <v>0.85811170212765975</v>
      </c>
      <c r="S104" s="39">
        <f>S77/'Table 1. Total'!S51</f>
        <v>0.84033283254362645</v>
      </c>
      <c r="T104" s="39">
        <f>T77/'Table 1. Total'!T51</f>
        <v>0.82431486176506108</v>
      </c>
      <c r="U104" s="39">
        <f>U77/'Table 1. Total'!U51</f>
        <v>0.62005984578202322</v>
      </c>
      <c r="V104" s="39">
        <f>V77/'Table 1. Total'!V51</f>
        <v>0.59320598794283008</v>
      </c>
      <c r="W104" s="39">
        <f>W77/'Table 1. Total'!W51</f>
        <v>0.56088647132566982</v>
      </c>
      <c r="X104" s="39">
        <f>X77/'Table 1. Total'!X51</f>
        <v>0.39392127383311693</v>
      </c>
      <c r="Y104" s="39">
        <f>Y77/'Table 1. Total'!Y51</f>
        <v>0.34611343749530976</v>
      </c>
      <c r="Z104" s="39">
        <f>Z77/'Table 1. Total'!Z51</f>
        <v>0.31614348285556676</v>
      </c>
      <c r="AA104" s="39">
        <f>AA77/'Table 1. Total'!AA51</f>
        <v>0.31221129071583431</v>
      </c>
      <c r="AB104" s="39">
        <f>AB77/'Table 1. Total'!AB51</f>
        <v>0.36095215820794679</v>
      </c>
      <c r="AC104" s="39">
        <f>AC77/'Table 1. Total'!AC51</f>
        <v>0.36563830477511966</v>
      </c>
      <c r="AD104" s="39">
        <f>AD77/'Table 1. Total'!AD51</f>
        <v>0.37148526103501117</v>
      </c>
      <c r="AE104" s="39">
        <f>AE77/'Table 1. Total'!AE51</f>
        <v>0.37392218364859942</v>
      </c>
      <c r="AF104" s="39">
        <f>AF77/'Table 1. Total'!AF51</f>
        <v>0.37904015670910873</v>
      </c>
      <c r="AG104" s="39">
        <f>AG77/'Table 1. Total'!AG51</f>
        <v>0.34290961899880401</v>
      </c>
      <c r="AH104" s="39">
        <f>AH77/'Table 1. Total'!AH51</f>
        <v>0.32229796697850949</v>
      </c>
      <c r="AI104" s="39">
        <f>AI77/'Table 1. Total'!AI51</f>
        <v>0.2877706130631652</v>
      </c>
      <c r="AJ104" s="39">
        <f>AJ77/'Table 1. Total'!AJ51</f>
        <v>0.36350138073630017</v>
      </c>
      <c r="AK104" s="39">
        <f>AK77/'Table 1. Total'!AK51</f>
        <v>0.38575695730331006</v>
      </c>
      <c r="AL104" s="39">
        <f>AL77/'Table 1. Total'!AL51</f>
        <v>0.3702196020187018</v>
      </c>
      <c r="AM104" s="39">
        <f>AM77/'Table 1. Total'!AM51</f>
        <v>0.35602624320118736</v>
      </c>
      <c r="AN104" s="39">
        <f>AN77/'Table 1. Total'!AN51</f>
        <v>0.34372389745659621</v>
      </c>
      <c r="AO104" s="39">
        <f>AO77/'Table 1. Total'!AO51</f>
        <v>0.39027584678313082</v>
      </c>
      <c r="AP104" s="39">
        <f>AP77/'Table 1. Total'!AP51</f>
        <v>0.44034765664202319</v>
      </c>
      <c r="AQ104" s="39">
        <f>AQ77/'Table 1. Total'!AQ51</f>
        <v>0.44464339411169734</v>
      </c>
      <c r="AR104" s="39">
        <f>AR77/'Table 1. Total'!AR51</f>
        <v>0.40371385388152903</v>
      </c>
      <c r="AS104" s="39">
        <f>AS77/'Table 1. Total'!AS51</f>
        <v>0.44256963652881093</v>
      </c>
      <c r="AT104" s="39">
        <f>AT77/'Table 1. Total'!AT51</f>
        <v>0.49197285429494236</v>
      </c>
      <c r="AU104" s="39">
        <f>AU77/'Table 1. Total'!AU51</f>
        <v>0.47788889761458447</v>
      </c>
      <c r="AV104" s="39">
        <f>AV77/'Table 1. Total'!AV51</f>
        <v>0.4779802236591279</v>
      </c>
      <c r="AW104" s="39">
        <f>AW77/'Table 1. Total'!AW51</f>
        <v>0.48757091818082798</v>
      </c>
      <c r="AX104" s="39">
        <f>AX77/'Table 1. Total'!AX51</f>
        <v>0.50233161867217924</v>
      </c>
      <c r="AY104" s="39">
        <f>AY77/'Table 1. Total'!AY51</f>
        <v>0.47038035322003408</v>
      </c>
      <c r="AZ104" s="39"/>
      <c r="BA104" s="39"/>
    </row>
    <row r="105" spans="1:53">
      <c r="A105" t="str">
        <f t="shared" si="11"/>
        <v>Uruguay</v>
      </c>
      <c r="B105" s="39">
        <f>B78/'Table 1. Total'!B52</f>
        <v>0.60298555934443121</v>
      </c>
      <c r="C105" s="39">
        <f>C78/'Table 1. Total'!C52</f>
        <v>0.5890398622102645</v>
      </c>
      <c r="D105" s="39">
        <f>D78/'Table 1. Total'!D52</f>
        <v>0.61569507245036026</v>
      </c>
      <c r="E105" s="39">
        <f>E78/'Table 1. Total'!E52</f>
        <v>0.62321220342209849</v>
      </c>
      <c r="F105" s="39">
        <f>F78/'Table 1. Total'!F52</f>
        <v>0.6119770354006806</v>
      </c>
      <c r="G105" s="39">
        <f>G78/'Table 1. Total'!G52</f>
        <v>0.5847323075486236</v>
      </c>
      <c r="H105" s="39">
        <f>H78/'Table 1. Total'!H52</f>
        <v>0.59297797675259112</v>
      </c>
      <c r="I105" s="39">
        <f>I78/'Table 1. Total'!I52</f>
        <v>0.59406051949366523</v>
      </c>
      <c r="J105" s="39">
        <f>J78/'Table 1. Total'!J52</f>
        <v>0.63198074931587023</v>
      </c>
      <c r="K105" s="39">
        <f>K78/'Table 1. Total'!K52</f>
        <v>0.61930123774473134</v>
      </c>
      <c r="L105" s="39">
        <f>L78/'Table 1. Total'!L52</f>
        <v>0.65485942590531865</v>
      </c>
      <c r="M105" s="39">
        <f>M78/'Table 1. Total'!M52</f>
        <v>0.66129177822568508</v>
      </c>
      <c r="N105" s="39">
        <f>N78/'Table 1. Total'!N52</f>
        <v>0.6633686244853374</v>
      </c>
      <c r="O105" s="39">
        <f>O78/'Table 1. Total'!O52</f>
        <v>0.69901675304513056</v>
      </c>
      <c r="P105" s="39">
        <f>P78/'Table 1. Total'!P52</f>
        <v>0.69496405129047656</v>
      </c>
      <c r="Q105" s="39">
        <f>Q78/'Table 1. Total'!Q52</f>
        <v>0.6899970162927227</v>
      </c>
      <c r="R105" s="39">
        <f>R78/'Table 1. Total'!R52</f>
        <v>0.67775623113168837</v>
      </c>
      <c r="S105" s="39">
        <f>S78/'Table 1. Total'!S52</f>
        <v>0.66842004548104428</v>
      </c>
      <c r="T105" s="39">
        <f>T78/'Table 1. Total'!T52</f>
        <v>0.66692434292553993</v>
      </c>
      <c r="U105" s="39">
        <f>U78/'Table 1. Total'!U52</f>
        <v>0.64560664516104449</v>
      </c>
      <c r="V105" s="39">
        <f>V78/'Table 1. Total'!V52</f>
        <v>0.61605099579416134</v>
      </c>
      <c r="W105" s="39">
        <f>W78/'Table 1. Total'!W52</f>
        <v>0.59218180316456448</v>
      </c>
      <c r="X105" s="39">
        <f>X78/'Table 1. Total'!X52</f>
        <v>0.59414083181363608</v>
      </c>
      <c r="Y105" s="39">
        <f>Y78/'Table 1. Total'!Y52</f>
        <v>0.58482001828913455</v>
      </c>
      <c r="Z105" s="39">
        <f>Z78/'Table 1. Total'!Z52</f>
        <v>0.58409226619230747</v>
      </c>
      <c r="AA105" s="39">
        <f>AA78/'Table 1. Total'!AA52</f>
        <v>0.57684943013308165</v>
      </c>
      <c r="AB105" s="39">
        <f>AB78/'Table 1. Total'!AB52</f>
        <v>0.59496774966551513</v>
      </c>
      <c r="AC105" s="39">
        <f>AC78/'Table 1. Total'!AC52</f>
        <v>0.60325822143764318</v>
      </c>
      <c r="AD105" s="39">
        <f>AD78/'Table 1. Total'!AD52</f>
        <v>0.54415898591464373</v>
      </c>
      <c r="AE105" s="39">
        <f>AE78/'Table 1. Total'!AE52</f>
        <v>0.56082012727143637</v>
      </c>
      <c r="AF105" s="39">
        <f>AF78/'Table 1. Total'!AF52</f>
        <v>0.57382881160294841</v>
      </c>
      <c r="AG105" s="39">
        <f>AG78/'Table 1. Total'!AG52</f>
        <v>0.56192837702999709</v>
      </c>
      <c r="AH105" s="39">
        <f>AH78/'Table 1. Total'!AH52</f>
        <v>0.54775572069659884</v>
      </c>
      <c r="AI105" s="39">
        <f>AI78/'Table 1. Total'!AI52</f>
        <v>0.55865258458451328</v>
      </c>
      <c r="AJ105" s="39">
        <f>AJ78/'Table 1. Total'!AJ52</f>
        <v>0.55053492202454268</v>
      </c>
      <c r="AK105" s="39">
        <f>AK78/'Table 1. Total'!AK52</f>
        <v>0.58346957686791368</v>
      </c>
      <c r="AL105" s="39">
        <f>AL78/'Table 1. Total'!AL52</f>
        <v>0.5917944347332017</v>
      </c>
      <c r="AM105" s="39">
        <f>AM78/'Table 1. Total'!AM52</f>
        <v>0.62239826075892657</v>
      </c>
      <c r="AN105" s="39">
        <f>AN78/'Table 1. Total'!AN52</f>
        <v>0.64377825196184624</v>
      </c>
      <c r="AO105" s="39">
        <f>AO78/'Table 1. Total'!AO52</f>
        <v>0.64618479025927344</v>
      </c>
      <c r="AP105" s="39">
        <f>AP78/'Table 1. Total'!AP52</f>
        <v>0.63529824391659806</v>
      </c>
      <c r="AQ105" s="39">
        <f>AQ78/'Table 1. Total'!AQ52</f>
        <v>0.66149462756129862</v>
      </c>
      <c r="AR105" s="39">
        <f>AR78/'Table 1. Total'!AR52</f>
        <v>0.66797565835532335</v>
      </c>
      <c r="AS105" s="39">
        <f>AS78/'Table 1. Total'!AS52</f>
        <v>0.67502453109938232</v>
      </c>
      <c r="AT105" s="39">
        <f>AT78/'Table 1. Total'!AT52</f>
        <v>0.69208126389386526</v>
      </c>
      <c r="AU105" s="39">
        <f>AU78/'Table 1. Total'!AU52</f>
        <v>0.6912850358166327</v>
      </c>
      <c r="AV105" s="39">
        <f>AV78/'Table 1. Total'!AV52</f>
        <v>0.65884414052289897</v>
      </c>
      <c r="AW105" s="39">
        <f>AW78/'Table 1. Total'!AW52</f>
        <v>0.64311106218757286</v>
      </c>
      <c r="AX105" s="39">
        <f>AX78/'Table 1. Total'!AX52</f>
        <v>0.60436623433252468</v>
      </c>
      <c r="AY105" s="39">
        <f>AY78/'Table 1. Total'!AY52</f>
        <v>0.58844196791403258</v>
      </c>
      <c r="AZ105" s="39"/>
      <c r="BA105" s="39"/>
    </row>
    <row r="106" spans="1:53">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row>
    <row r="107" spans="1:53">
      <c r="A107" s="42" t="s">
        <v>92</v>
      </c>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row>
    <row r="108" spans="1:53">
      <c r="A108" s="40" t="s">
        <v>54</v>
      </c>
      <c r="B108" s="41" t="str">
        <f t="shared" ref="B108:AR108" si="12">B1</f>
        <v>2004Q1</v>
      </c>
      <c r="C108" s="41" t="str">
        <f t="shared" si="12"/>
        <v>2004Q2</v>
      </c>
      <c r="D108" s="41" t="str">
        <f t="shared" si="12"/>
        <v>2004Q3</v>
      </c>
      <c r="E108" s="41" t="str">
        <f t="shared" si="12"/>
        <v>2004Q4</v>
      </c>
      <c r="F108" s="41" t="str">
        <f t="shared" si="12"/>
        <v>2005Q1</v>
      </c>
      <c r="G108" s="41" t="str">
        <f t="shared" si="12"/>
        <v>2005Q2</v>
      </c>
      <c r="H108" s="41" t="str">
        <f t="shared" si="12"/>
        <v>2005Q3</v>
      </c>
      <c r="I108" s="41" t="str">
        <f t="shared" si="12"/>
        <v>2005Q4</v>
      </c>
      <c r="J108" s="41" t="str">
        <f t="shared" si="12"/>
        <v>2006Q1</v>
      </c>
      <c r="K108" s="41" t="str">
        <f t="shared" si="12"/>
        <v>2006Q2</v>
      </c>
      <c r="L108" s="41" t="str">
        <f t="shared" si="12"/>
        <v>2006Q3</v>
      </c>
      <c r="M108" s="41" t="str">
        <f t="shared" si="12"/>
        <v>2006Q4</v>
      </c>
      <c r="N108" s="41" t="str">
        <f t="shared" si="12"/>
        <v>2007Q1</v>
      </c>
      <c r="O108" s="41" t="str">
        <f t="shared" si="12"/>
        <v>2007Q2</v>
      </c>
      <c r="P108" s="41" t="str">
        <f t="shared" si="12"/>
        <v>2007Q3</v>
      </c>
      <c r="Q108" s="41" t="str">
        <f t="shared" si="12"/>
        <v>2007Q4</v>
      </c>
      <c r="R108" s="41" t="str">
        <f t="shared" si="12"/>
        <v>2008Q1</v>
      </c>
      <c r="S108" s="41" t="str">
        <f t="shared" si="12"/>
        <v>2008Q2</v>
      </c>
      <c r="T108" s="41" t="str">
        <f t="shared" si="12"/>
        <v>2008Q3</v>
      </c>
      <c r="U108" s="41" t="str">
        <f t="shared" si="12"/>
        <v>2008Q4</v>
      </c>
      <c r="V108" s="41" t="str">
        <f t="shared" si="12"/>
        <v>2009Q1</v>
      </c>
      <c r="W108" s="41" t="str">
        <f t="shared" si="12"/>
        <v>2009Q2</v>
      </c>
      <c r="X108" s="41" t="str">
        <f t="shared" si="12"/>
        <v>2009Q3</v>
      </c>
      <c r="Y108" s="41" t="str">
        <f t="shared" si="12"/>
        <v>2009Q4</v>
      </c>
      <c r="Z108" s="41" t="str">
        <f t="shared" si="12"/>
        <v>2010Q1</v>
      </c>
      <c r="AA108" s="41" t="str">
        <f t="shared" si="12"/>
        <v>2010Q2</v>
      </c>
      <c r="AB108" s="41" t="str">
        <f t="shared" si="12"/>
        <v>2010Q3</v>
      </c>
      <c r="AC108" s="41" t="str">
        <f t="shared" si="12"/>
        <v>2010Q4</v>
      </c>
      <c r="AD108" s="41" t="str">
        <f t="shared" si="12"/>
        <v>2011Q1</v>
      </c>
      <c r="AE108" s="41" t="str">
        <f t="shared" si="12"/>
        <v>2011Q2</v>
      </c>
      <c r="AF108" s="41" t="str">
        <f t="shared" si="12"/>
        <v>2011Q3</v>
      </c>
      <c r="AG108" s="41" t="str">
        <f t="shared" si="12"/>
        <v>2011Q4</v>
      </c>
      <c r="AH108" s="41" t="str">
        <f t="shared" si="12"/>
        <v>2012Q1</v>
      </c>
      <c r="AI108" s="41" t="str">
        <f t="shared" si="12"/>
        <v>2012Q2</v>
      </c>
      <c r="AJ108" s="41" t="str">
        <f t="shared" si="12"/>
        <v>2012Q3</v>
      </c>
      <c r="AK108" s="41" t="str">
        <f t="shared" si="12"/>
        <v>2012Q4</v>
      </c>
      <c r="AL108" s="41" t="str">
        <f t="shared" si="12"/>
        <v>2013Q1</v>
      </c>
      <c r="AM108" s="41" t="str">
        <f t="shared" si="12"/>
        <v>2013Q2</v>
      </c>
      <c r="AN108" s="41" t="str">
        <f t="shared" si="12"/>
        <v>2013Q3</v>
      </c>
      <c r="AO108" s="41" t="str">
        <f t="shared" si="12"/>
        <v>2013Q4</v>
      </c>
      <c r="AP108" s="41" t="str">
        <f t="shared" si="12"/>
        <v>2014Q1</v>
      </c>
      <c r="AQ108" s="41" t="str">
        <f t="shared" si="12"/>
        <v>2014Q2</v>
      </c>
      <c r="AR108" s="41" t="str">
        <f t="shared" si="12"/>
        <v>2014Q3</v>
      </c>
      <c r="AS108" s="41" t="str">
        <f>AS1</f>
        <v>2014Q4</v>
      </c>
      <c r="AT108" s="41" t="str">
        <f t="shared" ref="AT108:AU108" si="13">AT1</f>
        <v>2015Q1</v>
      </c>
      <c r="AU108" s="41" t="str">
        <f t="shared" si="13"/>
        <v>2015Q2</v>
      </c>
      <c r="AV108" s="41" t="str">
        <f t="shared" ref="AV108:AY108" si="14">AV1</f>
        <v>2015Q3</v>
      </c>
      <c r="AW108" s="41" t="str">
        <f t="shared" si="14"/>
        <v>2015Q4</v>
      </c>
      <c r="AX108" s="41" t="str">
        <f t="shared" si="14"/>
        <v>2016Q1</v>
      </c>
      <c r="AY108" s="41" t="str">
        <f t="shared" si="14"/>
        <v>2016Q2</v>
      </c>
      <c r="AZ108" s="41"/>
      <c r="BA108" s="41"/>
    </row>
    <row r="109" spans="1:53">
      <c r="A109" t="s">
        <v>64</v>
      </c>
      <c r="B109" s="1">
        <v>4.0739999999999998</v>
      </c>
      <c r="C109" s="1">
        <v>3.931</v>
      </c>
      <c r="D109" s="1">
        <v>3.5950000000000002</v>
      </c>
      <c r="E109" s="1">
        <v>3.625</v>
      </c>
      <c r="F109" s="1">
        <v>3.5870000000000002</v>
      </c>
      <c r="G109" s="1">
        <v>11.487</v>
      </c>
      <c r="H109" s="1">
        <v>20.893000000000001</v>
      </c>
      <c r="I109" s="1">
        <v>22.937000000000001</v>
      </c>
      <c r="J109" s="1">
        <v>23.74</v>
      </c>
      <c r="K109" s="1">
        <v>25.395</v>
      </c>
      <c r="L109" s="1">
        <v>28.042000000000002</v>
      </c>
      <c r="M109" s="1">
        <v>16.821000000000002</v>
      </c>
      <c r="N109" s="1">
        <v>13.561</v>
      </c>
      <c r="O109" s="1">
        <v>9.5570000000000004</v>
      </c>
      <c r="P109" s="1">
        <v>21.396999999999998</v>
      </c>
      <c r="Q109" s="1">
        <v>21.081</v>
      </c>
      <c r="R109" s="1">
        <v>19.722999999999999</v>
      </c>
      <c r="S109" s="1">
        <v>15.805999999999999</v>
      </c>
      <c r="T109" s="1">
        <v>14.48</v>
      </c>
      <c r="U109" s="1">
        <v>14.98</v>
      </c>
      <c r="V109" s="1">
        <v>15.359</v>
      </c>
      <c r="W109" s="1">
        <v>12.010999999999999</v>
      </c>
      <c r="X109" s="1">
        <v>12.419</v>
      </c>
      <c r="Y109" s="1">
        <v>12.622999999999999</v>
      </c>
      <c r="Z109" s="1">
        <v>12.795</v>
      </c>
      <c r="AA109" s="1">
        <v>5.2240000000000002</v>
      </c>
      <c r="AB109" s="1">
        <v>18.2</v>
      </c>
      <c r="AC109" s="1">
        <v>26.632000000000001</v>
      </c>
      <c r="AD109" s="1">
        <v>12.411</v>
      </c>
      <c r="AE109" s="1">
        <v>9.7029999999999994</v>
      </c>
      <c r="AF109" s="1">
        <v>9.5</v>
      </c>
      <c r="AG109" s="1">
        <v>6.2160000000000002</v>
      </c>
      <c r="AH109" s="1">
        <v>6.4119999999999999</v>
      </c>
      <c r="AI109" s="1">
        <v>6.7469999999999999</v>
      </c>
      <c r="AJ109" s="1">
        <v>6.673</v>
      </c>
      <c r="AK109" s="1">
        <v>8.8539999999999992</v>
      </c>
      <c r="AL109" s="1">
        <v>7.968</v>
      </c>
      <c r="AM109" s="1">
        <v>7.4640000000000004</v>
      </c>
      <c r="AN109" s="1">
        <v>4.4729999999999999</v>
      </c>
      <c r="AO109" s="1">
        <v>0</v>
      </c>
      <c r="AP109" s="1">
        <v>0</v>
      </c>
      <c r="AQ109" s="1">
        <v>0</v>
      </c>
      <c r="AR109" s="1">
        <v>0</v>
      </c>
      <c r="AS109" s="1">
        <v>0</v>
      </c>
      <c r="AT109" s="1">
        <v>0</v>
      </c>
      <c r="AU109" s="1">
        <v>0</v>
      </c>
      <c r="AV109" s="1">
        <v>0</v>
      </c>
      <c r="AW109" s="1">
        <v>0</v>
      </c>
      <c r="AX109" s="1">
        <v>0</v>
      </c>
      <c r="AY109" s="1">
        <v>0</v>
      </c>
      <c r="AZ109" s="1"/>
      <c r="BA109" s="1"/>
    </row>
    <row r="110" spans="1:53">
      <c r="A110" t="s">
        <v>65</v>
      </c>
      <c r="B110" s="1" t="s">
        <v>105</v>
      </c>
      <c r="C110" s="1" t="s">
        <v>105</v>
      </c>
      <c r="D110" s="1" t="s">
        <v>105</v>
      </c>
      <c r="E110" s="1" t="s">
        <v>105</v>
      </c>
      <c r="F110" s="1" t="s">
        <v>105</v>
      </c>
      <c r="G110" s="1" t="s">
        <v>105</v>
      </c>
      <c r="H110" s="1" t="s">
        <v>105</v>
      </c>
      <c r="I110" s="1">
        <v>9.7110000000000003</v>
      </c>
      <c r="J110" s="1">
        <v>24.007000000000001</v>
      </c>
      <c r="K110" s="1">
        <v>21.15</v>
      </c>
      <c r="L110" s="1">
        <v>25.173999999999999</v>
      </c>
      <c r="M110" s="1">
        <v>31.507000000000001</v>
      </c>
      <c r="N110" s="1">
        <v>20.984999999999999</v>
      </c>
      <c r="O110" s="1">
        <v>32.933999999999997</v>
      </c>
      <c r="P110" s="1">
        <v>59.323999999999998</v>
      </c>
      <c r="Q110" s="1">
        <v>62.695999999999998</v>
      </c>
      <c r="R110" s="1">
        <v>74.028000000000006</v>
      </c>
      <c r="S110" s="1">
        <v>79.234999999999999</v>
      </c>
      <c r="T110" s="1">
        <v>92.372</v>
      </c>
      <c r="U110" s="1">
        <v>90.659000000000006</v>
      </c>
      <c r="V110" s="1">
        <v>83.247</v>
      </c>
      <c r="W110" s="1">
        <v>88.126999999999995</v>
      </c>
      <c r="X110" s="1">
        <v>107.55800000000001</v>
      </c>
      <c r="Y110" s="1">
        <v>123.38500000000001</v>
      </c>
      <c r="Z110" s="1">
        <v>142.14599999999999</v>
      </c>
      <c r="AA110" s="1">
        <v>160.97300000000001</v>
      </c>
      <c r="AB110" s="1">
        <v>176.06200000000001</v>
      </c>
      <c r="AC110" s="1">
        <v>182.42599999999999</v>
      </c>
      <c r="AD110" s="1">
        <v>183.315</v>
      </c>
      <c r="AE110" s="1">
        <v>192.14400000000001</v>
      </c>
      <c r="AF110" s="1">
        <v>194.65299999999999</v>
      </c>
      <c r="AG110" s="1">
        <v>202.33199999999999</v>
      </c>
      <c r="AH110" s="1">
        <v>215.268</v>
      </c>
      <c r="AI110" s="1">
        <v>230.38900000000001</v>
      </c>
      <c r="AJ110" s="1">
        <v>243.678</v>
      </c>
      <c r="AK110" s="1">
        <v>262.99599999999998</v>
      </c>
      <c r="AL110" s="1">
        <v>273.31700000000001</v>
      </c>
      <c r="AM110" s="1">
        <v>275.18200000000002</v>
      </c>
      <c r="AN110" s="1">
        <v>326.77</v>
      </c>
      <c r="AO110" s="1">
        <v>326.56099999999998</v>
      </c>
      <c r="AP110" s="1">
        <v>361.18900000000002</v>
      </c>
      <c r="AQ110" s="1">
        <v>383.58499999999998</v>
      </c>
      <c r="AR110" s="1">
        <v>401.68700000000001</v>
      </c>
      <c r="AS110" s="1">
        <v>406.96300000000002</v>
      </c>
      <c r="AT110" s="1">
        <v>469.60500000000002</v>
      </c>
      <c r="AU110" s="1">
        <v>493.55</v>
      </c>
      <c r="AV110" s="1">
        <v>487.97</v>
      </c>
      <c r="AW110" s="1">
        <v>497.84</v>
      </c>
      <c r="AX110" s="1">
        <v>460.73</v>
      </c>
      <c r="AY110" s="1">
        <v>465.61</v>
      </c>
      <c r="AZ110" s="1"/>
      <c r="BA110" s="1"/>
    </row>
    <row r="111" spans="1:53">
      <c r="A111" t="s">
        <v>66</v>
      </c>
      <c r="B111" s="1" t="s">
        <v>105</v>
      </c>
      <c r="C111" s="1" t="s">
        <v>105</v>
      </c>
      <c r="D111" s="1" t="s">
        <v>105</v>
      </c>
      <c r="E111" s="1" t="s">
        <v>105</v>
      </c>
      <c r="F111" s="1" t="s">
        <v>105</v>
      </c>
      <c r="G111" s="1" t="s">
        <v>105</v>
      </c>
      <c r="H111" s="1" t="s">
        <v>105</v>
      </c>
      <c r="I111" s="1">
        <v>0</v>
      </c>
      <c r="J111" s="1">
        <v>0</v>
      </c>
      <c r="K111" s="1">
        <v>0</v>
      </c>
      <c r="L111" s="1">
        <v>0</v>
      </c>
      <c r="M111" s="1">
        <v>0</v>
      </c>
      <c r="N111" s="1">
        <v>0</v>
      </c>
      <c r="O111" s="1">
        <v>0</v>
      </c>
      <c r="P111" s="1">
        <v>0</v>
      </c>
      <c r="Q111" s="1">
        <v>0</v>
      </c>
      <c r="R111" s="1">
        <v>3.7999999999999999E-2</v>
      </c>
      <c r="S111" s="1">
        <v>1.4999999999999999E-2</v>
      </c>
      <c r="T111" s="1">
        <v>1.0999999999999999E-2</v>
      </c>
      <c r="U111" s="1">
        <v>1.0999999999999999E-2</v>
      </c>
      <c r="V111" s="1">
        <v>0</v>
      </c>
      <c r="W111" s="1">
        <v>0</v>
      </c>
      <c r="X111" s="1">
        <v>2E-3</v>
      </c>
      <c r="Y111" s="1">
        <v>2E-3</v>
      </c>
      <c r="Z111" s="1">
        <v>2E-3</v>
      </c>
      <c r="AA111" s="1">
        <v>1.0999999999999999E-2</v>
      </c>
      <c r="AB111" s="1">
        <v>1.4999999999999999E-2</v>
      </c>
      <c r="AC111" s="1">
        <v>1.2999999999999999E-2</v>
      </c>
      <c r="AD111" s="1">
        <v>1.7999999999999999E-2</v>
      </c>
      <c r="AE111" s="1">
        <v>2.1999999999999999E-2</v>
      </c>
      <c r="AF111" s="1">
        <v>0.02</v>
      </c>
      <c r="AG111" s="1">
        <v>2.4E-2</v>
      </c>
      <c r="AH111" s="1">
        <v>2.4E-2</v>
      </c>
      <c r="AI111" s="1">
        <v>2.3E-2</v>
      </c>
      <c r="AJ111" s="1">
        <v>2.4E-2</v>
      </c>
      <c r="AK111" s="1">
        <v>2.5000000000000001E-2</v>
      </c>
      <c r="AL111" s="1">
        <v>2.5000000000000001E-2</v>
      </c>
      <c r="AM111" s="1">
        <v>3.1E-2</v>
      </c>
      <c r="AN111" s="1">
        <v>3.6999999999999998E-2</v>
      </c>
      <c r="AO111" s="1">
        <v>4.3999999999999997E-2</v>
      </c>
      <c r="AP111" s="1">
        <v>3.2000000000000001E-2</v>
      </c>
      <c r="AQ111" s="1">
        <v>4.1000000000000002E-2</v>
      </c>
      <c r="AR111" s="1">
        <v>3.5000000000000003E-2</v>
      </c>
      <c r="AS111" s="1">
        <v>0.128</v>
      </c>
      <c r="AT111" s="1">
        <v>0.107</v>
      </c>
      <c r="AU111" s="1">
        <v>0.107</v>
      </c>
      <c r="AV111" s="1">
        <v>0.107</v>
      </c>
      <c r="AW111" s="1">
        <v>0.107</v>
      </c>
      <c r="AX111" s="1">
        <v>0.107</v>
      </c>
      <c r="AY111" s="1">
        <v>0.107</v>
      </c>
      <c r="AZ111" s="1"/>
      <c r="BA111" s="1"/>
    </row>
    <row r="112" spans="1:53">
      <c r="A112" t="s">
        <v>67</v>
      </c>
      <c r="B112" s="1" t="s">
        <v>105</v>
      </c>
      <c r="C112" s="1" t="s">
        <v>105</v>
      </c>
      <c r="D112" s="1" t="s">
        <v>105</v>
      </c>
      <c r="E112" s="1" t="s">
        <v>105</v>
      </c>
      <c r="F112" s="1" t="s">
        <v>105</v>
      </c>
      <c r="G112" s="1" t="s">
        <v>105</v>
      </c>
      <c r="H112" s="1" t="s">
        <v>105</v>
      </c>
      <c r="I112" s="1" t="s">
        <v>105</v>
      </c>
      <c r="J112" s="1" t="s">
        <v>105</v>
      </c>
      <c r="K112" s="1" t="s">
        <v>105</v>
      </c>
      <c r="L112" s="1" t="s">
        <v>105</v>
      </c>
      <c r="M112" s="1" t="s">
        <v>105</v>
      </c>
      <c r="N112" s="1" t="s">
        <v>105</v>
      </c>
      <c r="O112" s="1" t="s">
        <v>105</v>
      </c>
      <c r="P112" s="1" t="s">
        <v>105</v>
      </c>
      <c r="Q112" s="1" t="s">
        <v>105</v>
      </c>
      <c r="R112" s="1" t="s">
        <v>105</v>
      </c>
      <c r="S112" s="1" t="s">
        <v>105</v>
      </c>
      <c r="T112" s="1" t="s">
        <v>105</v>
      </c>
      <c r="U112" s="1" t="s">
        <v>105</v>
      </c>
      <c r="V112" s="1" t="s">
        <v>105</v>
      </c>
      <c r="W112" s="1" t="s">
        <v>105</v>
      </c>
      <c r="X112" s="1" t="s">
        <v>105</v>
      </c>
      <c r="Y112" s="1" t="s">
        <v>105</v>
      </c>
      <c r="Z112" s="1" t="s">
        <v>105</v>
      </c>
      <c r="AA112" s="1" t="s">
        <v>105</v>
      </c>
      <c r="AB112" s="1" t="s">
        <v>105</v>
      </c>
      <c r="AC112" s="1" t="s">
        <v>105</v>
      </c>
      <c r="AD112" s="1" t="s">
        <v>105</v>
      </c>
      <c r="AE112" s="1" t="s">
        <v>105</v>
      </c>
      <c r="AF112" s="1" t="s">
        <v>105</v>
      </c>
      <c r="AG112" s="1" t="s">
        <v>105</v>
      </c>
      <c r="AH112" s="1" t="s">
        <v>105</v>
      </c>
      <c r="AI112" s="1" t="s">
        <v>105</v>
      </c>
      <c r="AJ112" s="1" t="s">
        <v>105</v>
      </c>
      <c r="AK112" s="1" t="s">
        <v>105</v>
      </c>
      <c r="AL112" s="1">
        <v>767.41099999999994</v>
      </c>
      <c r="AM112" s="1">
        <v>1225.5039999999999</v>
      </c>
      <c r="AN112" s="1">
        <v>1154.9559999999999</v>
      </c>
      <c r="AO112" s="1">
        <v>1019.4109999999999</v>
      </c>
      <c r="AP112" s="1">
        <v>838.59299999999996</v>
      </c>
      <c r="AQ112" s="1">
        <v>767.72699999999998</v>
      </c>
      <c r="AR112" s="1">
        <v>876.48199999999997</v>
      </c>
      <c r="AS112" s="1">
        <v>957.25800000000004</v>
      </c>
      <c r="AT112" s="1">
        <v>987.91499999999996</v>
      </c>
      <c r="AU112" s="1">
        <v>868.923</v>
      </c>
      <c r="AV112" s="1">
        <v>793.52499999999998</v>
      </c>
      <c r="AW112" s="1">
        <v>751.09</v>
      </c>
      <c r="AX112" s="1">
        <v>777.79899999999998</v>
      </c>
      <c r="AY112" s="1">
        <v>851.88699999999994</v>
      </c>
      <c r="AZ112" s="1"/>
      <c r="BA112" s="1"/>
    </row>
    <row r="113" spans="1:53">
      <c r="A113" t="s">
        <v>68</v>
      </c>
      <c r="B113" s="1">
        <v>2.4E-2</v>
      </c>
      <c r="C113" s="1">
        <v>7.0999999999999994E-2</v>
      </c>
      <c r="D113" s="1">
        <v>0.41399999999999998</v>
      </c>
      <c r="E113" s="1">
        <v>1.4159999999999999</v>
      </c>
      <c r="F113" s="1">
        <v>1.75</v>
      </c>
      <c r="G113" s="1">
        <v>1.3109999999999999</v>
      </c>
      <c r="H113" s="1">
        <v>0.95099999999999996</v>
      </c>
      <c r="I113" s="1">
        <v>0.95</v>
      </c>
      <c r="J113" s="1">
        <v>0.97199999999999998</v>
      </c>
      <c r="K113" s="1">
        <v>0.97199999999999998</v>
      </c>
      <c r="L113" s="1">
        <v>0.97199999999999998</v>
      </c>
      <c r="M113" s="1">
        <v>0.70399999999999996</v>
      </c>
      <c r="N113" s="1">
        <v>0.70899999999999996</v>
      </c>
      <c r="O113" s="1">
        <v>0.63300000000000001</v>
      </c>
      <c r="P113" s="1">
        <v>0.69499999999999995</v>
      </c>
      <c r="Q113" s="1">
        <v>0.66400000000000003</v>
      </c>
      <c r="R113" s="1">
        <v>0.66300000000000003</v>
      </c>
      <c r="S113" s="1">
        <v>0.66</v>
      </c>
      <c r="T113" s="1">
        <v>0.65600000000000003</v>
      </c>
      <c r="U113" s="1">
        <v>0.67800000000000005</v>
      </c>
      <c r="V113" s="1">
        <v>0.65400000000000003</v>
      </c>
      <c r="W113" s="1">
        <v>0.623</v>
      </c>
      <c r="X113" s="1">
        <v>0.622</v>
      </c>
      <c r="Y113" s="1">
        <v>0.63</v>
      </c>
      <c r="Z113" s="1">
        <v>0.63</v>
      </c>
      <c r="AA113" s="1">
        <v>1.4279999999999999</v>
      </c>
      <c r="AB113" s="1">
        <v>1.4179999999999999</v>
      </c>
      <c r="AC113" s="1">
        <v>1.6950000000000001</v>
      </c>
      <c r="AD113" s="1">
        <v>4.0549999999999997</v>
      </c>
      <c r="AE113" s="1">
        <v>4.2439999999999998</v>
      </c>
      <c r="AF113" s="1">
        <v>14.103</v>
      </c>
      <c r="AG113" s="1">
        <v>14.257</v>
      </c>
      <c r="AH113" s="1">
        <v>12.382</v>
      </c>
      <c r="AI113" s="1">
        <v>17.244</v>
      </c>
      <c r="AJ113" s="1">
        <v>18.164000000000001</v>
      </c>
      <c r="AK113" s="1">
        <v>44.462000000000003</v>
      </c>
      <c r="AL113" s="1">
        <v>42.356999999999999</v>
      </c>
      <c r="AM113" s="1">
        <v>57.472000000000001</v>
      </c>
      <c r="AN113" s="1">
        <v>100.624</v>
      </c>
      <c r="AO113" s="1">
        <v>136.61500000000001</v>
      </c>
      <c r="AP113" s="1">
        <v>150.81899999999999</v>
      </c>
      <c r="AQ113" s="1">
        <v>163.048</v>
      </c>
      <c r="AR113" s="1">
        <v>199.68100000000001</v>
      </c>
      <c r="AS113" s="1">
        <v>221.453</v>
      </c>
      <c r="AT113" s="1">
        <v>235.07599999999999</v>
      </c>
      <c r="AU113" s="1">
        <v>234.886</v>
      </c>
      <c r="AV113" s="1">
        <v>235.928</v>
      </c>
      <c r="AW113" s="1">
        <v>248.44800000000001</v>
      </c>
      <c r="AX113" s="1">
        <v>280.52800000000002</v>
      </c>
      <c r="AY113" s="1">
        <v>318.22699999999998</v>
      </c>
      <c r="AZ113" s="1"/>
      <c r="BA113" s="1"/>
    </row>
    <row r="114" spans="1:53">
      <c r="A114" t="s">
        <v>69</v>
      </c>
      <c r="B114" s="1" t="s">
        <v>105</v>
      </c>
      <c r="C114" s="1" t="s">
        <v>105</v>
      </c>
      <c r="D114" s="1" t="s">
        <v>105</v>
      </c>
      <c r="E114" s="1" t="s">
        <v>105</v>
      </c>
      <c r="F114" s="1" t="s">
        <v>105</v>
      </c>
      <c r="G114" s="1" t="s">
        <v>105</v>
      </c>
      <c r="H114" s="1" t="s">
        <v>105</v>
      </c>
      <c r="I114" s="1" t="s">
        <v>105</v>
      </c>
      <c r="J114" s="1" t="s">
        <v>105</v>
      </c>
      <c r="K114" s="1" t="s">
        <v>105</v>
      </c>
      <c r="L114" s="1" t="s">
        <v>105</v>
      </c>
      <c r="M114" s="1" t="s">
        <v>105</v>
      </c>
      <c r="N114" s="1" t="s">
        <v>105</v>
      </c>
      <c r="O114" s="1" t="s">
        <v>105</v>
      </c>
      <c r="P114" s="1" t="s">
        <v>105</v>
      </c>
      <c r="Q114" s="1" t="s">
        <v>105</v>
      </c>
      <c r="R114" s="1" t="s">
        <v>105</v>
      </c>
      <c r="S114" s="1" t="s">
        <v>105</v>
      </c>
      <c r="T114" s="1" t="s">
        <v>105</v>
      </c>
      <c r="U114" s="1" t="s">
        <v>105</v>
      </c>
      <c r="V114" s="1" t="s">
        <v>105</v>
      </c>
      <c r="W114" s="1" t="s">
        <v>105</v>
      </c>
      <c r="X114" s="1" t="s">
        <v>105</v>
      </c>
      <c r="Y114" s="1">
        <v>6891.5330000000004</v>
      </c>
      <c r="Z114" s="1">
        <v>5547.1719999999996</v>
      </c>
      <c r="AA114" s="1">
        <v>5965.4570000000003</v>
      </c>
      <c r="AB114" s="1">
        <v>8813.4009999999998</v>
      </c>
      <c r="AC114" s="1">
        <v>9899.6769999999997</v>
      </c>
      <c r="AD114" s="1">
        <v>10949.895</v>
      </c>
      <c r="AE114" s="1">
        <v>11162.13</v>
      </c>
      <c r="AF114" s="1">
        <v>10971.319</v>
      </c>
      <c r="AG114" s="1">
        <v>11412.397000000001</v>
      </c>
      <c r="AH114" s="1">
        <v>11964.977000000001</v>
      </c>
      <c r="AI114" s="1">
        <v>11718.704</v>
      </c>
      <c r="AJ114" s="1">
        <v>12605.305</v>
      </c>
      <c r="AK114" s="1">
        <v>13449.423000000001</v>
      </c>
      <c r="AL114" s="1">
        <v>14385.483</v>
      </c>
      <c r="AM114" s="1">
        <v>16008.615</v>
      </c>
      <c r="AN114" s="1">
        <v>18185.769</v>
      </c>
      <c r="AO114" s="1">
        <v>19152.55</v>
      </c>
      <c r="AP114" s="1">
        <v>22398.302</v>
      </c>
      <c r="AQ114" s="1">
        <v>27261.233</v>
      </c>
      <c r="AR114" s="1">
        <v>33898.963000000003</v>
      </c>
      <c r="AS114" s="1">
        <v>37606.152999999998</v>
      </c>
      <c r="AT114" s="1">
        <v>39804.845999999998</v>
      </c>
      <c r="AU114" s="1">
        <v>40178.449999999997</v>
      </c>
      <c r="AV114" s="1">
        <v>42878.686000000002</v>
      </c>
      <c r="AW114" s="1">
        <v>41884.432999999997</v>
      </c>
      <c r="AX114" s="1">
        <v>43940.345999999998</v>
      </c>
      <c r="AY114" s="1">
        <v>50044.591999999997</v>
      </c>
      <c r="AZ114" s="1"/>
      <c r="BA114" s="1"/>
    </row>
    <row r="115" spans="1:53">
      <c r="A115" t="s">
        <v>70</v>
      </c>
      <c r="B115" s="1">
        <v>0</v>
      </c>
      <c r="C115" s="1">
        <v>0</v>
      </c>
      <c r="D115" s="1">
        <v>0</v>
      </c>
      <c r="E115" s="1">
        <v>0</v>
      </c>
      <c r="F115" s="1">
        <v>0</v>
      </c>
      <c r="G115" s="1">
        <v>0.626</v>
      </c>
      <c r="H115" s="1">
        <v>5.3319999999999999</v>
      </c>
      <c r="I115" s="1">
        <v>9.5519999999999996</v>
      </c>
      <c r="J115" s="1">
        <v>12.771000000000001</v>
      </c>
      <c r="K115" s="1">
        <v>10.291</v>
      </c>
      <c r="L115" s="1">
        <v>10.467000000000001</v>
      </c>
      <c r="M115" s="1">
        <v>19.748999999999999</v>
      </c>
      <c r="N115" s="1">
        <v>26.692</v>
      </c>
      <c r="O115" s="1">
        <v>32.642000000000003</v>
      </c>
      <c r="P115" s="1">
        <v>34.500999999999998</v>
      </c>
      <c r="Q115" s="1">
        <v>41.83</v>
      </c>
      <c r="R115" s="1">
        <v>39.731000000000002</v>
      </c>
      <c r="S115" s="1">
        <v>38.159999999999997</v>
      </c>
      <c r="T115" s="1">
        <v>36.225000000000001</v>
      </c>
      <c r="U115" s="1">
        <v>20.285</v>
      </c>
      <c r="V115" s="1">
        <v>8.4350000000000005</v>
      </c>
      <c r="W115" s="1">
        <v>7.1719999999999997</v>
      </c>
      <c r="X115" s="1">
        <v>12.186999999999999</v>
      </c>
      <c r="Y115" s="1">
        <v>12.907</v>
      </c>
      <c r="Z115" s="1">
        <v>40.887</v>
      </c>
      <c r="AA115" s="1">
        <v>40.561999999999998</v>
      </c>
      <c r="AB115" s="1">
        <v>65.474000000000004</v>
      </c>
      <c r="AC115" s="1">
        <v>61.569000000000003</v>
      </c>
      <c r="AD115" s="1">
        <v>32.679000000000002</v>
      </c>
      <c r="AE115" s="1">
        <v>26.588000000000001</v>
      </c>
      <c r="AF115" s="1">
        <v>18.181000000000001</v>
      </c>
      <c r="AG115" s="1">
        <v>9.8059999999999992</v>
      </c>
      <c r="AH115" s="1">
        <v>3.512</v>
      </c>
      <c r="AI115" s="1">
        <v>2.5209999999999999</v>
      </c>
      <c r="AJ115" s="1">
        <v>1.6639999999999999</v>
      </c>
      <c r="AK115" s="1">
        <v>0.77600000000000002</v>
      </c>
      <c r="AL115" s="1">
        <v>0.69799999999999995</v>
      </c>
      <c r="AM115" s="1">
        <v>1.238</v>
      </c>
      <c r="AN115" s="1">
        <v>1.1830000000000001</v>
      </c>
      <c r="AO115" s="1">
        <v>0.98899999999999999</v>
      </c>
      <c r="AP115" s="1">
        <v>0.38900000000000001</v>
      </c>
      <c r="AQ115" s="1">
        <v>0.33600000000000002</v>
      </c>
      <c r="AR115" s="1">
        <v>0.77800000000000002</v>
      </c>
      <c r="AS115" s="1">
        <v>0.76500000000000001</v>
      </c>
      <c r="AT115" s="1">
        <v>0.29199999999999998</v>
      </c>
      <c r="AU115" s="1">
        <v>0.56100000000000005</v>
      </c>
      <c r="AV115" s="1">
        <v>0.35399999999999998</v>
      </c>
      <c r="AW115" s="1">
        <v>0.28100000000000003</v>
      </c>
      <c r="AX115" s="1">
        <v>0.45300000000000001</v>
      </c>
      <c r="AY115" s="1">
        <v>0.63800000000000001</v>
      </c>
      <c r="AZ115" s="1"/>
      <c r="BA115" s="1"/>
    </row>
    <row r="116" spans="1:53">
      <c r="A116" t="s">
        <v>71</v>
      </c>
      <c r="B116" s="1">
        <v>2408.15</v>
      </c>
      <c r="C116" s="1">
        <v>2289.41</v>
      </c>
      <c r="D116" s="1">
        <v>2506.4</v>
      </c>
      <c r="E116" s="1">
        <v>2509.88</v>
      </c>
      <c r="F116" s="1">
        <v>2586.36</v>
      </c>
      <c r="G116" s="1">
        <v>2573.66</v>
      </c>
      <c r="H116" s="1">
        <v>2586.16</v>
      </c>
      <c r="I116" s="1">
        <v>2538.39</v>
      </c>
      <c r="J116" s="1">
        <v>2764.6</v>
      </c>
      <c r="K116" s="1">
        <v>2724.48</v>
      </c>
      <c r="L116" s="1">
        <v>2697.46</v>
      </c>
      <c r="M116" s="1">
        <v>2937.72</v>
      </c>
      <c r="N116" s="1">
        <v>3084.66</v>
      </c>
      <c r="O116" s="1">
        <v>3117.38</v>
      </c>
      <c r="P116" s="1">
        <v>3173.72</v>
      </c>
      <c r="Q116" s="1">
        <v>3241.26</v>
      </c>
      <c r="R116" s="1">
        <v>3266.9</v>
      </c>
      <c r="S116" s="1">
        <v>3070.11</v>
      </c>
      <c r="T116" s="1">
        <v>3289.72</v>
      </c>
      <c r="U116" s="1">
        <v>2458.86</v>
      </c>
      <c r="V116" s="1">
        <v>2465.4499999999998</v>
      </c>
      <c r="W116" s="1">
        <v>2189.1</v>
      </c>
      <c r="X116" s="1">
        <v>2411.81</v>
      </c>
      <c r="Y116" s="1">
        <v>2155.48</v>
      </c>
      <c r="Z116" s="1">
        <v>2357.6</v>
      </c>
      <c r="AA116" s="1">
        <v>2185.6799999999998</v>
      </c>
      <c r="AB116" s="1">
        <v>2378.44</v>
      </c>
      <c r="AC116" s="1">
        <v>2532.7199999999998</v>
      </c>
      <c r="AD116" s="1">
        <v>2966.7</v>
      </c>
      <c r="AE116" s="1">
        <v>3487.52</v>
      </c>
      <c r="AF116" s="1">
        <v>3960.48</v>
      </c>
      <c r="AG116" s="1">
        <v>3796.79</v>
      </c>
      <c r="AH116" s="1">
        <v>4209.4399999999996</v>
      </c>
      <c r="AI116" s="1">
        <v>4252.49</v>
      </c>
      <c r="AJ116" s="1">
        <v>4839.6899999999996</v>
      </c>
      <c r="AK116" s="1">
        <v>5008.54</v>
      </c>
      <c r="AL116" s="1">
        <v>4837.18</v>
      </c>
      <c r="AM116" s="1">
        <v>5072.29</v>
      </c>
      <c r="AN116" s="1">
        <v>4902.4799999999996</v>
      </c>
      <c r="AO116" s="1">
        <v>4994.1499999999996</v>
      </c>
      <c r="AP116" s="1">
        <v>4602.24</v>
      </c>
      <c r="AQ116" s="1">
        <v>4774.38</v>
      </c>
      <c r="AR116" s="1">
        <v>4753.22</v>
      </c>
      <c r="AS116" s="1">
        <v>4886.82</v>
      </c>
      <c r="AT116" s="1">
        <v>4872.04</v>
      </c>
      <c r="AU116" s="1">
        <v>4393.88</v>
      </c>
      <c r="AV116" s="1">
        <v>4068.66</v>
      </c>
      <c r="AW116" s="1">
        <v>3896.03</v>
      </c>
      <c r="AX116" s="1">
        <v>3609.75</v>
      </c>
      <c r="AY116" s="1">
        <v>3594.71</v>
      </c>
      <c r="AZ116" s="1"/>
      <c r="BA116" s="1"/>
    </row>
    <row r="117" spans="1:53">
      <c r="A117" t="s">
        <v>72</v>
      </c>
      <c r="B117" s="1">
        <v>11.773999999999999</v>
      </c>
      <c r="C117" s="1">
        <v>12.459</v>
      </c>
      <c r="D117" s="1">
        <v>12.507999999999999</v>
      </c>
      <c r="E117" s="1">
        <v>11.811999999999999</v>
      </c>
      <c r="F117" s="1">
        <v>11.858000000000001</v>
      </c>
      <c r="G117" s="1">
        <v>11.792999999999999</v>
      </c>
      <c r="H117" s="1">
        <v>11.920999999999999</v>
      </c>
      <c r="I117" s="1">
        <v>12.212999999999999</v>
      </c>
      <c r="J117" s="1">
        <v>12.087999999999999</v>
      </c>
      <c r="K117" s="1">
        <v>16.907</v>
      </c>
      <c r="L117" s="1">
        <v>24.77</v>
      </c>
      <c r="M117" s="1">
        <v>39.378</v>
      </c>
      <c r="N117" s="1">
        <v>32.085999999999999</v>
      </c>
      <c r="O117" s="1">
        <v>47.969000000000001</v>
      </c>
      <c r="P117" s="1">
        <v>73.231999999999999</v>
      </c>
      <c r="Q117" s="1">
        <v>99.483000000000004</v>
      </c>
      <c r="R117" s="1">
        <v>116.556</v>
      </c>
      <c r="S117" s="1">
        <v>108.792</v>
      </c>
      <c r="T117" s="1">
        <v>173.613</v>
      </c>
      <c r="U117" s="1">
        <v>137.12799999999999</v>
      </c>
      <c r="V117" s="1">
        <v>96.897000000000006</v>
      </c>
      <c r="W117" s="1">
        <v>120.801</v>
      </c>
      <c r="X117" s="1">
        <v>149.02000000000001</v>
      </c>
      <c r="Y117" s="1">
        <v>188.07400000000001</v>
      </c>
      <c r="Z117" s="1">
        <v>205.09299999999999</v>
      </c>
      <c r="AA117" s="1">
        <v>222.88800000000001</v>
      </c>
      <c r="AB117" s="1">
        <v>214.62799999999999</v>
      </c>
      <c r="AC117" s="1">
        <v>263.214</v>
      </c>
      <c r="AD117" s="1">
        <v>369.25599999999997</v>
      </c>
      <c r="AE117" s="1">
        <v>367.06200000000001</v>
      </c>
      <c r="AF117" s="1">
        <v>419.73</v>
      </c>
      <c r="AG117" s="1">
        <v>555.07600000000002</v>
      </c>
      <c r="AH117" s="1">
        <v>581.54700000000003</v>
      </c>
      <c r="AI117" s="1">
        <v>589.274</v>
      </c>
      <c r="AJ117" s="1">
        <v>569.60199999999998</v>
      </c>
      <c r="AK117" s="1">
        <v>647.13900000000001</v>
      </c>
      <c r="AL117" s="1">
        <v>730.61099999999999</v>
      </c>
      <c r="AM117" s="1">
        <v>618.24800000000005</v>
      </c>
      <c r="AN117" s="1">
        <v>526.69899999999996</v>
      </c>
      <c r="AO117" s="1">
        <v>519.31600000000003</v>
      </c>
      <c r="AP117" s="1">
        <v>852.87599999999998</v>
      </c>
      <c r="AQ117" s="1">
        <v>1057.462</v>
      </c>
      <c r="AR117" s="1">
        <v>1403.9870000000001</v>
      </c>
      <c r="AS117" s="1">
        <v>1518.943</v>
      </c>
      <c r="AT117" s="1">
        <v>1535.5419999999999</v>
      </c>
      <c r="AU117" s="1">
        <v>1520.595</v>
      </c>
      <c r="AV117" s="1">
        <v>1532.0709999999999</v>
      </c>
      <c r="AW117" s="1">
        <v>1655.6089999999999</v>
      </c>
      <c r="AX117" s="1">
        <v>1707.6030000000001</v>
      </c>
      <c r="AY117" s="1">
        <v>1688.347</v>
      </c>
      <c r="AZ117" s="1"/>
      <c r="BA117" s="1"/>
    </row>
    <row r="118" spans="1:53">
      <c r="A118" t="s">
        <v>73</v>
      </c>
      <c r="B118" s="1">
        <v>8420</v>
      </c>
      <c r="C118" s="1">
        <v>6300</v>
      </c>
      <c r="D118" s="1">
        <v>6980</v>
      </c>
      <c r="E118" s="1">
        <v>10740</v>
      </c>
      <c r="F118" s="1">
        <v>17610</v>
      </c>
      <c r="G118" s="1">
        <v>14490</v>
      </c>
      <c r="H118" s="1">
        <v>24480</v>
      </c>
      <c r="I118" s="1">
        <v>31090</v>
      </c>
      <c r="J118" s="1">
        <v>45930</v>
      </c>
      <c r="K118" s="1">
        <v>48370</v>
      </c>
      <c r="L118" s="1">
        <v>54970</v>
      </c>
      <c r="M118" s="1">
        <v>54920</v>
      </c>
      <c r="N118" s="1">
        <v>63620</v>
      </c>
      <c r="O118" s="1">
        <v>81780</v>
      </c>
      <c r="P118" s="1">
        <v>79590</v>
      </c>
      <c r="Q118" s="1">
        <v>78160</v>
      </c>
      <c r="R118" s="1">
        <v>80740</v>
      </c>
      <c r="S118" s="1">
        <v>94100</v>
      </c>
      <c r="T118" s="1">
        <v>105490</v>
      </c>
      <c r="U118" s="1">
        <v>87610</v>
      </c>
      <c r="V118" s="1">
        <v>79830</v>
      </c>
      <c r="W118" s="1">
        <v>87150</v>
      </c>
      <c r="X118" s="1">
        <v>93230</v>
      </c>
      <c r="Y118" s="1">
        <v>108000</v>
      </c>
      <c r="Z118" s="1">
        <v>132460</v>
      </c>
      <c r="AA118" s="1">
        <v>162050</v>
      </c>
      <c r="AB118" s="1">
        <v>182260</v>
      </c>
      <c r="AC118" s="1">
        <v>195760</v>
      </c>
      <c r="AD118" s="1">
        <v>211570</v>
      </c>
      <c r="AE118" s="1">
        <v>234990</v>
      </c>
      <c r="AF118" s="1">
        <v>218090</v>
      </c>
      <c r="AG118" s="1">
        <v>222860</v>
      </c>
      <c r="AH118" s="1">
        <v>224720</v>
      </c>
      <c r="AI118" s="1">
        <v>224420</v>
      </c>
      <c r="AJ118" s="1">
        <v>240980</v>
      </c>
      <c r="AK118" s="1">
        <v>270520</v>
      </c>
      <c r="AL118" s="1">
        <v>280750</v>
      </c>
      <c r="AM118" s="1">
        <v>282960</v>
      </c>
      <c r="AN118" s="1">
        <v>294140</v>
      </c>
      <c r="AO118" s="1">
        <v>323830</v>
      </c>
      <c r="AP118" s="1">
        <v>360720</v>
      </c>
      <c r="AQ118" s="1">
        <v>403130</v>
      </c>
      <c r="AR118" s="1">
        <v>447760</v>
      </c>
      <c r="AS118" s="1">
        <v>461350</v>
      </c>
      <c r="AT118" s="1">
        <v>504080</v>
      </c>
      <c r="AU118" s="1">
        <v>537530</v>
      </c>
      <c r="AV118" s="1">
        <v>523380</v>
      </c>
      <c r="AW118" s="1">
        <v>558520</v>
      </c>
      <c r="AX118" s="1">
        <v>606080</v>
      </c>
      <c r="AY118" s="1">
        <v>643990</v>
      </c>
      <c r="AZ118" s="1"/>
      <c r="BA118" s="1"/>
    </row>
    <row r="119" spans="1:53">
      <c r="A119" t="s">
        <v>74</v>
      </c>
      <c r="B119" s="1" t="s">
        <v>105</v>
      </c>
      <c r="C119" s="1" t="s">
        <v>105</v>
      </c>
      <c r="D119" s="1" t="s">
        <v>105</v>
      </c>
      <c r="E119" s="1" t="s">
        <v>105</v>
      </c>
      <c r="F119" s="1" t="s">
        <v>105</v>
      </c>
      <c r="G119" s="1" t="s">
        <v>105</v>
      </c>
      <c r="H119" s="1" t="s">
        <v>105</v>
      </c>
      <c r="I119" s="1" t="s">
        <v>105</v>
      </c>
      <c r="J119" s="1" t="s">
        <v>105</v>
      </c>
      <c r="K119" s="1" t="s">
        <v>105</v>
      </c>
      <c r="L119" s="1" t="s">
        <v>105</v>
      </c>
      <c r="M119" s="1" t="s">
        <v>105</v>
      </c>
      <c r="N119" s="1" t="s">
        <v>105</v>
      </c>
      <c r="O119" s="1" t="s">
        <v>105</v>
      </c>
      <c r="P119" s="1" t="s">
        <v>105</v>
      </c>
      <c r="Q119" s="1">
        <v>0.29699999999999999</v>
      </c>
      <c r="R119" s="1">
        <v>0.3</v>
      </c>
      <c r="S119" s="1">
        <v>0.32100000000000001</v>
      </c>
      <c r="T119" s="1">
        <v>0.33400000000000002</v>
      </c>
      <c r="U119" s="1">
        <v>0.32700000000000001</v>
      </c>
      <c r="V119" s="1">
        <v>0.36499999999999999</v>
      </c>
      <c r="W119" s="1">
        <v>0.45500000000000002</v>
      </c>
      <c r="X119" s="1">
        <v>0.54800000000000004</v>
      </c>
      <c r="Y119" s="1">
        <v>0.52400000000000002</v>
      </c>
      <c r="Z119" s="1">
        <v>0.52200000000000002</v>
      </c>
      <c r="AA119" s="1">
        <v>0.51200000000000001</v>
      </c>
      <c r="AB119" s="1">
        <v>0.443</v>
      </c>
      <c r="AC119" s="1">
        <v>0.441</v>
      </c>
      <c r="AD119" s="1">
        <v>0.46700000000000003</v>
      </c>
      <c r="AE119" s="1">
        <v>0.499</v>
      </c>
      <c r="AF119" s="1">
        <v>0.53800000000000003</v>
      </c>
      <c r="AG119" s="1">
        <v>0.434</v>
      </c>
      <c r="AH119" s="1">
        <v>0.42299999999999999</v>
      </c>
      <c r="AI119" s="1">
        <v>0.43</v>
      </c>
      <c r="AJ119" s="1">
        <v>0.40500000000000003</v>
      </c>
      <c r="AK119" s="1">
        <v>0.41299999999999998</v>
      </c>
      <c r="AL119" s="1">
        <v>0.41899999999999998</v>
      </c>
      <c r="AM119" s="1">
        <v>0.41</v>
      </c>
      <c r="AN119" s="1">
        <v>0.42</v>
      </c>
      <c r="AO119" s="1">
        <v>0.44800000000000001</v>
      </c>
      <c r="AP119" s="1">
        <v>0.48</v>
      </c>
      <c r="AQ119" s="1">
        <v>0.55400000000000005</v>
      </c>
      <c r="AR119" s="1">
        <v>0.55900000000000005</v>
      </c>
      <c r="AS119" s="1">
        <v>0.58499999999999996</v>
      </c>
      <c r="AT119" s="1">
        <v>0.627</v>
      </c>
      <c r="AU119" s="1">
        <v>0.64400000000000002</v>
      </c>
      <c r="AV119" s="1">
        <v>0.626</v>
      </c>
      <c r="AW119" s="1">
        <v>0.626</v>
      </c>
      <c r="AX119" s="1">
        <v>0.626</v>
      </c>
      <c r="AY119" s="1">
        <v>0.626</v>
      </c>
      <c r="AZ119" s="1"/>
      <c r="BA119" s="1"/>
    </row>
    <row r="120" spans="1:53">
      <c r="A120" t="s">
        <v>75</v>
      </c>
      <c r="B120" s="1">
        <v>0.16300000000000001</v>
      </c>
      <c r="C120" s="1">
        <v>0.14000000000000001</v>
      </c>
      <c r="D120" s="1">
        <v>0.128</v>
      </c>
      <c r="E120" s="1">
        <v>0.11799999999999999</v>
      </c>
      <c r="F120" s="1">
        <v>0.114</v>
      </c>
      <c r="G120" s="1">
        <v>0.107</v>
      </c>
      <c r="H120" s="1">
        <v>0.10199999999999999</v>
      </c>
      <c r="I120" s="1">
        <v>8.2000000000000003E-2</v>
      </c>
      <c r="J120" s="1">
        <v>2.7E-2</v>
      </c>
      <c r="K120" s="1">
        <v>1.7000000000000001E-2</v>
      </c>
      <c r="L120" s="1">
        <v>1.4999999999999999E-2</v>
      </c>
      <c r="M120" s="1">
        <v>1.4E-2</v>
      </c>
      <c r="N120" s="1">
        <v>1.2E-2</v>
      </c>
      <c r="O120" s="1">
        <v>1.2999999999999999E-2</v>
      </c>
      <c r="P120" s="1">
        <v>1.4999999999999999E-2</v>
      </c>
      <c r="Q120" s="1">
        <v>1.0999999999999999E-2</v>
      </c>
      <c r="R120" s="1">
        <v>8.0000000000000002E-3</v>
      </c>
      <c r="S120" s="1">
        <v>8.0000000000000002E-3</v>
      </c>
      <c r="T120" s="1">
        <v>7.0000000000000001E-3</v>
      </c>
      <c r="U120" s="1">
        <v>1.7999999999999999E-2</v>
      </c>
      <c r="V120" s="1">
        <v>0.13900000000000001</v>
      </c>
      <c r="W120" s="1">
        <v>0.25900000000000001</v>
      </c>
      <c r="X120" s="1">
        <v>0.29599999999999999</v>
      </c>
      <c r="Y120" s="1">
        <v>0.318</v>
      </c>
      <c r="Z120" s="1">
        <v>0.29499999999999998</v>
      </c>
      <c r="AA120" s="1">
        <v>0.23200000000000001</v>
      </c>
      <c r="AB120" s="1">
        <v>0.245</v>
      </c>
      <c r="AC120" s="1">
        <v>0.24199999999999999</v>
      </c>
      <c r="AD120" s="1">
        <v>0.23899999999999999</v>
      </c>
      <c r="AE120" s="1">
        <v>0.246</v>
      </c>
      <c r="AF120" s="1">
        <v>0.255</v>
      </c>
      <c r="AG120" s="1">
        <v>0.26800000000000002</v>
      </c>
      <c r="AH120" s="1">
        <v>0.307</v>
      </c>
      <c r="AI120" s="1">
        <v>0.32300000000000001</v>
      </c>
      <c r="AJ120" s="1">
        <v>0.35899999999999999</v>
      </c>
      <c r="AK120" s="1">
        <v>0.39100000000000001</v>
      </c>
      <c r="AL120" s="1">
        <v>0.41299999999999998</v>
      </c>
      <c r="AM120" s="1">
        <v>0.39800000000000002</v>
      </c>
      <c r="AN120" s="1">
        <v>0.39100000000000001</v>
      </c>
      <c r="AO120" s="1">
        <v>0.45500000000000002</v>
      </c>
      <c r="AP120" s="1">
        <v>0.45500000000000002</v>
      </c>
      <c r="AQ120" s="1">
        <v>0.42299999999999999</v>
      </c>
      <c r="AR120" s="1">
        <v>0.44500000000000001</v>
      </c>
      <c r="AS120" s="1">
        <v>0.46200000000000002</v>
      </c>
      <c r="AT120" s="1">
        <v>0.46400000000000002</v>
      </c>
      <c r="AU120" s="1">
        <v>0.45400000000000001</v>
      </c>
      <c r="AV120" s="1">
        <v>0.45400000000000001</v>
      </c>
      <c r="AW120" s="1">
        <v>0.45400000000000001</v>
      </c>
      <c r="AX120" s="1">
        <v>0.45400000000000001</v>
      </c>
      <c r="AY120" s="1">
        <v>0.45400000000000001</v>
      </c>
      <c r="AZ120" s="1"/>
      <c r="BA120" s="1"/>
    </row>
    <row r="121" spans="1:53">
      <c r="A121" t="s">
        <v>76</v>
      </c>
      <c r="B121" s="1">
        <v>3.29</v>
      </c>
      <c r="C121" s="1">
        <v>3.2450000000000001</v>
      </c>
      <c r="D121" s="1">
        <v>3.5510000000000002</v>
      </c>
      <c r="E121" s="1">
        <v>12.832000000000001</v>
      </c>
      <c r="F121" s="1">
        <v>15.752000000000001</v>
      </c>
      <c r="G121" s="1">
        <v>18.713999999999999</v>
      </c>
      <c r="H121" s="1">
        <v>14.670999999999999</v>
      </c>
      <c r="I121" s="1">
        <v>9.1929999999999996</v>
      </c>
      <c r="J121" s="1">
        <v>10.356999999999999</v>
      </c>
      <c r="K121" s="1">
        <v>12.898999999999999</v>
      </c>
      <c r="L121" s="1">
        <v>16.254000000000001</v>
      </c>
      <c r="M121" s="1">
        <v>16.652000000000001</v>
      </c>
      <c r="N121" s="1">
        <v>19.64</v>
      </c>
      <c r="O121" s="1">
        <v>26.469000000000001</v>
      </c>
      <c r="P121" s="1">
        <v>26.5</v>
      </c>
      <c r="Q121" s="1">
        <v>31.754999999999999</v>
      </c>
      <c r="R121" s="1">
        <v>45.993000000000002</v>
      </c>
      <c r="S121" s="1">
        <v>46.911000000000001</v>
      </c>
      <c r="T121" s="1">
        <v>39.866</v>
      </c>
      <c r="U121" s="1">
        <v>29.609000000000002</v>
      </c>
      <c r="V121" s="1">
        <v>27.364000000000001</v>
      </c>
      <c r="W121" s="1">
        <v>28.835000000000001</v>
      </c>
      <c r="X121" s="1">
        <v>35.917999999999999</v>
      </c>
      <c r="Y121" s="1">
        <v>42.122999999999998</v>
      </c>
      <c r="Z121" s="1">
        <v>57.514000000000003</v>
      </c>
      <c r="AA121" s="1">
        <v>60.762</v>
      </c>
      <c r="AB121" s="1">
        <v>70.128</v>
      </c>
      <c r="AC121" s="1">
        <v>75.012</v>
      </c>
      <c r="AD121" s="1">
        <v>83.042000000000002</v>
      </c>
      <c r="AE121" s="1">
        <v>94.055999999999997</v>
      </c>
      <c r="AF121" s="1">
        <v>94.546999999999997</v>
      </c>
      <c r="AG121" s="1">
        <v>104.27</v>
      </c>
      <c r="AH121" s="1">
        <v>111.26600000000001</v>
      </c>
      <c r="AI121" s="1">
        <v>113.178</v>
      </c>
      <c r="AJ121" s="1">
        <v>122.148</v>
      </c>
      <c r="AK121" s="1">
        <v>132.41</v>
      </c>
      <c r="AL121" s="1">
        <v>140.53</v>
      </c>
      <c r="AM121" s="1">
        <v>141.99100000000001</v>
      </c>
      <c r="AN121" s="1">
        <v>132.37700000000001</v>
      </c>
      <c r="AO121" s="1">
        <v>141.66900000000001</v>
      </c>
      <c r="AP121" s="1">
        <v>145.679</v>
      </c>
      <c r="AQ121" s="1">
        <v>155.619</v>
      </c>
      <c r="AR121" s="1">
        <v>156.00899999999999</v>
      </c>
      <c r="AS121" s="1">
        <v>151.37700000000001</v>
      </c>
      <c r="AT121" s="1">
        <v>160.24</v>
      </c>
      <c r="AU121" s="1">
        <v>179.47300000000001</v>
      </c>
      <c r="AV121" s="1">
        <v>166.03100000000001</v>
      </c>
      <c r="AW121" s="1">
        <v>175.964</v>
      </c>
      <c r="AX121" s="1">
        <v>190.24700000000001</v>
      </c>
      <c r="AY121" s="1">
        <v>206.18199999999999</v>
      </c>
      <c r="AZ121" s="1"/>
      <c r="BA121" s="1"/>
    </row>
    <row r="122" spans="1:53">
      <c r="A122" t="s">
        <v>77</v>
      </c>
      <c r="B122" s="1">
        <v>65.045000000000002</v>
      </c>
      <c r="C122" s="1">
        <v>45.79</v>
      </c>
      <c r="D122" s="1">
        <v>55.18</v>
      </c>
      <c r="E122" s="1">
        <v>76.504999999999995</v>
      </c>
      <c r="F122" s="1">
        <v>100.474</v>
      </c>
      <c r="G122" s="1">
        <v>109.83799999999999</v>
      </c>
      <c r="H122" s="1">
        <v>107.42700000000001</v>
      </c>
      <c r="I122" s="1">
        <v>103.941</v>
      </c>
      <c r="J122" s="1">
        <v>127.57899999999999</v>
      </c>
      <c r="K122" s="1">
        <v>141.71</v>
      </c>
      <c r="L122" s="1">
        <v>112.057</v>
      </c>
      <c r="M122" s="1">
        <v>128.524</v>
      </c>
      <c r="N122" s="1">
        <v>142.47999999999999</v>
      </c>
      <c r="O122" s="1">
        <v>158.58199999999999</v>
      </c>
      <c r="P122" s="1">
        <v>183.15799999999999</v>
      </c>
      <c r="Q122" s="1">
        <v>218.83099999999999</v>
      </c>
      <c r="R122" s="1">
        <v>270.69499999999999</v>
      </c>
      <c r="S122" s="1">
        <v>274.72000000000003</v>
      </c>
      <c r="T122" s="1">
        <v>326.65899999999999</v>
      </c>
      <c r="U122" s="1">
        <v>270.11399999999998</v>
      </c>
      <c r="V122" s="1">
        <v>260.50599999999997</v>
      </c>
      <c r="W122" s="1">
        <v>260.05</v>
      </c>
      <c r="X122" s="1">
        <v>289.04300000000001</v>
      </c>
      <c r="Y122" s="1">
        <v>313.18099999999998</v>
      </c>
      <c r="Z122" s="1">
        <v>380.72</v>
      </c>
      <c r="AA122" s="1">
        <v>407.18400000000003</v>
      </c>
      <c r="AB122" s="1">
        <v>464.78899999999999</v>
      </c>
      <c r="AC122" s="1">
        <v>594.59</v>
      </c>
      <c r="AD122" s="1">
        <v>723.65499999999997</v>
      </c>
      <c r="AE122" s="1">
        <v>792.29399999999998</v>
      </c>
      <c r="AF122" s="1">
        <v>872.04600000000005</v>
      </c>
      <c r="AG122" s="1">
        <v>973.24599999999998</v>
      </c>
      <c r="AH122" s="1">
        <v>1148.296</v>
      </c>
      <c r="AI122" s="1">
        <v>1221.5170000000001</v>
      </c>
      <c r="AJ122" s="1">
        <v>1391.248</v>
      </c>
      <c r="AK122" s="1">
        <v>1570.808</v>
      </c>
      <c r="AL122" s="1">
        <v>1683.6759999999999</v>
      </c>
      <c r="AM122" s="1">
        <v>1690.713</v>
      </c>
      <c r="AN122" s="1">
        <v>1731.1780000000001</v>
      </c>
      <c r="AO122" s="1">
        <v>1830.5260000000001</v>
      </c>
      <c r="AP122" s="1">
        <v>1886.3810000000001</v>
      </c>
      <c r="AQ122" s="1">
        <v>1963.499</v>
      </c>
      <c r="AR122" s="1">
        <v>1988.684</v>
      </c>
      <c r="AS122" s="1">
        <v>2119.1660000000002</v>
      </c>
      <c r="AT122" s="1">
        <v>2109.2159999999999</v>
      </c>
      <c r="AU122" s="1">
        <v>2124.2689999999998</v>
      </c>
      <c r="AV122" s="1">
        <v>2148.9389999999999</v>
      </c>
      <c r="AW122" s="1">
        <v>2125.9090000000001</v>
      </c>
      <c r="AX122" s="1">
        <v>2045.3240000000001</v>
      </c>
      <c r="AY122" s="1">
        <v>1916.17</v>
      </c>
      <c r="AZ122" s="1"/>
      <c r="BA122" s="1"/>
    </row>
    <row r="123" spans="1:53">
      <c r="A123" t="s">
        <v>78</v>
      </c>
      <c r="B123" s="1">
        <v>0</v>
      </c>
      <c r="C123" s="1">
        <v>0</v>
      </c>
      <c r="D123" s="1">
        <v>0</v>
      </c>
      <c r="E123" s="1">
        <v>0</v>
      </c>
      <c r="F123" s="1">
        <v>0.21099999999999999</v>
      </c>
      <c r="G123" s="1">
        <v>0.871</v>
      </c>
      <c r="H123" s="1">
        <v>2.5910000000000002</v>
      </c>
      <c r="I123" s="1">
        <v>2.637</v>
      </c>
      <c r="J123" s="1">
        <v>2.7250000000000001</v>
      </c>
      <c r="K123" s="1">
        <v>2.6280000000000001</v>
      </c>
      <c r="L123" s="1">
        <v>2.7</v>
      </c>
      <c r="M123" s="1">
        <v>3.2170000000000001</v>
      </c>
      <c r="N123" s="1">
        <v>3.4420000000000002</v>
      </c>
      <c r="O123" s="1">
        <v>4.01</v>
      </c>
      <c r="P123" s="1">
        <v>4.6180000000000003</v>
      </c>
      <c r="Q123" s="1">
        <v>5.0469999999999997</v>
      </c>
      <c r="R123" s="1">
        <v>6.9450000000000003</v>
      </c>
      <c r="S123" s="1">
        <v>7.4950000000000001</v>
      </c>
      <c r="T123" s="1">
        <v>6.3360000000000003</v>
      </c>
      <c r="U123" s="1">
        <v>5.2039999999999997</v>
      </c>
      <c r="V123" s="1">
        <v>4.5990000000000002</v>
      </c>
      <c r="W123" s="1">
        <v>4.2050000000000001</v>
      </c>
      <c r="X123" s="1">
        <v>4.2409999999999997</v>
      </c>
      <c r="Y123" s="1">
        <v>4.069</v>
      </c>
      <c r="Z123" s="1">
        <v>3.6139999999999999</v>
      </c>
      <c r="AA123" s="1">
        <v>4.6630000000000003</v>
      </c>
      <c r="AB123" s="1">
        <v>7.5620000000000003</v>
      </c>
      <c r="AC123" s="1">
        <v>12.115</v>
      </c>
      <c r="AD123" s="1">
        <v>12.144</v>
      </c>
      <c r="AE123" s="1">
        <v>12.132999999999999</v>
      </c>
      <c r="AF123" s="1">
        <v>12.936999999999999</v>
      </c>
      <c r="AG123" s="1">
        <v>13.1</v>
      </c>
      <c r="AH123" s="1">
        <v>15.5</v>
      </c>
      <c r="AI123" s="1">
        <v>16.681999999999999</v>
      </c>
      <c r="AJ123" s="1">
        <v>17.094000000000001</v>
      </c>
      <c r="AK123" s="1">
        <v>17.873000000000001</v>
      </c>
      <c r="AL123" s="1">
        <v>19.352</v>
      </c>
      <c r="AM123" s="1">
        <v>19.983000000000001</v>
      </c>
      <c r="AN123" s="1">
        <v>20.013999999999999</v>
      </c>
      <c r="AO123" s="1">
        <v>18.32</v>
      </c>
      <c r="AP123" s="1">
        <v>16.623999999999999</v>
      </c>
      <c r="AQ123" s="1">
        <v>15.818</v>
      </c>
      <c r="AR123" s="1">
        <v>15.016</v>
      </c>
      <c r="AS123" s="1">
        <v>16.524000000000001</v>
      </c>
      <c r="AT123" s="1">
        <v>18.218</v>
      </c>
      <c r="AU123" s="1">
        <v>17.393999999999998</v>
      </c>
      <c r="AV123" s="1">
        <v>17.411000000000001</v>
      </c>
      <c r="AW123" s="1">
        <v>17.169</v>
      </c>
      <c r="AX123" s="1">
        <v>17.260000000000002</v>
      </c>
      <c r="AY123" s="1">
        <v>17.465</v>
      </c>
      <c r="AZ123" s="1"/>
      <c r="BA123" s="1"/>
    </row>
    <row r="124" spans="1:53">
      <c r="A124" t="s">
        <v>79</v>
      </c>
      <c r="B124" s="1">
        <v>0</v>
      </c>
      <c r="C124" s="1">
        <v>0</v>
      </c>
      <c r="D124" s="1">
        <v>0</v>
      </c>
      <c r="E124" s="1">
        <v>0</v>
      </c>
      <c r="F124" s="1">
        <v>0</v>
      </c>
      <c r="G124" s="1">
        <v>0</v>
      </c>
      <c r="H124" s="1">
        <v>0</v>
      </c>
      <c r="I124" s="1">
        <v>0</v>
      </c>
      <c r="J124" s="1">
        <v>0</v>
      </c>
      <c r="K124" s="1">
        <v>0</v>
      </c>
      <c r="L124" s="1">
        <v>0</v>
      </c>
      <c r="M124" s="1">
        <v>0</v>
      </c>
      <c r="N124" s="1">
        <v>0</v>
      </c>
      <c r="O124" s="1">
        <v>0</v>
      </c>
      <c r="P124" s="1">
        <v>0</v>
      </c>
      <c r="Q124" s="1">
        <v>0</v>
      </c>
      <c r="R124" s="1">
        <v>0</v>
      </c>
      <c r="S124" s="1">
        <v>0</v>
      </c>
      <c r="T124" s="1">
        <v>0</v>
      </c>
      <c r="U124" s="1">
        <v>0</v>
      </c>
      <c r="V124" s="1">
        <v>21.654</v>
      </c>
      <c r="W124" s="1">
        <v>29.027000000000001</v>
      </c>
      <c r="X124" s="1">
        <v>33.457000000000001</v>
      </c>
      <c r="Y124" s="1">
        <v>50.435000000000002</v>
      </c>
      <c r="Z124" s="1">
        <v>60.46</v>
      </c>
      <c r="AA124" s="1">
        <v>76.501999999999995</v>
      </c>
      <c r="AB124" s="1">
        <v>123.81699999999999</v>
      </c>
      <c r="AC124" s="1">
        <v>249.55199999999999</v>
      </c>
      <c r="AD124" s="1">
        <v>335.69200000000001</v>
      </c>
      <c r="AE124" s="1">
        <v>360.286</v>
      </c>
      <c r="AF124" s="1">
        <v>392.42</v>
      </c>
      <c r="AG124" s="1">
        <v>389.82400000000001</v>
      </c>
      <c r="AH124" s="1">
        <v>375.11500000000001</v>
      </c>
      <c r="AI124" s="1">
        <v>367.45600000000002</v>
      </c>
      <c r="AJ124" s="1">
        <v>392.91899999999998</v>
      </c>
      <c r="AK124" s="1">
        <v>472.12799999999999</v>
      </c>
      <c r="AL124" s="1">
        <v>488.49299999999999</v>
      </c>
      <c r="AM124" s="1">
        <v>512.33699999999999</v>
      </c>
      <c r="AN124" s="1">
        <v>530.06799999999998</v>
      </c>
      <c r="AO124" s="1">
        <v>539.15099999999995</v>
      </c>
      <c r="AP124" s="1">
        <v>443.245</v>
      </c>
      <c r="AQ124" s="1">
        <v>424.05</v>
      </c>
      <c r="AR124" s="1">
        <v>439.70100000000002</v>
      </c>
      <c r="AS124" s="1">
        <v>457.923</v>
      </c>
      <c r="AT124" s="1">
        <v>461.14800000000002</v>
      </c>
      <c r="AU124" s="1">
        <v>456.34899999999999</v>
      </c>
      <c r="AV124" s="1">
        <v>481.05200000000002</v>
      </c>
      <c r="AW124" s="1">
        <v>493.887</v>
      </c>
      <c r="AX124" s="1">
        <v>312.899</v>
      </c>
      <c r="AY124" s="1">
        <v>320.19200000000001</v>
      </c>
      <c r="AZ124" s="1"/>
      <c r="BA124" s="1"/>
    </row>
    <row r="125" spans="1:53">
      <c r="A125" t="s">
        <v>80</v>
      </c>
      <c r="B125" s="1">
        <v>44.283999999999999</v>
      </c>
      <c r="C125" s="1">
        <v>52.395000000000003</v>
      </c>
      <c r="D125" s="1">
        <v>55.701999999999998</v>
      </c>
      <c r="E125" s="1">
        <v>62.317999999999998</v>
      </c>
      <c r="F125" s="1">
        <v>65.52</v>
      </c>
      <c r="G125" s="1">
        <v>73.951999999999998</v>
      </c>
      <c r="H125" s="1">
        <v>73.183000000000007</v>
      </c>
      <c r="I125" s="1">
        <v>68.930999999999997</v>
      </c>
      <c r="J125" s="1">
        <v>73.180000000000007</v>
      </c>
      <c r="K125" s="1">
        <v>69.620999999999995</v>
      </c>
      <c r="L125" s="1">
        <v>72.094999999999999</v>
      </c>
      <c r="M125" s="1">
        <v>74.376999999999995</v>
      </c>
      <c r="N125" s="1">
        <v>78.034999999999997</v>
      </c>
      <c r="O125" s="1">
        <v>73.62</v>
      </c>
      <c r="P125" s="1">
        <v>70.495000000000005</v>
      </c>
      <c r="Q125" s="1">
        <v>74.483999999999995</v>
      </c>
      <c r="R125" s="1">
        <v>69.293000000000006</v>
      </c>
      <c r="S125" s="1">
        <v>64.694999999999993</v>
      </c>
      <c r="T125" s="1">
        <v>64.031000000000006</v>
      </c>
      <c r="U125" s="1">
        <v>55.875</v>
      </c>
      <c r="V125" s="1">
        <v>59.087000000000003</v>
      </c>
      <c r="W125" s="1">
        <v>67.980999999999995</v>
      </c>
      <c r="X125" s="1">
        <v>74.551000000000002</v>
      </c>
      <c r="Y125" s="1">
        <v>81.813000000000002</v>
      </c>
      <c r="Z125" s="1">
        <v>93.488</v>
      </c>
      <c r="AA125" s="1">
        <v>105.565</v>
      </c>
      <c r="AB125" s="1">
        <v>126.54900000000001</v>
      </c>
      <c r="AC125" s="1">
        <v>128.25700000000001</v>
      </c>
      <c r="AD125" s="1">
        <v>139.70400000000001</v>
      </c>
      <c r="AE125" s="1">
        <v>155.52099999999999</v>
      </c>
      <c r="AF125" s="1">
        <v>157.679</v>
      </c>
      <c r="AG125" s="1">
        <v>154.227</v>
      </c>
      <c r="AH125" s="1">
        <v>163.56</v>
      </c>
      <c r="AI125" s="1">
        <v>174.33</v>
      </c>
      <c r="AJ125" s="1">
        <v>184.92</v>
      </c>
      <c r="AK125" s="1">
        <v>190.47900000000001</v>
      </c>
      <c r="AL125" s="1">
        <v>205.54499999999999</v>
      </c>
      <c r="AM125" s="1">
        <v>201.886</v>
      </c>
      <c r="AN125" s="1">
        <v>200.559</v>
      </c>
      <c r="AO125" s="1">
        <v>193.15799999999999</v>
      </c>
      <c r="AP125" s="1">
        <v>186.9</v>
      </c>
      <c r="AQ125" s="1">
        <v>199.821</v>
      </c>
      <c r="AR125" s="1">
        <v>197.51400000000001</v>
      </c>
      <c r="AS125" s="1">
        <v>195.98599999999999</v>
      </c>
      <c r="AT125" s="1">
        <v>203.792</v>
      </c>
      <c r="AU125" s="1">
        <v>203.708</v>
      </c>
      <c r="AV125" s="1">
        <v>208.16300000000001</v>
      </c>
      <c r="AW125" s="1">
        <v>206.76</v>
      </c>
      <c r="AX125" s="1">
        <v>190.215</v>
      </c>
      <c r="AY125" s="1">
        <v>196.535</v>
      </c>
      <c r="AZ125" s="1"/>
      <c r="BA125" s="1"/>
    </row>
    <row r="126" spans="1:53">
      <c r="A126" t="s">
        <v>81</v>
      </c>
      <c r="B126" s="1" t="s">
        <v>105</v>
      </c>
      <c r="C126" s="1" t="s">
        <v>105</v>
      </c>
      <c r="D126" s="1" t="s">
        <v>105</v>
      </c>
      <c r="E126" s="1" t="s">
        <v>105</v>
      </c>
      <c r="F126" s="1" t="s">
        <v>105</v>
      </c>
      <c r="G126" s="1" t="s">
        <v>105</v>
      </c>
      <c r="H126" s="1" t="s">
        <v>105</v>
      </c>
      <c r="I126" s="1" t="s">
        <v>105</v>
      </c>
      <c r="J126" s="1" t="s">
        <v>105</v>
      </c>
      <c r="K126" s="1" t="s">
        <v>105</v>
      </c>
      <c r="L126" s="1" t="s">
        <v>105</v>
      </c>
      <c r="M126" s="1" t="s">
        <v>105</v>
      </c>
      <c r="N126" s="1" t="s">
        <v>105</v>
      </c>
      <c r="O126" s="1" t="s">
        <v>105</v>
      </c>
      <c r="P126" s="1" t="s">
        <v>105</v>
      </c>
      <c r="Q126" s="1" t="s">
        <v>105</v>
      </c>
      <c r="R126" s="1" t="s">
        <v>105</v>
      </c>
      <c r="S126" s="1">
        <v>1.681</v>
      </c>
      <c r="T126" s="1">
        <v>1.883</v>
      </c>
      <c r="U126" s="1">
        <v>1.2090000000000001</v>
      </c>
      <c r="V126" s="1">
        <v>1.222</v>
      </c>
      <c r="W126" s="1">
        <v>1.3069999999999999</v>
      </c>
      <c r="X126" s="1">
        <v>2.794</v>
      </c>
      <c r="Y126" s="1">
        <v>3.4980000000000002</v>
      </c>
      <c r="Z126" s="1">
        <v>5.0220000000000002</v>
      </c>
      <c r="AA126" s="1">
        <v>4.6390000000000002</v>
      </c>
      <c r="AB126" s="1">
        <v>2.7010000000000001</v>
      </c>
      <c r="AC126" s="1">
        <v>5.399</v>
      </c>
      <c r="AD126" s="1">
        <v>7.8819999999999997</v>
      </c>
      <c r="AE126" s="1">
        <v>11.093</v>
      </c>
      <c r="AF126" s="1">
        <v>10.731</v>
      </c>
      <c r="AG126" s="1">
        <v>7.9980000000000002</v>
      </c>
      <c r="AH126" s="1">
        <v>9.1140000000000008</v>
      </c>
      <c r="AI126" s="1">
        <v>6.6289999999999996</v>
      </c>
      <c r="AJ126" s="1">
        <v>4.2119999999999997</v>
      </c>
      <c r="AK126" s="1">
        <v>8.7629999999999999</v>
      </c>
      <c r="AL126" s="1">
        <v>18.225999999999999</v>
      </c>
      <c r="AM126" s="1">
        <v>19.667000000000002</v>
      </c>
      <c r="AN126" s="1">
        <v>19.628</v>
      </c>
      <c r="AO126" s="1">
        <v>18.501000000000001</v>
      </c>
      <c r="AP126" s="1">
        <v>16.001000000000001</v>
      </c>
      <c r="AQ126" s="1">
        <v>20.651</v>
      </c>
      <c r="AR126" s="1">
        <v>18.984999999999999</v>
      </c>
      <c r="AS126" s="1">
        <v>19.501000000000001</v>
      </c>
      <c r="AT126" s="1">
        <v>19.402999999999999</v>
      </c>
      <c r="AU126" s="1">
        <v>17.812999999999999</v>
      </c>
      <c r="AV126" s="1">
        <v>19.405999999999999</v>
      </c>
      <c r="AW126" s="1">
        <v>18.550999999999998</v>
      </c>
      <c r="AX126" s="1">
        <v>20.106000000000002</v>
      </c>
      <c r="AY126" s="1">
        <v>19.873999999999999</v>
      </c>
      <c r="AZ126" s="1"/>
      <c r="BA126" s="1"/>
    </row>
    <row r="127" spans="1:53">
      <c r="A127" t="s">
        <v>82</v>
      </c>
      <c r="B127" s="1">
        <v>5.8109999999999999</v>
      </c>
      <c r="C127" s="1">
        <v>1.5089999999999999</v>
      </c>
      <c r="D127" s="1">
        <v>1.256</v>
      </c>
      <c r="E127" s="1">
        <v>1.304</v>
      </c>
      <c r="F127" s="1">
        <v>1.141</v>
      </c>
      <c r="G127" s="1">
        <v>1.262</v>
      </c>
      <c r="H127" s="1">
        <v>1.254</v>
      </c>
      <c r="I127" s="1">
        <v>1.0649999999999999</v>
      </c>
      <c r="J127" s="1">
        <v>1.083</v>
      </c>
      <c r="K127" s="1">
        <v>3.3849999999999998</v>
      </c>
      <c r="L127" s="1">
        <v>13.39</v>
      </c>
      <c r="M127" s="1">
        <v>14.14</v>
      </c>
      <c r="N127" s="1">
        <v>17.532</v>
      </c>
      <c r="O127" s="1">
        <v>18.794</v>
      </c>
      <c r="P127" s="1">
        <v>9.5060000000000002</v>
      </c>
      <c r="Q127" s="1">
        <v>8.5180000000000007</v>
      </c>
      <c r="R127" s="1">
        <v>3.2450000000000001</v>
      </c>
      <c r="S127" s="1">
        <v>4.4569999999999999</v>
      </c>
      <c r="T127" s="1">
        <v>4.8730000000000002</v>
      </c>
      <c r="U127" s="1">
        <v>4.29</v>
      </c>
      <c r="V127" s="1">
        <v>2.6190000000000002</v>
      </c>
      <c r="W127" s="1">
        <v>3.5979999999999999</v>
      </c>
      <c r="X127" s="1">
        <v>7.3730000000000002</v>
      </c>
      <c r="Y127" s="1">
        <v>24.527999999999999</v>
      </c>
      <c r="Z127" s="1">
        <v>30.832000000000001</v>
      </c>
      <c r="AA127" s="1">
        <v>30.446999999999999</v>
      </c>
      <c r="AB127" s="1">
        <v>37.030999999999999</v>
      </c>
      <c r="AC127" s="1">
        <v>58.332999999999998</v>
      </c>
      <c r="AD127" s="1">
        <v>102.54300000000001</v>
      </c>
      <c r="AE127" s="1">
        <v>158.31899999999999</v>
      </c>
      <c r="AF127" s="1">
        <v>153.447</v>
      </c>
      <c r="AG127" s="1">
        <v>191.21299999999999</v>
      </c>
      <c r="AH127" s="1">
        <v>254.363</v>
      </c>
      <c r="AI127" s="1">
        <v>284.654</v>
      </c>
      <c r="AJ127" s="1">
        <v>464.49599999999998</v>
      </c>
      <c r="AK127" s="1">
        <v>729.49199999999996</v>
      </c>
      <c r="AL127" s="1">
        <v>871.20600000000002</v>
      </c>
      <c r="AM127" s="1">
        <v>885.56299999999999</v>
      </c>
      <c r="AN127" s="1">
        <v>930.37400000000002</v>
      </c>
      <c r="AO127" s="1">
        <v>949.9</v>
      </c>
      <c r="AP127" s="1">
        <v>864.12699999999995</v>
      </c>
      <c r="AQ127" s="1">
        <v>987.226</v>
      </c>
      <c r="AR127" s="1">
        <v>934.17100000000005</v>
      </c>
      <c r="AS127" s="1">
        <v>907.95399999999995</v>
      </c>
      <c r="AT127" s="1">
        <v>869.423</v>
      </c>
      <c r="AU127" s="1">
        <v>987.77200000000005</v>
      </c>
      <c r="AV127" s="1">
        <v>994.875</v>
      </c>
      <c r="AW127" s="1">
        <v>1073.9269999999999</v>
      </c>
      <c r="AX127" s="1">
        <v>1150.0730000000001</v>
      </c>
      <c r="AY127" s="1">
        <v>1350.8209999999999</v>
      </c>
      <c r="AZ127" s="1"/>
      <c r="BA127" s="1"/>
    </row>
    <row r="128" spans="1:53">
      <c r="A128" t="s">
        <v>83</v>
      </c>
      <c r="B128" s="1" t="s">
        <v>105</v>
      </c>
      <c r="C128" s="1" t="s">
        <v>105</v>
      </c>
      <c r="D128" s="1" t="s">
        <v>105</v>
      </c>
      <c r="E128" s="1" t="s">
        <v>105</v>
      </c>
      <c r="F128" s="1" t="s">
        <v>105</v>
      </c>
      <c r="G128" s="1" t="s">
        <v>105</v>
      </c>
      <c r="H128" s="1" t="s">
        <v>105</v>
      </c>
      <c r="I128" s="1" t="s">
        <v>105</v>
      </c>
      <c r="J128" s="1">
        <v>27.315999999999999</v>
      </c>
      <c r="K128" s="1">
        <v>32.314999999999998</v>
      </c>
      <c r="L128" s="1">
        <v>37.631999999999998</v>
      </c>
      <c r="M128" s="1">
        <v>38.451999999999998</v>
      </c>
      <c r="N128" s="1">
        <v>40.283999999999999</v>
      </c>
      <c r="O128" s="1">
        <v>49.764000000000003</v>
      </c>
      <c r="P128" s="1">
        <v>47.939</v>
      </c>
      <c r="Q128" s="1">
        <v>45.905000000000001</v>
      </c>
      <c r="R128" s="1">
        <v>44.530999999999999</v>
      </c>
      <c r="S128" s="1">
        <v>52.795000000000002</v>
      </c>
      <c r="T128" s="1">
        <v>67.625</v>
      </c>
      <c r="U128" s="1">
        <v>59.546999999999997</v>
      </c>
      <c r="V128" s="1">
        <v>57.767000000000003</v>
      </c>
      <c r="W128" s="1">
        <v>63.085999999999999</v>
      </c>
      <c r="X128" s="1">
        <v>68.135000000000005</v>
      </c>
      <c r="Y128" s="1">
        <v>75.72</v>
      </c>
      <c r="Z128" s="1">
        <v>96.706999999999994</v>
      </c>
      <c r="AA128" s="1">
        <v>123.358</v>
      </c>
      <c r="AB128" s="1">
        <v>152.93600000000001</v>
      </c>
      <c r="AC128" s="1">
        <v>152.57900000000001</v>
      </c>
      <c r="AD128" s="1">
        <v>168.655</v>
      </c>
      <c r="AE128" s="1">
        <v>209.92500000000001</v>
      </c>
      <c r="AF128" s="1">
        <v>230.477</v>
      </c>
      <c r="AG128" s="1">
        <v>244.41300000000001</v>
      </c>
      <c r="AH128" s="1">
        <v>260.27699999999999</v>
      </c>
      <c r="AI128" s="1">
        <v>299.459</v>
      </c>
      <c r="AJ128" s="1">
        <v>327.00099999999998</v>
      </c>
      <c r="AK128" s="1">
        <v>367.94400000000002</v>
      </c>
      <c r="AL128" s="1">
        <v>394.89400000000001</v>
      </c>
      <c r="AM128" s="1">
        <v>399.505</v>
      </c>
      <c r="AN128" s="1">
        <v>426.02</v>
      </c>
      <c r="AO128" s="1">
        <v>433.60199999999998</v>
      </c>
      <c r="AP128" s="1">
        <v>439.87900000000002</v>
      </c>
      <c r="AQ128" s="1">
        <v>485.226</v>
      </c>
      <c r="AR128" s="1">
        <v>490.322</v>
      </c>
      <c r="AS128" s="1">
        <v>489.04599999999999</v>
      </c>
      <c r="AT128" s="1">
        <v>489.79399999999998</v>
      </c>
      <c r="AU128" s="1">
        <v>497.56799999999998</v>
      </c>
      <c r="AV128" s="1">
        <v>498.43400000000003</v>
      </c>
      <c r="AW128" s="1">
        <v>494.59100000000001</v>
      </c>
      <c r="AX128" s="1">
        <v>536.24800000000005</v>
      </c>
      <c r="AY128" s="1">
        <v>577.00400000000002</v>
      </c>
      <c r="AZ128" s="1"/>
      <c r="BA128" s="1"/>
    </row>
    <row r="129" spans="1:53">
      <c r="A129" t="s">
        <v>84</v>
      </c>
      <c r="B129" s="1">
        <v>23.454000000000001</v>
      </c>
      <c r="C129" s="1">
        <v>25.446999999999999</v>
      </c>
      <c r="D129" s="1">
        <v>28.242000000000001</v>
      </c>
      <c r="E129" s="1">
        <v>27.553000000000001</v>
      </c>
      <c r="F129" s="1">
        <v>33.005000000000003</v>
      </c>
      <c r="G129" s="1">
        <v>36.140999999999998</v>
      </c>
      <c r="H129" s="1">
        <v>31.933</v>
      </c>
      <c r="I129" s="1">
        <v>45.274999999999999</v>
      </c>
      <c r="J129" s="1">
        <v>47.496000000000002</v>
      </c>
      <c r="K129" s="1">
        <v>72.542000000000002</v>
      </c>
      <c r="L129" s="1">
        <v>47.566000000000003</v>
      </c>
      <c r="M129" s="1">
        <v>47.131999999999998</v>
      </c>
      <c r="N129" s="1">
        <v>23.707999999999998</v>
      </c>
      <c r="O129" s="1">
        <v>12.891999999999999</v>
      </c>
      <c r="P129" s="1">
        <v>9.0709999999999997</v>
      </c>
      <c r="Q129" s="1">
        <v>16.09</v>
      </c>
      <c r="R129" s="1">
        <v>34.207000000000001</v>
      </c>
      <c r="S129" s="1">
        <v>51.177</v>
      </c>
      <c r="T129" s="1">
        <v>61.249000000000002</v>
      </c>
      <c r="U129" s="1">
        <v>55.564999999999998</v>
      </c>
      <c r="V129" s="1">
        <v>53.234999999999999</v>
      </c>
      <c r="W129" s="1">
        <v>54.762</v>
      </c>
      <c r="X129" s="1">
        <v>79.727999999999994</v>
      </c>
      <c r="Y129" s="1">
        <v>87.552999999999997</v>
      </c>
      <c r="Z129" s="1">
        <v>110.764</v>
      </c>
      <c r="AA129" s="1">
        <v>123.892</v>
      </c>
      <c r="AB129" s="1">
        <v>178.84100000000001</v>
      </c>
      <c r="AC129" s="1">
        <v>190.572</v>
      </c>
      <c r="AD129" s="1">
        <v>216.61600000000001</v>
      </c>
      <c r="AE129" s="1">
        <v>227.845</v>
      </c>
      <c r="AF129" s="1">
        <v>286.59800000000001</v>
      </c>
      <c r="AG129" s="1">
        <v>302.19600000000003</v>
      </c>
      <c r="AH129" s="1">
        <v>337.57100000000003</v>
      </c>
      <c r="AI129" s="1">
        <v>394.63099999999997</v>
      </c>
      <c r="AJ129" s="1">
        <v>449.01299999999998</v>
      </c>
      <c r="AK129" s="1">
        <v>495</v>
      </c>
      <c r="AL129" s="1">
        <v>546.33000000000004</v>
      </c>
      <c r="AM129" s="1">
        <v>578.35299999999995</v>
      </c>
      <c r="AN129" s="1">
        <v>574.24900000000002</v>
      </c>
      <c r="AO129" s="1">
        <v>594.36900000000003</v>
      </c>
      <c r="AP129" s="1">
        <v>559.52099999999996</v>
      </c>
      <c r="AQ129" s="1">
        <v>543.46400000000006</v>
      </c>
      <c r="AR129" s="1">
        <v>608.97199999999998</v>
      </c>
      <c r="AS129" s="1">
        <v>624.57100000000003</v>
      </c>
      <c r="AT129" s="1">
        <v>620.71699999999998</v>
      </c>
      <c r="AU129" s="1">
        <v>593.35599999999999</v>
      </c>
      <c r="AV129" s="1">
        <v>567.577</v>
      </c>
      <c r="AW129" s="1">
        <v>553.18799999999999</v>
      </c>
      <c r="AX129" s="1">
        <v>541.48</v>
      </c>
      <c r="AY129" s="1">
        <v>562.28499999999997</v>
      </c>
      <c r="AZ129" s="1"/>
      <c r="BA129" s="1"/>
    </row>
    <row r="130" spans="1:53">
      <c r="A130" t="s">
        <v>85</v>
      </c>
      <c r="B130" s="1">
        <v>8.3859999999999992</v>
      </c>
      <c r="C130" s="1">
        <v>9.3320000000000007</v>
      </c>
      <c r="D130" s="1">
        <v>10.131</v>
      </c>
      <c r="E130" s="1">
        <v>13.391</v>
      </c>
      <c r="F130" s="1">
        <v>15.472</v>
      </c>
      <c r="G130" s="1">
        <v>17.695</v>
      </c>
      <c r="H130" s="1">
        <v>21.013999999999999</v>
      </c>
      <c r="I130" s="1">
        <v>24.376999999999999</v>
      </c>
      <c r="J130" s="1">
        <v>23.056000000000001</v>
      </c>
      <c r="K130" s="1">
        <v>17.777000000000001</v>
      </c>
      <c r="L130" s="1">
        <v>22.754000000000001</v>
      </c>
      <c r="M130" s="1">
        <v>30.015000000000001</v>
      </c>
      <c r="N130" s="1">
        <v>35.295000000000002</v>
      </c>
      <c r="O130" s="1">
        <v>37.137999999999998</v>
      </c>
      <c r="P130" s="1">
        <v>35.829000000000001</v>
      </c>
      <c r="Q130" s="1">
        <v>32.386000000000003</v>
      </c>
      <c r="R130" s="1">
        <v>32.706000000000003</v>
      </c>
      <c r="S130" s="1">
        <v>29.852</v>
      </c>
      <c r="T130" s="1">
        <v>32.750999999999998</v>
      </c>
      <c r="U130" s="1">
        <v>27.594999999999999</v>
      </c>
      <c r="V130" s="1">
        <v>24.376999999999999</v>
      </c>
      <c r="W130" s="1">
        <v>26.212</v>
      </c>
      <c r="X130" s="1">
        <v>29.108000000000001</v>
      </c>
      <c r="Y130" s="1">
        <v>27.997</v>
      </c>
      <c r="Z130" s="1">
        <v>30.837</v>
      </c>
      <c r="AA130" s="1">
        <v>36.582999999999998</v>
      </c>
      <c r="AB130" s="1">
        <v>41.442</v>
      </c>
      <c r="AC130" s="1">
        <v>42.597000000000001</v>
      </c>
      <c r="AD130" s="1">
        <v>52.045000000000002</v>
      </c>
      <c r="AE130" s="1">
        <v>57.863999999999997</v>
      </c>
      <c r="AF130" s="1">
        <v>55.738</v>
      </c>
      <c r="AG130" s="1">
        <v>61.567</v>
      </c>
      <c r="AH130" s="1">
        <v>64.209000000000003</v>
      </c>
      <c r="AI130" s="1">
        <v>69.168000000000006</v>
      </c>
      <c r="AJ130" s="1">
        <v>83.522000000000006</v>
      </c>
      <c r="AK130" s="1">
        <v>89.683999999999997</v>
      </c>
      <c r="AL130" s="1">
        <v>95.03</v>
      </c>
      <c r="AM130" s="1">
        <v>96.911000000000001</v>
      </c>
      <c r="AN130" s="1">
        <v>95.085999999999999</v>
      </c>
      <c r="AO130" s="1">
        <v>86.768000000000001</v>
      </c>
      <c r="AP130" s="1">
        <v>79.956000000000003</v>
      </c>
      <c r="AQ130" s="1">
        <v>88.734999999999999</v>
      </c>
      <c r="AR130" s="1">
        <v>82.853999999999999</v>
      </c>
      <c r="AS130" s="1">
        <v>90.394999999999996</v>
      </c>
      <c r="AT130" s="1">
        <v>87.05</v>
      </c>
      <c r="AU130" s="1">
        <v>82.465999999999994</v>
      </c>
      <c r="AV130" s="1">
        <v>79.766999999999996</v>
      </c>
      <c r="AW130" s="1">
        <v>76.426000000000002</v>
      </c>
      <c r="AX130" s="1">
        <v>81.453999999999994</v>
      </c>
      <c r="AY130" s="1">
        <v>83.781000000000006</v>
      </c>
      <c r="AZ130" s="1"/>
      <c r="BA130" s="1"/>
    </row>
    <row r="131" spans="1:53">
      <c r="A131" t="s">
        <v>86</v>
      </c>
      <c r="B131" s="1" t="s">
        <v>105</v>
      </c>
      <c r="C131" s="1" t="s">
        <v>105</v>
      </c>
      <c r="D131" s="1" t="s">
        <v>105</v>
      </c>
      <c r="E131" s="1" t="s">
        <v>105</v>
      </c>
      <c r="F131" s="1" t="s">
        <v>105</v>
      </c>
      <c r="G131" s="1" t="s">
        <v>105</v>
      </c>
      <c r="H131" s="1" t="s">
        <v>105</v>
      </c>
      <c r="I131" s="1" t="s">
        <v>105</v>
      </c>
      <c r="J131" s="1" t="s">
        <v>105</v>
      </c>
      <c r="K131" s="1" t="s">
        <v>105</v>
      </c>
      <c r="L131" s="1" t="s">
        <v>105</v>
      </c>
      <c r="M131" s="1" t="s">
        <v>105</v>
      </c>
      <c r="N131" s="1">
        <v>2.6240000000000001</v>
      </c>
      <c r="O131" s="1">
        <v>2.254</v>
      </c>
      <c r="P131" s="1">
        <v>2.1989999999999998</v>
      </c>
      <c r="Q131" s="1">
        <v>2.08</v>
      </c>
      <c r="R131" s="1">
        <v>2.4079999999999999</v>
      </c>
      <c r="S131" s="1">
        <v>1.724</v>
      </c>
      <c r="T131" s="1">
        <v>0.80300000000000005</v>
      </c>
      <c r="U131" s="1">
        <v>0.50800000000000001</v>
      </c>
      <c r="V131" s="1">
        <v>0.13500000000000001</v>
      </c>
      <c r="W131" s="1">
        <v>0.159</v>
      </c>
      <c r="X131" s="1">
        <v>0.14099999999999999</v>
      </c>
      <c r="Y131" s="1">
        <v>0.499</v>
      </c>
      <c r="Z131" s="1">
        <v>2.319</v>
      </c>
      <c r="AA131" s="1">
        <v>2.8620000000000001</v>
      </c>
      <c r="AB131" s="1">
        <v>7.9240000000000004</v>
      </c>
      <c r="AC131" s="1">
        <v>11.26</v>
      </c>
      <c r="AD131" s="1">
        <v>9.4879999999999995</v>
      </c>
      <c r="AE131" s="1">
        <v>8.6129999999999995</v>
      </c>
      <c r="AF131" s="1">
        <v>5.1100000000000003</v>
      </c>
      <c r="AG131" s="1">
        <v>4.4530000000000003</v>
      </c>
      <c r="AH131" s="1">
        <v>4.069</v>
      </c>
      <c r="AI131" s="1">
        <v>3.1629999999999998</v>
      </c>
      <c r="AJ131" s="1">
        <v>4.1909999999999998</v>
      </c>
      <c r="AK131" s="1">
        <v>5.4729999999999999</v>
      </c>
      <c r="AL131" s="1">
        <v>5.6589999999999998</v>
      </c>
      <c r="AM131" s="1">
        <v>5.1509999999999998</v>
      </c>
      <c r="AN131" s="1">
        <v>3.7639999999999998</v>
      </c>
      <c r="AO131" s="1">
        <v>11.97</v>
      </c>
      <c r="AP131" s="1">
        <v>15.239000000000001</v>
      </c>
      <c r="AQ131" s="1">
        <v>16.43</v>
      </c>
      <c r="AR131" s="1">
        <v>19.43</v>
      </c>
      <c r="AS131" s="1">
        <v>21.544</v>
      </c>
      <c r="AT131" s="1">
        <v>27.184000000000001</v>
      </c>
      <c r="AU131" s="1">
        <v>22.96</v>
      </c>
      <c r="AV131" s="1">
        <v>21.419</v>
      </c>
      <c r="AW131" s="1">
        <v>22.465</v>
      </c>
      <c r="AX131" s="1">
        <v>23.574000000000002</v>
      </c>
      <c r="AY131" s="1">
        <v>22.318999999999999</v>
      </c>
      <c r="AZ131" s="1"/>
      <c r="BA131" s="1"/>
    </row>
    <row r="132" spans="1:53">
      <c r="A132" t="s">
        <v>87</v>
      </c>
      <c r="B132" s="1" t="s">
        <v>105</v>
      </c>
      <c r="C132" s="1" t="s">
        <v>105</v>
      </c>
      <c r="D132" s="1" t="s">
        <v>105</v>
      </c>
      <c r="E132" s="1" t="s">
        <v>105</v>
      </c>
      <c r="F132" s="1" t="s">
        <v>105</v>
      </c>
      <c r="G132" s="1" t="s">
        <v>105</v>
      </c>
      <c r="H132" s="1" t="s">
        <v>105</v>
      </c>
      <c r="I132" s="1" t="s">
        <v>105</v>
      </c>
      <c r="J132" s="1" t="s">
        <v>105</v>
      </c>
      <c r="K132" s="1" t="s">
        <v>105</v>
      </c>
      <c r="L132" s="1" t="s">
        <v>105</v>
      </c>
      <c r="M132" s="1" t="s">
        <v>105</v>
      </c>
      <c r="N132" s="1" t="s">
        <v>105</v>
      </c>
      <c r="O132" s="1" t="s">
        <v>105</v>
      </c>
      <c r="P132" s="1" t="s">
        <v>105</v>
      </c>
      <c r="Q132" s="1" t="s">
        <v>105</v>
      </c>
      <c r="R132" s="1" t="s">
        <v>105</v>
      </c>
      <c r="S132" s="1" t="s">
        <v>105</v>
      </c>
      <c r="T132" s="1" t="s">
        <v>105</v>
      </c>
      <c r="U132" s="1" t="s">
        <v>105</v>
      </c>
      <c r="V132" s="1" t="s">
        <v>105</v>
      </c>
      <c r="W132" s="1" t="s">
        <v>105</v>
      </c>
      <c r="X132" s="1" t="s">
        <v>105</v>
      </c>
      <c r="Y132" s="1" t="s">
        <v>105</v>
      </c>
      <c r="Z132" s="1" t="s">
        <v>105</v>
      </c>
      <c r="AA132" s="1" t="s">
        <v>105</v>
      </c>
      <c r="AB132" s="1" t="s">
        <v>105</v>
      </c>
      <c r="AC132" s="1" t="s">
        <v>105</v>
      </c>
      <c r="AD132" s="1" t="s">
        <v>105</v>
      </c>
      <c r="AE132" s="1" t="s">
        <v>105</v>
      </c>
      <c r="AF132" s="1" t="s">
        <v>105</v>
      </c>
      <c r="AG132" s="1" t="s">
        <v>105</v>
      </c>
      <c r="AH132" s="1" t="s">
        <v>105</v>
      </c>
      <c r="AI132" s="1" t="s">
        <v>105</v>
      </c>
      <c r="AJ132" s="1" t="s">
        <v>105</v>
      </c>
      <c r="AK132" s="1" t="s">
        <v>105</v>
      </c>
      <c r="AL132" s="1" t="s">
        <v>105</v>
      </c>
      <c r="AM132" s="1" t="s">
        <v>105</v>
      </c>
      <c r="AN132" s="1" t="s">
        <v>105</v>
      </c>
      <c r="AO132" s="1" t="s">
        <v>105</v>
      </c>
      <c r="AP132" s="1" t="s">
        <v>105</v>
      </c>
      <c r="AQ132" s="1" t="s">
        <v>105</v>
      </c>
      <c r="AR132" s="1" t="s">
        <v>105</v>
      </c>
      <c r="AS132" s="1" t="s">
        <v>105</v>
      </c>
      <c r="AT132" s="1" t="s">
        <v>105</v>
      </c>
      <c r="AU132" s="1" t="s">
        <v>105</v>
      </c>
      <c r="AV132" s="1" t="s">
        <v>105</v>
      </c>
      <c r="AW132" s="1" t="s">
        <v>105</v>
      </c>
      <c r="AX132" s="1" t="s">
        <v>105</v>
      </c>
      <c r="AY132" s="1" t="s">
        <v>105</v>
      </c>
      <c r="AZ132" s="1"/>
      <c r="BA132" s="1"/>
    </row>
    <row r="133" spans="1:53">
      <c r="B133" s="63"/>
      <c r="C133" s="63"/>
      <c r="D133" s="63"/>
      <c r="E133" s="63"/>
      <c r="F133" s="63"/>
      <c r="G133" s="63"/>
      <c r="H133" s="63"/>
      <c r="I133" s="63"/>
      <c r="J133" s="63"/>
      <c r="K133" s="63"/>
      <c r="L133" s="63"/>
      <c r="M133" s="63"/>
      <c r="N133" s="63"/>
      <c r="O133" s="63"/>
      <c r="P133" s="63"/>
      <c r="Q133" s="63"/>
      <c r="R133" s="63"/>
      <c r="S133" s="63"/>
      <c r="T133" s="63"/>
      <c r="U133" s="63"/>
      <c r="V133" s="63"/>
      <c r="W133" s="63"/>
      <c r="X133" s="63"/>
      <c r="Y133" s="63"/>
      <c r="Z133" s="63"/>
      <c r="AA133" s="63"/>
      <c r="AB133" s="63"/>
      <c r="AC133" s="63"/>
      <c r="AD133" s="63"/>
      <c r="AE133" s="63"/>
      <c r="AF133" s="63"/>
      <c r="AG133" s="63"/>
      <c r="AH133" s="63"/>
      <c r="AI133" s="63"/>
      <c r="AJ133" s="63"/>
      <c r="AK133" s="63"/>
      <c r="AL133" s="63"/>
      <c r="AM133" s="63"/>
      <c r="AN133" s="63"/>
      <c r="AO133" s="63"/>
      <c r="AP133" s="63"/>
      <c r="AQ133" s="63"/>
      <c r="AR133" s="63"/>
      <c r="AS133" s="63"/>
      <c r="AT133" s="63"/>
      <c r="AU133" s="63"/>
      <c r="AV133" s="63"/>
      <c r="AW133" s="63"/>
      <c r="AX133" s="63"/>
      <c r="AY133" s="63"/>
      <c r="AZ133" s="63"/>
      <c r="BA133" s="63"/>
    </row>
    <row r="134" spans="1:53" s="37" customFormat="1"/>
    <row r="135" spans="1:53">
      <c r="A135" s="40" t="s">
        <v>88</v>
      </c>
      <c r="B135" s="41" t="str">
        <f t="shared" ref="B135:AR135" si="15">B1</f>
        <v>2004Q1</v>
      </c>
      <c r="C135" s="41" t="str">
        <f t="shared" si="15"/>
        <v>2004Q2</v>
      </c>
      <c r="D135" s="41" t="str">
        <f t="shared" si="15"/>
        <v>2004Q3</v>
      </c>
      <c r="E135" s="41" t="str">
        <f t="shared" si="15"/>
        <v>2004Q4</v>
      </c>
      <c r="F135" s="41" t="str">
        <f t="shared" si="15"/>
        <v>2005Q1</v>
      </c>
      <c r="G135" s="41" t="str">
        <f t="shared" si="15"/>
        <v>2005Q2</v>
      </c>
      <c r="H135" s="41" t="str">
        <f t="shared" si="15"/>
        <v>2005Q3</v>
      </c>
      <c r="I135" s="41" t="str">
        <f t="shared" si="15"/>
        <v>2005Q4</v>
      </c>
      <c r="J135" s="41" t="str">
        <f t="shared" si="15"/>
        <v>2006Q1</v>
      </c>
      <c r="K135" s="41" t="str">
        <f t="shared" si="15"/>
        <v>2006Q2</v>
      </c>
      <c r="L135" s="41" t="str">
        <f t="shared" si="15"/>
        <v>2006Q3</v>
      </c>
      <c r="M135" s="41" t="str">
        <f t="shared" si="15"/>
        <v>2006Q4</v>
      </c>
      <c r="N135" s="41" t="str">
        <f t="shared" si="15"/>
        <v>2007Q1</v>
      </c>
      <c r="O135" s="41" t="str">
        <f t="shared" si="15"/>
        <v>2007Q2</v>
      </c>
      <c r="P135" s="41" t="str">
        <f t="shared" si="15"/>
        <v>2007Q3</v>
      </c>
      <c r="Q135" s="41" t="str">
        <f t="shared" si="15"/>
        <v>2007Q4</v>
      </c>
      <c r="R135" s="41" t="str">
        <f t="shared" si="15"/>
        <v>2008Q1</v>
      </c>
      <c r="S135" s="41" t="str">
        <f t="shared" si="15"/>
        <v>2008Q2</v>
      </c>
      <c r="T135" s="41" t="str">
        <f t="shared" si="15"/>
        <v>2008Q3</v>
      </c>
      <c r="U135" s="41" t="str">
        <f t="shared" si="15"/>
        <v>2008Q4</v>
      </c>
      <c r="V135" s="41" t="str">
        <f t="shared" si="15"/>
        <v>2009Q1</v>
      </c>
      <c r="W135" s="41" t="str">
        <f t="shared" si="15"/>
        <v>2009Q2</v>
      </c>
      <c r="X135" s="41" t="str">
        <f t="shared" si="15"/>
        <v>2009Q3</v>
      </c>
      <c r="Y135" s="41" t="str">
        <f t="shared" si="15"/>
        <v>2009Q4</v>
      </c>
      <c r="Z135" s="41" t="str">
        <f t="shared" si="15"/>
        <v>2010Q1</v>
      </c>
      <c r="AA135" s="41" t="str">
        <f t="shared" si="15"/>
        <v>2010Q2</v>
      </c>
      <c r="AB135" s="41" t="str">
        <f t="shared" si="15"/>
        <v>2010Q3</v>
      </c>
      <c r="AC135" s="41" t="str">
        <f t="shared" si="15"/>
        <v>2010Q4</v>
      </c>
      <c r="AD135" s="41" t="str">
        <f t="shared" si="15"/>
        <v>2011Q1</v>
      </c>
      <c r="AE135" s="41" t="str">
        <f t="shared" si="15"/>
        <v>2011Q2</v>
      </c>
      <c r="AF135" s="41" t="str">
        <f t="shared" si="15"/>
        <v>2011Q3</v>
      </c>
      <c r="AG135" s="41" t="str">
        <f t="shared" si="15"/>
        <v>2011Q4</v>
      </c>
      <c r="AH135" s="41" t="str">
        <f t="shared" si="15"/>
        <v>2012Q1</v>
      </c>
      <c r="AI135" s="41" t="str">
        <f t="shared" si="15"/>
        <v>2012Q2</v>
      </c>
      <c r="AJ135" s="41" t="str">
        <f t="shared" si="15"/>
        <v>2012Q3</v>
      </c>
      <c r="AK135" s="41" t="str">
        <f t="shared" si="15"/>
        <v>2012Q4</v>
      </c>
      <c r="AL135" s="41" t="str">
        <f t="shared" si="15"/>
        <v>2013Q1</v>
      </c>
      <c r="AM135" s="41" t="str">
        <f t="shared" si="15"/>
        <v>2013Q2</v>
      </c>
      <c r="AN135" s="41" t="str">
        <f t="shared" si="15"/>
        <v>2013Q3</v>
      </c>
      <c r="AO135" s="41" t="str">
        <f t="shared" si="15"/>
        <v>2013Q4</v>
      </c>
      <c r="AP135" s="41" t="str">
        <f t="shared" si="15"/>
        <v>2014Q1</v>
      </c>
      <c r="AQ135" s="41" t="str">
        <f t="shared" si="15"/>
        <v>2014Q2</v>
      </c>
      <c r="AR135" s="41" t="str">
        <f t="shared" si="15"/>
        <v>2014Q3</v>
      </c>
      <c r="AS135" s="41" t="str">
        <f>AS1</f>
        <v>2014Q4</v>
      </c>
      <c r="AT135" s="41" t="str">
        <f t="shared" ref="AT135:AU135" si="16">AT1</f>
        <v>2015Q1</v>
      </c>
      <c r="AU135" s="41" t="str">
        <f t="shared" si="16"/>
        <v>2015Q2</v>
      </c>
      <c r="AV135" s="41" t="str">
        <f t="shared" ref="AV135:AY135" si="17">AV1</f>
        <v>2015Q3</v>
      </c>
      <c r="AW135" s="41" t="str">
        <f t="shared" si="17"/>
        <v>2015Q4</v>
      </c>
      <c r="AX135" s="41" t="str">
        <f t="shared" si="17"/>
        <v>2016Q1</v>
      </c>
      <c r="AY135" s="41" t="str">
        <f t="shared" si="17"/>
        <v>2016Q2</v>
      </c>
      <c r="AZ135" s="41"/>
      <c r="BA135" s="41"/>
    </row>
    <row r="136" spans="1:53">
      <c r="A136" t="str">
        <f>A82</f>
        <v>Argentina</v>
      </c>
      <c r="B136" s="39">
        <f>IF(ISNUMBER(B109/'Table 1. Total'!B56),B109/'Table 1. Total'!B56,"…")</f>
        <v>0.14735776033566028</v>
      </c>
      <c r="C136" s="39">
        <f>IF(ISNUMBER(C109/'Table 1. Total'!C56),C109/'Table 1. Total'!C56,"…")</f>
        <v>0.14365064863877217</v>
      </c>
      <c r="D136" s="39">
        <f>IF(ISNUMBER(D109/'Table 1. Total'!D56),D109/'Table 1. Total'!D56,"…")</f>
        <v>0.31859269762495568</v>
      </c>
      <c r="E136" s="39">
        <f>IF(ISNUMBER(E109/'Table 1. Total'!E56),E109/'Table 1. Total'!E56,"…")</f>
        <v>0.34412378963356749</v>
      </c>
      <c r="F136" s="39">
        <f>IF(ISNUMBER(F109/'Table 1. Total'!F56),F109/'Table 1. Total'!F56,"…")</f>
        <v>0.40267175572519087</v>
      </c>
      <c r="G136" s="39">
        <f>IF(ISNUMBER(G109/'Table 1. Total'!G56),G109/'Table 1. Total'!G56,"…")</f>
        <v>0.14758521449770665</v>
      </c>
      <c r="H136" s="39">
        <f>IF(ISNUMBER(H109/'Table 1. Total'!H56),H109/'Table 1. Total'!H56,"…")</f>
        <v>0.2584647739221872</v>
      </c>
      <c r="I136" s="39">
        <f>IF(ISNUMBER(I109/'Table 1. Total'!I56),I109/'Table 1. Total'!I56,"…")</f>
        <v>0.24660789162455649</v>
      </c>
      <c r="J136" s="39">
        <f>IF(ISNUMBER(J109/'Table 1. Total'!J56),J109/'Table 1. Total'!J56,"…")</f>
        <v>0.26337685966917024</v>
      </c>
      <c r="K136" s="39">
        <f>IF(ISNUMBER(K109/'Table 1. Total'!K56),K109/'Table 1. Total'!K56,"…")</f>
        <v>0.27100430063922654</v>
      </c>
      <c r="L136" s="39">
        <f>IF(ISNUMBER(L109/'Table 1. Total'!L56),L109/'Table 1. Total'!L56,"…")</f>
        <v>0.2978090716963499</v>
      </c>
      <c r="M136" s="39">
        <f>IF(ISNUMBER(M109/'Table 1. Total'!M56),M109/'Table 1. Total'!M56,"…")</f>
        <v>0.16795806290564155</v>
      </c>
      <c r="N136" s="39">
        <f>IF(ISNUMBER(N109/'Table 1. Total'!N56),N109/'Table 1. Total'!N56,"…")</f>
        <v>0.13856560434058465</v>
      </c>
      <c r="O136" s="39">
        <f>IF(ISNUMBER(O109/'Table 1. Total'!O56),O109/'Table 1. Total'!O56,"…")</f>
        <v>9.3903217882584128E-2</v>
      </c>
      <c r="P136" s="39">
        <f>IF(ISNUMBER(P109/'Table 1. Total'!P56),P109/'Table 1. Total'!P56,"…")</f>
        <v>0.20530805323405521</v>
      </c>
      <c r="Q136" s="39">
        <f>IF(ISNUMBER(Q109/'Table 1. Total'!Q56),Q109/'Table 1. Total'!Q56,"…")</f>
        <v>0.18871860061232162</v>
      </c>
      <c r="R136" s="39">
        <f>IF(ISNUMBER(R109/'Table 1. Total'!R56),R109/'Table 1. Total'!R56,"…")</f>
        <v>0.18171683389074691</v>
      </c>
      <c r="S136" s="39">
        <f>IF(ISNUMBER(S109/'Table 1. Total'!S56),S109/'Table 1. Total'!S56,"…")</f>
        <v>0.14078184425462933</v>
      </c>
      <c r="T136" s="39">
        <f>IF(ISNUMBER(T109/'Table 1. Total'!T56),T109/'Table 1. Total'!T56,"…")</f>
        <v>0.1266819478224353</v>
      </c>
      <c r="U136" s="39">
        <f>IF(ISNUMBER(U109/'Table 1. Total'!U56),U109/'Table 1. Total'!U56,"…")</f>
        <v>0.11665667271495433</v>
      </c>
      <c r="V136" s="39">
        <f>IF(ISNUMBER(V109/'Table 1. Total'!V56),V109/'Table 1. Total'!V56,"…")</f>
        <v>0.11567254104533815</v>
      </c>
      <c r="W136" s="39">
        <f>IF(ISNUMBER(W109/'Table 1. Total'!W56),W109/'Table 1. Total'!W56,"…")</f>
        <v>8.4220343023826541E-2</v>
      </c>
      <c r="X136" s="39">
        <f>IF(ISNUMBER(X109/'Table 1. Total'!X56),X109/'Table 1. Total'!X56,"…")</f>
        <v>8.4798536049107906E-2</v>
      </c>
      <c r="Y136" s="39">
        <f>IF(ISNUMBER(Y109/'Table 1. Total'!Y56),Y109/'Table 1. Total'!Y56,"…")</f>
        <v>6.7406790341012254E-2</v>
      </c>
      <c r="Z136" s="39">
        <f>IF(ISNUMBER(Z109/'Table 1. Total'!Z56),Z109/'Table 1. Total'!Z56,"…")</f>
        <v>7.2456792081002114E-2</v>
      </c>
      <c r="AA136" s="39">
        <f>IF(ISNUMBER(AA109/'Table 1. Total'!AA56),AA109/'Table 1. Total'!AA56,"…")</f>
        <v>2.8747049080193481E-2</v>
      </c>
      <c r="AB136" s="39">
        <f>IF(ISNUMBER(AB109/'Table 1. Total'!AB56),AB109/'Table 1. Total'!AB56,"…")</f>
        <v>0.10030808913090206</v>
      </c>
      <c r="AC136" s="39">
        <f>IF(ISNUMBER(AC109/'Table 1. Total'!AC56),AC109/'Table 1. Total'!AC56,"…")</f>
        <v>0.13713626603364557</v>
      </c>
      <c r="AD136" s="39">
        <f>IF(ISNUMBER(AD109/'Table 1. Total'!AD56),AD109/'Table 1. Total'!AD56,"…")</f>
        <v>6.5232130937301264E-2</v>
      </c>
      <c r="AE136" s="39">
        <f>IF(ISNUMBER(AE109/'Table 1. Total'!AE56),AE109/'Table 1. Total'!AE56,"…")</f>
        <v>5.0504892775348739E-2</v>
      </c>
      <c r="AF136" s="39">
        <f>IF(ISNUMBER(AF109/'Table 1. Total'!AF56),AF109/'Table 1. Total'!AF56,"…")</f>
        <v>4.9878977848483413E-2</v>
      </c>
      <c r="AG136" s="39">
        <f>IF(ISNUMBER(AG109/'Table 1. Total'!AG56),AG109/'Table 1. Total'!AG56,"…")</f>
        <v>3.1459559586410037E-2</v>
      </c>
      <c r="AH136" s="39">
        <f>IF(ISNUMBER(AH109/'Table 1. Total'!AH56),AH109/'Table 1. Total'!AH56,"…")</f>
        <v>3.2404950700203668E-2</v>
      </c>
      <c r="AI136" s="39">
        <f>IF(ISNUMBER(AI109/'Table 1. Total'!AI56),AI109/'Table 1. Total'!AI56,"…")</f>
        <v>3.3334321456097708E-2</v>
      </c>
      <c r="AJ136" s="39">
        <f>IF(ISNUMBER(AJ109/'Table 1. Total'!AJ56),AJ109/'Table 1. Total'!AJ56,"…")</f>
        <v>3.1745956232159853E-2</v>
      </c>
      <c r="AK136" s="39">
        <f>IF(ISNUMBER(AK109/'Table 1. Total'!AK56),AK109/'Table 1. Total'!AK56,"…")</f>
        <v>3.8837080770951576E-2</v>
      </c>
      <c r="AL136" s="39">
        <f>IF(ISNUMBER(AL109/'Table 1. Total'!AL56),AL109/'Table 1. Total'!AL56,"…")</f>
        <v>3.5402004691831947E-2</v>
      </c>
      <c r="AM136" s="39">
        <f>IF(ISNUMBER(AM109/'Table 1. Total'!AM56),AM109/'Table 1. Total'!AM56,"…")</f>
        <v>3.189839012278145E-2</v>
      </c>
      <c r="AN136" s="39">
        <f>IF(ISNUMBER(AN109/'Table 1. Total'!AN56),AN109/'Table 1. Total'!AN56,"…")</f>
        <v>1.8442851075936059E-2</v>
      </c>
      <c r="AO136" s="53">
        <f>IF(ISNUMBER(AO109/'Table 1. Total'!AO56),AO109/'Table 1. Total'!AO56,"…")</f>
        <v>0</v>
      </c>
      <c r="AP136" s="53">
        <f>IF(ISNUMBER(AP109/'Table 1. Total'!AP56),AP109/'Table 1. Total'!AP56,"…")</f>
        <v>0</v>
      </c>
      <c r="AQ136" s="53">
        <f>IF(ISNUMBER(AQ109/'Table 1. Total'!AQ56),AQ109/'Table 1. Total'!AQ56,"…")</f>
        <v>0</v>
      </c>
      <c r="AR136" s="53">
        <f>IF(ISNUMBER(AR109/'Table 1. Total'!AR56),AR109/'Table 1. Total'!AR56,"…")</f>
        <v>0</v>
      </c>
      <c r="AS136" s="53">
        <f>IF(ISNUMBER(AS109/'Table 1. Total'!AS56),AS109/'Table 1. Total'!AS56,"…")</f>
        <v>0</v>
      </c>
      <c r="AT136" s="53">
        <f>IF(ISNUMBER(AT109/'Table 1. Total'!AT56),AT109/'Table 1. Total'!AT56,"…")</f>
        <v>0</v>
      </c>
      <c r="AU136" s="53">
        <f>IF(ISNUMBER(AU109/'Table 1. Total'!AU56),AU109/'Table 1. Total'!AU56,"…")</f>
        <v>0</v>
      </c>
      <c r="AV136" s="53">
        <f>IF(ISNUMBER(AV109/'Table 1. Total'!AV56),AV109/'Table 1. Total'!AV56,"…")</f>
        <v>0</v>
      </c>
      <c r="AW136" s="53">
        <f>IF(ISNUMBER(AW109/'Table 1. Total'!AW56),AW109/'Table 1. Total'!AW56,"…")</f>
        <v>0</v>
      </c>
      <c r="AX136" s="53">
        <f>IF(ISNUMBER(AX109/'Table 1. Total'!AX56),AX109/'Table 1. Total'!AX56,"…")</f>
        <v>0</v>
      </c>
      <c r="AY136" s="53">
        <f>IF(ISNUMBER(AY109/'Table 1. Total'!AY56),AY109/'Table 1. Total'!AY56,"…")</f>
        <v>0</v>
      </c>
      <c r="AZ136" s="53"/>
      <c r="BA136" s="53"/>
    </row>
    <row r="137" spans="1:53">
      <c r="A137" t="str">
        <f t="shared" ref="A137:A159" si="18">A83</f>
        <v>Brazil</v>
      </c>
      <c r="B137" s="39" t="str">
        <f>IF(ISNUMBER(B110/'Table 1. Total'!B57),B110/'Table 1. Total'!B57,"…")</f>
        <v>…</v>
      </c>
      <c r="C137" s="39" t="str">
        <f>IF(ISNUMBER(C110/'Table 1. Total'!C57),C110/'Table 1. Total'!C57,"…")</f>
        <v>…</v>
      </c>
      <c r="D137" s="39" t="str">
        <f>IF(ISNUMBER(D110/'Table 1. Total'!D57),D110/'Table 1. Total'!D57,"…")</f>
        <v>…</v>
      </c>
      <c r="E137" s="39" t="str">
        <f>IF(ISNUMBER(E110/'Table 1. Total'!E57),E110/'Table 1. Total'!E57,"…")</f>
        <v>…</v>
      </c>
      <c r="F137" s="39" t="str">
        <f>IF(ISNUMBER(F110/'Table 1. Total'!F57),F110/'Table 1. Total'!F57,"…")</f>
        <v>…</v>
      </c>
      <c r="G137" s="39" t="str">
        <f>IF(ISNUMBER(G110/'Table 1. Total'!G57),G110/'Table 1. Total'!G57,"…")</f>
        <v>…</v>
      </c>
      <c r="H137" s="39" t="str">
        <f>IF(ISNUMBER(H110/'Table 1. Total'!H57),H110/'Table 1. Total'!H57,"…")</f>
        <v>…</v>
      </c>
      <c r="I137" s="39">
        <f>IF(ISNUMBER(I110/'Table 1. Total'!I57),I110/'Table 1. Total'!I57,"…")</f>
        <v>9.8596139612377367E-3</v>
      </c>
      <c r="J137" s="39">
        <f>IF(ISNUMBER(J110/'Table 1. Total'!J57),J110/'Table 1. Total'!J57,"…")</f>
        <v>2.3508133890705343E-2</v>
      </c>
      <c r="K137" s="39">
        <f>IF(ISNUMBER(K110/'Table 1. Total'!K57),K110/'Table 1. Total'!K57,"…")</f>
        <v>2.0814880425155002E-2</v>
      </c>
      <c r="L137" s="39">
        <f>IF(ISNUMBER(L110/'Table 1. Total'!L57),L110/'Table 1. Total'!L57,"…")</f>
        <v>2.3707367421816727E-2</v>
      </c>
      <c r="M137" s="39">
        <f>IF(ISNUMBER(M110/'Table 1. Total'!M57),M110/'Table 1. Total'!M57,"…")</f>
        <v>2.8813117572554062E-2</v>
      </c>
      <c r="N137" s="39">
        <f>IF(ISNUMBER(N110/'Table 1. Total'!N57),N110/'Table 1. Total'!N57,"…")</f>
        <v>1.8365187620717087E-2</v>
      </c>
      <c r="O137" s="39">
        <f>IF(ISNUMBER(O110/'Table 1. Total'!O57),O110/'Table 1. Total'!O57,"…")</f>
        <v>2.7470089348271418E-2</v>
      </c>
      <c r="P137" s="39">
        <f>IF(ISNUMBER(P110/'Table 1. Total'!P57),P110/'Table 1. Total'!P57,"…")</f>
        <v>4.940237318594675E-2</v>
      </c>
      <c r="Q137" s="39">
        <f>IF(ISNUMBER(Q110/'Table 1. Total'!Q57),Q110/'Table 1. Total'!Q57,"…")</f>
        <v>5.1185798341213069E-2</v>
      </c>
      <c r="R137" s="39">
        <f>IF(ISNUMBER(R110/'Table 1. Total'!R57),R110/'Table 1. Total'!R57,"…")</f>
        <v>5.9221120823790212E-2</v>
      </c>
      <c r="S137" s="39">
        <f>IF(ISNUMBER(S110/'Table 1. Total'!S57),S110/'Table 1. Total'!S57,"…")</f>
        <v>6.3525723769131473E-2</v>
      </c>
      <c r="T137" s="39">
        <f>IF(ISNUMBER(T110/'Table 1. Total'!T57),T110/'Table 1. Total'!T57,"…")</f>
        <v>7.5422030071811461E-2</v>
      </c>
      <c r="U137" s="39">
        <f>IF(ISNUMBER(U110/'Table 1. Total'!U57),U110/'Table 1. Total'!U57,"…")</f>
        <v>7.1677222820900638E-2</v>
      </c>
      <c r="V137" s="39">
        <f>IF(ISNUMBER(V110/'Table 1. Total'!V57),V110/'Table 1. Total'!V57,"…")</f>
        <v>6.5662875829984993E-2</v>
      </c>
      <c r="W137" s="39">
        <f>IF(ISNUMBER(W110/'Table 1. Total'!W57),W110/'Table 1. Total'!W57,"…")</f>
        <v>6.6668129234512166E-2</v>
      </c>
      <c r="X137" s="39">
        <f>IF(ISNUMBER(X110/'Table 1. Total'!X57),X110/'Table 1. Total'!X57,"…")</f>
        <v>7.7609390073808224E-2</v>
      </c>
      <c r="Y137" s="39">
        <f>IF(ISNUMBER(Y110/'Table 1. Total'!Y57),Y110/'Table 1. Total'!Y57,"…")</f>
        <v>8.8232034124347922E-2</v>
      </c>
      <c r="Z137" s="39">
        <f>IF(ISNUMBER(Z110/'Table 1. Total'!Z57),Z110/'Table 1. Total'!Z57,"…")</f>
        <v>0.1015051607347138</v>
      </c>
      <c r="AA137" s="39">
        <f>IF(ISNUMBER(AA110/'Table 1. Total'!AA57),AA110/'Table 1. Total'!AA57,"…")</f>
        <v>0.10614763854425419</v>
      </c>
      <c r="AB137" s="39">
        <f>IF(ISNUMBER(AB110/'Table 1. Total'!AB57),AB110/'Table 1. Total'!AB57,"…")</f>
        <v>0.11474284820500455</v>
      </c>
      <c r="AC137" s="39">
        <f>IF(ISNUMBER(AC110/'Table 1. Total'!AC57),AC110/'Table 1. Total'!AC57,"…")</f>
        <v>0.11373617466987541</v>
      </c>
      <c r="AD137" s="39">
        <f>IF(ISNUMBER(AD110/'Table 1. Total'!AD57),AD110/'Table 1. Total'!AD57,"…")</f>
        <v>0.11375334856125889</v>
      </c>
      <c r="AE137" s="39">
        <f>IF(ISNUMBER(AE110/'Table 1. Total'!AE57),AE110/'Table 1. Total'!AE57,"…")</f>
        <v>0.11110051050587437</v>
      </c>
      <c r="AF137" s="39">
        <f>IF(ISNUMBER(AF110/'Table 1. Total'!AF57),AF110/'Table 1. Total'!AF57,"…")</f>
        <v>0.11291314320054667</v>
      </c>
      <c r="AG137" s="39">
        <f>IF(ISNUMBER(AG110/'Table 1. Total'!AG57),AG110/'Table 1. Total'!AG57,"…")</f>
        <v>0.11347452498820848</v>
      </c>
      <c r="AH137" s="39">
        <f>IF(ISNUMBER(AH110/'Table 1. Total'!AH57),AH110/'Table 1. Total'!AH57,"…")</f>
        <v>0.12121621644449775</v>
      </c>
      <c r="AI137" s="39">
        <f>IF(ISNUMBER(AI110/'Table 1. Total'!AI57),AI110/'Table 1. Total'!AI57,"…")</f>
        <v>0.12243974975181383</v>
      </c>
      <c r="AJ137" s="39">
        <f>IF(ISNUMBER(AJ110/'Table 1. Total'!AJ57),AJ110/'Table 1. Total'!AJ57,"…")</f>
        <v>0.13418199959692206</v>
      </c>
      <c r="AK137" s="39">
        <f>IF(ISNUMBER(AK110/'Table 1. Total'!AK57),AK110/'Table 1. Total'!AK57,"…")</f>
        <v>0.1372122737463016</v>
      </c>
      <c r="AL137" s="39">
        <f>IF(ISNUMBER(AL110/'Table 1. Total'!AL57),AL110/'Table 1. Total'!AL57,"…")</f>
        <v>0.1475933201031415</v>
      </c>
      <c r="AM137" s="39">
        <f>IF(ISNUMBER(AM110/'Table 1. Total'!AM57),AM110/'Table 1. Total'!AM57,"…")</f>
        <v>0.14524060479357015</v>
      </c>
      <c r="AN137" s="39">
        <f>IF(ISNUMBER(AN110/'Table 1. Total'!AN57),AN110/'Table 1. Total'!AN57,"…")</f>
        <v>0.17220971461577053</v>
      </c>
      <c r="AO137" s="39">
        <f>IF(ISNUMBER(AO110/'Table 1. Total'!AO57),AO110/'Table 1. Total'!AO57,"…")</f>
        <v>0.16101613016153829</v>
      </c>
      <c r="AP137" s="39">
        <f>IF(ISNUMBER(AP110/'Table 1. Total'!AP57),AP110/'Table 1. Total'!AP57,"…")</f>
        <v>0.18149243381630617</v>
      </c>
      <c r="AQ137" s="39">
        <f>IF(ISNUMBER(AQ110/'Table 1. Total'!AQ57),AQ110/'Table 1. Total'!AQ57,"…")</f>
        <v>0.18168646302398536</v>
      </c>
      <c r="AR137" s="39">
        <f>IF(ISNUMBER(AR110/'Table 1. Total'!AR57),AR110/'Table 1. Total'!AR57,"…")</f>
        <v>0.19320978153168319</v>
      </c>
      <c r="AS137" s="39">
        <f>IF(ISNUMBER(AS110/'Table 1. Total'!AS57),AS110/'Table 1. Total'!AS57,"…")</f>
        <v>0.18637156526505869</v>
      </c>
      <c r="AT137" s="39">
        <f>IF(ISNUMBER(AT110/'Table 1. Total'!AT57),AT110/'Table 1. Total'!AT57,"…")</f>
        <v>0.20272291620889735</v>
      </c>
      <c r="AU137" s="39">
        <f>IF(ISNUMBER(AU110/'Table 1. Total'!AU57),AU110/'Table 1. Total'!AU57,"…")</f>
        <v>0.2004329074650141</v>
      </c>
      <c r="AV137" s="39">
        <f>IF(ISNUMBER(AV110/'Table 1. Total'!AV57),AV110/'Table 1. Total'!AV57,"…")</f>
        <v>0.18849710670055705</v>
      </c>
      <c r="AW137" s="39">
        <f>IF(ISNUMBER(AW110/'Table 1. Total'!AW57),AW110/'Table 1. Total'!AW57,"…")</f>
        <v>0.18785210005395878</v>
      </c>
      <c r="AX137" s="39">
        <f>IF(ISNUMBER(AX110/'Table 1. Total'!AX57),AX110/'Table 1. Total'!AX57,"…")</f>
        <v>0.16732522244416198</v>
      </c>
      <c r="AY137" s="39">
        <f>IF(ISNUMBER(AY110/'Table 1. Total'!AY57),AY110/'Table 1. Total'!AY57,"…")</f>
        <v>0.16407023577542312</v>
      </c>
      <c r="AZ137" s="39"/>
      <c r="BA137" s="39"/>
    </row>
    <row r="138" spans="1:53">
      <c r="A138" t="str">
        <f t="shared" si="18"/>
        <v>Bulgaria</v>
      </c>
      <c r="B138" s="39" t="str">
        <f>IF(ISNUMBER(B111/'Table 1. Total'!B58),B111/'Table 1. Total'!B58,"…")</f>
        <v>…</v>
      </c>
      <c r="C138" s="39" t="str">
        <f>IF(ISNUMBER(C111/'Table 1. Total'!C58),C111/'Table 1. Total'!C58,"…")</f>
        <v>…</v>
      </c>
      <c r="D138" s="39" t="str">
        <f>IF(ISNUMBER(D111/'Table 1. Total'!D58),D111/'Table 1. Total'!D58,"…")</f>
        <v>…</v>
      </c>
      <c r="E138" s="39" t="str">
        <f>IF(ISNUMBER(E111/'Table 1. Total'!E58),E111/'Table 1. Total'!E58,"…")</f>
        <v>…</v>
      </c>
      <c r="F138" s="39" t="str">
        <f>IF(ISNUMBER(F111/'Table 1. Total'!F58),F111/'Table 1. Total'!F58,"…")</f>
        <v>…</v>
      </c>
      <c r="G138" s="39" t="str">
        <f>IF(ISNUMBER(G111/'Table 1. Total'!G58),G111/'Table 1. Total'!G58,"…")</f>
        <v>…</v>
      </c>
      <c r="H138" s="39" t="str">
        <f>IF(ISNUMBER(H111/'Table 1. Total'!H58),H111/'Table 1. Total'!H58,"…")</f>
        <v>…</v>
      </c>
      <c r="I138" s="39">
        <f>IF(ISNUMBER(I111/'Table 1. Total'!I58),I111/'Table 1. Total'!I58,"…")</f>
        <v>0</v>
      </c>
      <c r="J138" s="39">
        <f>IF(ISNUMBER(J111/'Table 1. Total'!J58),J111/'Table 1. Total'!J58,"…")</f>
        <v>0</v>
      </c>
      <c r="K138" s="39">
        <f>IF(ISNUMBER(K111/'Table 1. Total'!K58),K111/'Table 1. Total'!K58,"…")</f>
        <v>0</v>
      </c>
      <c r="L138" s="39">
        <f>IF(ISNUMBER(L111/'Table 1. Total'!L58),L111/'Table 1. Total'!L58,"…")</f>
        <v>0</v>
      </c>
      <c r="M138" s="39">
        <f>IF(ISNUMBER(M111/'Table 1. Total'!M58),M111/'Table 1. Total'!M58,"…")</f>
        <v>0</v>
      </c>
      <c r="N138" s="39">
        <f>IF(ISNUMBER(N111/'Table 1. Total'!N58),N111/'Table 1. Total'!N58,"…")</f>
        <v>0</v>
      </c>
      <c r="O138" s="39">
        <f>IF(ISNUMBER(O111/'Table 1. Total'!O58),O111/'Table 1. Total'!O58,"…")</f>
        <v>0</v>
      </c>
      <c r="P138" s="39">
        <f>IF(ISNUMBER(P111/'Table 1. Total'!P58),P111/'Table 1. Total'!P58,"…")</f>
        <v>0</v>
      </c>
      <c r="Q138" s="39">
        <f>IF(ISNUMBER(Q111/'Table 1. Total'!Q58),Q111/'Table 1. Total'!Q58,"…")</f>
        <v>0</v>
      </c>
      <c r="R138" s="39">
        <f>IF(ISNUMBER(R111/'Table 1. Total'!R58),R111/'Table 1. Total'!R58,"…")</f>
        <v>1.6379310344827588E-2</v>
      </c>
      <c r="S138" s="39">
        <f>IF(ISNUMBER(S111/'Table 1. Total'!S58),S111/'Table 1. Total'!S58,"…")</f>
        <v>6.2630480167014608E-3</v>
      </c>
      <c r="T138" s="39">
        <f>IF(ISNUMBER(T111/'Table 1. Total'!T58),T111/'Table 1. Total'!T58,"…")</f>
        <v>4.7930283224400872E-3</v>
      </c>
      <c r="U138" s="39">
        <f>IF(ISNUMBER(U111/'Table 1. Total'!U58),U111/'Table 1. Total'!U58,"…")</f>
        <v>4.7149592798971275E-3</v>
      </c>
      <c r="V138" s="39">
        <f>IF(ISNUMBER(V111/'Table 1. Total'!V58),V111/'Table 1. Total'!V58,"…")</f>
        <v>0</v>
      </c>
      <c r="W138" s="39">
        <f>IF(ISNUMBER(W111/'Table 1. Total'!W58),W111/'Table 1. Total'!W58,"…")</f>
        <v>0</v>
      </c>
      <c r="X138" s="39">
        <f>IF(ISNUMBER(X111/'Table 1. Total'!X58),X111/'Table 1. Total'!X58,"…")</f>
        <v>9.4562647754137111E-4</v>
      </c>
      <c r="Y138" s="39">
        <f>IF(ISNUMBER(Y111/'Table 1. Total'!Y58),Y111/'Table 1. Total'!Y58,"…")</f>
        <v>8.661758336942399E-4</v>
      </c>
      <c r="Z138" s="39">
        <f>IF(ISNUMBER(Z111/'Table 1. Total'!Z58),Z111/'Table 1. Total'!Z58,"…")</f>
        <v>8.8573959255978745E-4</v>
      </c>
      <c r="AA138" s="39">
        <f>IF(ISNUMBER(AA111/'Table 1. Total'!AA58),AA111/'Table 1. Total'!AA58,"…")</f>
        <v>4.6237915090374107E-3</v>
      </c>
      <c r="AB138" s="39">
        <f>IF(ISNUMBER(AB111/'Table 1. Total'!AB58),AB111/'Table 1. Total'!AB58,"…")</f>
        <v>5.7959814528593502E-3</v>
      </c>
      <c r="AC138" s="39">
        <f>IF(ISNUMBER(AC111/'Table 1. Total'!AC58),AC111/'Table 1. Total'!AC58,"…")</f>
        <v>4.8005908419497777E-3</v>
      </c>
      <c r="AD138" s="39">
        <f>IF(ISNUMBER(AD111/'Table 1. Total'!AD58),AD111/'Table 1. Total'!AD58,"…")</f>
        <v>7.0312499999999993E-3</v>
      </c>
      <c r="AE138" s="39">
        <f>IF(ISNUMBER(AE111/'Table 1. Total'!AE58),AE111/'Table 1. Total'!AE58,"…")</f>
        <v>8.0733944954128438E-3</v>
      </c>
      <c r="AF138" s="39">
        <f>IF(ISNUMBER(AF111/'Table 1. Total'!AF58),AF111/'Table 1. Total'!AF58,"…")</f>
        <v>7.1149057274991108E-3</v>
      </c>
      <c r="AG138" s="39">
        <f>IF(ISNUMBER(AG111/'Table 1. Total'!AG58),AG111/'Table 1. Total'!AG58,"…")</f>
        <v>8.6925027164070981E-3</v>
      </c>
      <c r="AH138" s="39">
        <f>IF(ISNUMBER(AH111/'Table 1. Total'!AH58),AH111/'Table 1. Total'!AH58,"…")</f>
        <v>8.4063047285464106E-3</v>
      </c>
      <c r="AI138" s="39">
        <f>IF(ISNUMBER(AI111/'Table 1. Total'!AI58),AI111/'Table 1. Total'!AI58,"…")</f>
        <v>7.3201782304264801E-3</v>
      </c>
      <c r="AJ138" s="39">
        <f>IF(ISNUMBER(AJ111/'Table 1. Total'!AJ58),AJ111/'Table 1. Total'!AJ58,"…")</f>
        <v>7.2245635159542444E-3</v>
      </c>
      <c r="AK138" s="39">
        <f>IF(ISNUMBER(AK111/'Table 1. Total'!AK58),AK111/'Table 1. Total'!AK58,"…")</f>
        <v>7.2442770211532895E-3</v>
      </c>
      <c r="AL138" s="39">
        <f>IF(ISNUMBER(AL111/'Table 1. Total'!AL58),AL111/'Table 1. Total'!AL58,"…")</f>
        <v>5.6280954524988748E-3</v>
      </c>
      <c r="AM138" s="39">
        <f>IF(ISNUMBER(AM111/'Table 1. Total'!AM58),AM111/'Table 1. Total'!AM58,"…")</f>
        <v>6.7656045395024008E-3</v>
      </c>
      <c r="AN138" s="39">
        <f>IF(ISNUMBER(AN111/'Table 1. Total'!AN58),AN111/'Table 1. Total'!AN58,"…")</f>
        <v>8.8899567515617495E-3</v>
      </c>
      <c r="AO138" s="39">
        <f>IF(ISNUMBER(AO111/'Table 1. Total'!AO58),AO111/'Table 1. Total'!AO58,"…")</f>
        <v>9.8367985691929349E-3</v>
      </c>
      <c r="AP138" s="39">
        <f>IF(ISNUMBER(AP111/'Table 1. Total'!AP58),AP111/'Table 1. Total'!AP58,"…")</f>
        <v>5.9040590405904057E-3</v>
      </c>
      <c r="AQ138" s="39">
        <f>IF(ISNUMBER(AQ111/'Table 1. Total'!AQ58),AQ111/'Table 1. Total'!AQ58,"…")</f>
        <v>6.6753500488440243E-3</v>
      </c>
      <c r="AR138" s="39">
        <f>IF(ISNUMBER(AR111/'Table 1. Total'!AR58),AR111/'Table 1. Total'!AR58,"…")</f>
        <v>5.9301931548627592E-3</v>
      </c>
      <c r="AS138" s="39">
        <f>IF(ISNUMBER(AS111/'Table 1. Total'!AS58),AS111/'Table 1. Total'!AS58,"…")</f>
        <v>2.777777777777778E-2</v>
      </c>
      <c r="AT138" s="39">
        <f>IF(ISNUMBER(AT111/'Table 1. Total'!AT58),AT111/'Table 1. Total'!AT58,"…")</f>
        <v>2.225920532556688E-2</v>
      </c>
      <c r="AU138" s="39">
        <f>IF(ISNUMBER(AU111/'Table 1. Total'!AU58),AU111/'Table 1. Total'!AU58,"…")</f>
        <v>2.1747967479674796E-2</v>
      </c>
      <c r="AV138" s="39">
        <f>IF(ISNUMBER(AV111/'Table 1. Total'!AV58),AV111/'Table 1. Total'!AV58,"…")</f>
        <v>2.4739884393063582E-2</v>
      </c>
      <c r="AW138" s="39">
        <f>IF(ISNUMBER(AW111/'Table 1. Total'!AW58),AW111/'Table 1. Total'!AW58,"…")</f>
        <v>2.5488327775131013E-2</v>
      </c>
      <c r="AX138" s="39">
        <f>IF(ISNUMBER(AX111/'Table 1. Total'!AX58),AX111/'Table 1. Total'!AX58,"…")</f>
        <v>2.7191867852604829E-2</v>
      </c>
      <c r="AY138" s="39">
        <f>IF(ISNUMBER(AY111/'Table 1. Total'!AY58),AY111/'Table 1. Total'!AY58,"…")</f>
        <v>2.6796894565489608E-2</v>
      </c>
      <c r="AZ138" s="39"/>
      <c r="BA138" s="39"/>
    </row>
    <row r="139" spans="1:53">
      <c r="A139" t="str">
        <f t="shared" si="18"/>
        <v>Chile</v>
      </c>
      <c r="B139" s="39" t="str">
        <f>IF(ISNUMBER(B112/'Table 1. Total'!B59),B112/'Table 1. Total'!B59,"…")</f>
        <v>…</v>
      </c>
      <c r="C139" s="39" t="str">
        <f>IF(ISNUMBER(C112/'Table 1. Total'!C59),C112/'Table 1. Total'!C59,"…")</f>
        <v>…</v>
      </c>
      <c r="D139" s="39" t="str">
        <f>IF(ISNUMBER(D112/'Table 1. Total'!D59),D112/'Table 1. Total'!D59,"…")</f>
        <v>…</v>
      </c>
      <c r="E139" s="39" t="str">
        <f>IF(ISNUMBER(E112/'Table 1. Total'!E59),E112/'Table 1. Total'!E59,"…")</f>
        <v>…</v>
      </c>
      <c r="F139" s="39" t="str">
        <f>IF(ISNUMBER(F112/'Table 1. Total'!F59),F112/'Table 1. Total'!F59,"…")</f>
        <v>…</v>
      </c>
      <c r="G139" s="39" t="str">
        <f>IF(ISNUMBER(G112/'Table 1. Total'!G59),G112/'Table 1. Total'!G59,"…")</f>
        <v>…</v>
      </c>
      <c r="H139" s="39" t="str">
        <f>IF(ISNUMBER(H112/'Table 1. Total'!H59),H112/'Table 1. Total'!H59,"…")</f>
        <v>…</v>
      </c>
      <c r="I139" s="39" t="str">
        <f>IF(ISNUMBER(I112/'Table 1. Total'!I59),I112/'Table 1. Total'!I59,"…")</f>
        <v>…</v>
      </c>
      <c r="J139" s="39" t="str">
        <f>IF(ISNUMBER(J112/'Table 1. Total'!J59),J112/'Table 1. Total'!J59,"…")</f>
        <v>…</v>
      </c>
      <c r="K139" s="39" t="str">
        <f>IF(ISNUMBER(K112/'Table 1. Total'!K59),K112/'Table 1. Total'!K59,"…")</f>
        <v>…</v>
      </c>
      <c r="L139" s="39" t="str">
        <f>IF(ISNUMBER(L112/'Table 1. Total'!L59),L112/'Table 1. Total'!L59,"…")</f>
        <v>…</v>
      </c>
      <c r="M139" s="39" t="str">
        <f>IF(ISNUMBER(M112/'Table 1. Total'!M59),M112/'Table 1. Total'!M59,"…")</f>
        <v>…</v>
      </c>
      <c r="N139" s="39" t="str">
        <f>IF(ISNUMBER(N112/'Table 1. Total'!N59),N112/'Table 1. Total'!N59,"…")</f>
        <v>…</v>
      </c>
      <c r="O139" s="39" t="str">
        <f>IF(ISNUMBER(O112/'Table 1. Total'!O59),O112/'Table 1. Total'!O59,"…")</f>
        <v>…</v>
      </c>
      <c r="P139" s="39" t="str">
        <f>IF(ISNUMBER(P112/'Table 1. Total'!P59),P112/'Table 1. Total'!P59,"…")</f>
        <v>…</v>
      </c>
      <c r="Q139" s="39" t="str">
        <f>IF(ISNUMBER(Q112/'Table 1. Total'!Q59),Q112/'Table 1. Total'!Q59,"…")</f>
        <v>…</v>
      </c>
      <c r="R139" s="39" t="str">
        <f>IF(ISNUMBER(R112/'Table 1. Total'!R59),R112/'Table 1. Total'!R59,"…")</f>
        <v>…</v>
      </c>
      <c r="S139" s="39" t="str">
        <f>IF(ISNUMBER(S112/'Table 1. Total'!S59),S112/'Table 1. Total'!S59,"…")</f>
        <v>…</v>
      </c>
      <c r="T139" s="39" t="str">
        <f>IF(ISNUMBER(T112/'Table 1. Total'!T59),T112/'Table 1. Total'!T59,"…")</f>
        <v>…</v>
      </c>
      <c r="U139" s="39" t="str">
        <f>IF(ISNUMBER(U112/'Table 1. Total'!U59),U112/'Table 1. Total'!U59,"…")</f>
        <v>…</v>
      </c>
      <c r="V139" s="39" t="str">
        <f>IF(ISNUMBER(V112/'Table 1. Total'!V59),V112/'Table 1. Total'!V59,"…")</f>
        <v>…</v>
      </c>
      <c r="W139" s="39" t="str">
        <f>IF(ISNUMBER(W112/'Table 1. Total'!W59),W112/'Table 1. Total'!W59,"…")</f>
        <v>…</v>
      </c>
      <c r="X139" s="39" t="str">
        <f>IF(ISNUMBER(X112/'Table 1. Total'!X59),X112/'Table 1. Total'!X59,"…")</f>
        <v>…</v>
      </c>
      <c r="Y139" s="39" t="str">
        <f>IF(ISNUMBER(Y112/'Table 1. Total'!Y59),Y112/'Table 1. Total'!Y59,"…")</f>
        <v>…</v>
      </c>
      <c r="Z139" s="39" t="str">
        <f>IF(ISNUMBER(Z112/'Table 1. Total'!Z59),Z112/'Table 1. Total'!Z59,"…")</f>
        <v>…</v>
      </c>
      <c r="AA139" s="39" t="str">
        <f>IF(ISNUMBER(AA112/'Table 1. Total'!AA59),AA112/'Table 1. Total'!AA59,"…")</f>
        <v>…</v>
      </c>
      <c r="AB139" s="39" t="str">
        <f>IF(ISNUMBER(AB112/'Table 1. Total'!AB59),AB112/'Table 1. Total'!AB59,"…")</f>
        <v>…</v>
      </c>
      <c r="AC139" s="39" t="str">
        <f>IF(ISNUMBER(AC112/'Table 1. Total'!AC59),AC112/'Table 1. Total'!AC59,"…")</f>
        <v>…</v>
      </c>
      <c r="AD139" s="39" t="str">
        <f>IF(ISNUMBER(AD112/'Table 1. Total'!AD59),AD112/'Table 1. Total'!AD59,"…")</f>
        <v>…</v>
      </c>
      <c r="AE139" s="39" t="str">
        <f>IF(ISNUMBER(AE112/'Table 1. Total'!AE59),AE112/'Table 1. Total'!AE59,"…")</f>
        <v>…</v>
      </c>
      <c r="AF139" s="39" t="str">
        <f>IF(ISNUMBER(AF112/'Table 1. Total'!AF59),AF112/'Table 1. Total'!AF59,"…")</f>
        <v>…</v>
      </c>
      <c r="AG139" s="39" t="str">
        <f>IF(ISNUMBER(AG112/'Table 1. Total'!AG59),AG112/'Table 1. Total'!AG59,"…")</f>
        <v>…</v>
      </c>
      <c r="AH139" s="39" t="str">
        <f>IF(ISNUMBER(AH112/'Table 1. Total'!AH59),AH112/'Table 1. Total'!AH59,"…")</f>
        <v>…</v>
      </c>
      <c r="AI139" s="39" t="str">
        <f>IF(ISNUMBER(AI112/'Table 1. Total'!AI59),AI112/'Table 1. Total'!AI59,"…")</f>
        <v>…</v>
      </c>
      <c r="AJ139" s="39" t="str">
        <f>IF(ISNUMBER(AJ112/'Table 1. Total'!AJ59),AJ112/'Table 1. Total'!AJ59,"…")</f>
        <v>…</v>
      </c>
      <c r="AK139" s="39" t="str">
        <f>IF(ISNUMBER(AK112/'Table 1. Total'!AK59),AK112/'Table 1. Total'!AK59,"…")</f>
        <v>…</v>
      </c>
      <c r="AL139" s="39">
        <f>IF(ISNUMBER(AL112/'Table 1. Total'!AL59),AL112/'Table 1. Total'!AL59,"…")</f>
        <v>5.9142972502919534E-2</v>
      </c>
      <c r="AM139" s="39">
        <f>IF(ISNUMBER(AM112/'Table 1. Total'!AM59),AM112/'Table 1. Total'!AM59,"…")</f>
        <v>8.8582962028211421E-2</v>
      </c>
      <c r="AN139" s="39">
        <f>IF(ISNUMBER(AN112/'Table 1. Total'!AN59),AN112/'Table 1. Total'!AN59,"…")</f>
        <v>7.7996782628326974E-2</v>
      </c>
      <c r="AO139" s="53">
        <f>IF(ISNUMBER(AO112/'Table 1. Total'!AO59),AO112/'Table 1. Total'!AO59,"…")</f>
        <v>6.708321334732277E-2</v>
      </c>
      <c r="AP139" s="53">
        <f>IF(ISNUMBER(AP112/'Table 1. Total'!AP59),AP112/'Table 1. Total'!AP59,"…")</f>
        <v>5.4695853685739496E-2</v>
      </c>
      <c r="AQ139" s="53">
        <f>IF(ISNUMBER(AQ112/'Table 1. Total'!AQ59),AQ112/'Table 1. Total'!AQ59,"…")</f>
        <v>4.5924962434917248E-2</v>
      </c>
      <c r="AR139" s="53">
        <f>IF(ISNUMBER(AR112/'Table 1. Total'!AR59),AR112/'Table 1. Total'!AR59,"…")</f>
        <v>5.1211152563230708E-2</v>
      </c>
      <c r="AS139" s="53">
        <f>IF(ISNUMBER(AS112/'Table 1. Total'!AS59),AS112/'Table 1. Total'!AS59,"…")</f>
        <v>5.1394882223886967E-2</v>
      </c>
      <c r="AT139" s="53">
        <f>IF(ISNUMBER(AT112/'Table 1. Total'!AT59),AT112/'Table 1. Total'!AT59,"…")</f>
        <v>5.5506006626234436E-2</v>
      </c>
      <c r="AU139" s="53">
        <f>IF(ISNUMBER(AU112/'Table 1. Total'!AU59),AU112/'Table 1. Total'!AU59,"…")</f>
        <v>4.3310801579523911E-2</v>
      </c>
      <c r="AV139" s="53">
        <f>IF(ISNUMBER(AV112/'Table 1. Total'!AV59),AV112/'Table 1. Total'!AV59,"…")</f>
        <v>3.7217861384132508E-2</v>
      </c>
      <c r="AW139" s="53">
        <f>IF(ISNUMBER(AW112/'Table 1. Total'!AW59),AW112/'Table 1. Total'!AW59,"…")</f>
        <v>3.3364905515779621E-2</v>
      </c>
      <c r="AX139" s="53">
        <f>IF(ISNUMBER(AX112/'Table 1. Total'!AX59),AX112/'Table 1. Total'!AX59,"…")</f>
        <v>3.4418067304887077E-2</v>
      </c>
      <c r="AY139" s="53">
        <f>IF(ISNUMBER(AY112/'Table 1. Total'!AY59),AY112/'Table 1. Total'!AY59,"…")</f>
        <v>3.1391818545960661E-2</v>
      </c>
      <c r="AZ139" s="53"/>
      <c r="BA139" s="53"/>
    </row>
    <row r="140" spans="1:53">
      <c r="A140" t="str">
        <f t="shared" si="18"/>
        <v>China</v>
      </c>
      <c r="B140" s="39">
        <f>IF(ISNUMBER(B113/'Table 1. Total'!B60),B113/'Table 1. Total'!B60,"…")</f>
        <v>1.1259253699133977E-5</v>
      </c>
      <c r="C140" s="39">
        <f>IF(ISNUMBER(C113/'Table 1. Total'!C60),C113/'Table 1. Total'!C60,"…")</f>
        <v>3.2109755667371871E-5</v>
      </c>
      <c r="D140" s="39">
        <f>IF(ISNUMBER(D113/'Table 1. Total'!D60),D113/'Table 1. Total'!D60,"…")</f>
        <v>1.7420561817326472E-4</v>
      </c>
      <c r="E140" s="39">
        <f>IF(ISNUMBER(E113/'Table 1. Total'!E60),E113/'Table 1. Total'!E60,"…")</f>
        <v>5.8579569547725181E-4</v>
      </c>
      <c r="F140" s="39">
        <f>IF(ISNUMBER(F113/'Table 1. Total'!F60),F113/'Table 1. Total'!F60,"…")</f>
        <v>7.3695412228974588E-4</v>
      </c>
      <c r="G140" s="39">
        <f>IF(ISNUMBER(G113/'Table 1. Total'!G60),G113/'Table 1. Total'!G60,"…")</f>
        <v>5.4111839389786847E-4</v>
      </c>
      <c r="H140" s="39">
        <f>IF(ISNUMBER(H113/'Table 1. Total'!H60),H113/'Table 1. Total'!H60,"…")</f>
        <v>3.7495520054189109E-4</v>
      </c>
      <c r="I140" s="39">
        <f>IF(ISNUMBER(I113/'Table 1. Total'!I60),I113/'Table 1. Total'!I60,"…")</f>
        <v>3.5577766068323543E-4</v>
      </c>
      <c r="J140" s="39">
        <f>IF(ISNUMBER(J113/'Table 1. Total'!J60),J113/'Table 1. Total'!J60,"…")</f>
        <v>3.6719345579663219E-4</v>
      </c>
      <c r="K140" s="39">
        <f>IF(ISNUMBER(K113/'Table 1. Total'!K60),K113/'Table 1. Total'!K60,"…")</f>
        <v>3.6773816437366284E-4</v>
      </c>
      <c r="L140" s="39">
        <f>IF(ISNUMBER(L113/'Table 1. Total'!L60),L113/'Table 1. Total'!L60,"…")</f>
        <v>3.5265741146557454E-4</v>
      </c>
      <c r="M140" s="39">
        <f>IF(ISNUMBER(M113/'Table 1. Total'!M60),M113/'Table 1. Total'!M60,"…")</f>
        <v>2.4573995476848956E-4</v>
      </c>
      <c r="N140" s="39">
        <f>IF(ISNUMBER(N113/'Table 1. Total'!N60),N113/'Table 1. Total'!N60,"…")</f>
        <v>2.466243938309812E-4</v>
      </c>
      <c r="O140" s="39">
        <f>IF(ISNUMBER(O113/'Table 1. Total'!O60),O113/'Table 1. Total'!O60,"…")</f>
        <v>2.1356152815587767E-4</v>
      </c>
      <c r="P140" s="39">
        <f>IF(ISNUMBER(P113/'Table 1. Total'!P60),P113/'Table 1. Total'!P60,"…")</f>
        <v>1.872317635588798E-4</v>
      </c>
      <c r="Q140" s="39">
        <f>IF(ISNUMBER(Q113/'Table 1. Total'!Q60),Q113/'Table 1. Total'!Q60,"…")</f>
        <v>1.4371656668914041E-4</v>
      </c>
      <c r="R140" s="39">
        <f>IF(ISNUMBER(R113/'Table 1. Total'!R60),R113/'Table 1. Total'!R60,"…")</f>
        <v>1.4347186772023637E-4</v>
      </c>
      <c r="S140" s="39">
        <f>IF(ISNUMBER(S113/'Table 1. Total'!S60),S113/'Table 1. Total'!S60,"…")</f>
        <v>1.4049368629888542E-4</v>
      </c>
      <c r="T140" s="39">
        <f>IF(ISNUMBER(T113/'Table 1. Total'!T60),T113/'Table 1. Total'!T60,"…")</f>
        <v>1.3921798119071696E-4</v>
      </c>
      <c r="U140" s="39">
        <f>IF(ISNUMBER(U113/'Table 1. Total'!U60),U113/'Table 1. Total'!U60,"…")</f>
        <v>1.4157133744196465E-4</v>
      </c>
      <c r="V140" s="39">
        <f>IF(ISNUMBER(V113/'Table 1. Total'!V60),V113/'Table 1. Total'!V60,"…")</f>
        <v>1.3585277215475168E-4</v>
      </c>
      <c r="W140" s="39">
        <f>IF(ISNUMBER(W113/'Table 1. Total'!W60),W113/'Table 1. Total'!W60,"…")</f>
        <v>1.2271642558371555E-4</v>
      </c>
      <c r="X140" s="39">
        <f>IF(ISNUMBER(X113/'Table 1. Total'!X60),X113/'Table 1. Total'!X60,"…")</f>
        <v>1.1823959866970946E-4</v>
      </c>
      <c r="Y140" s="39">
        <f>IF(ISNUMBER(Y113/'Table 1. Total'!Y60),Y113/'Table 1. Total'!Y60,"…")</f>
        <v>1.1813803210166621E-4</v>
      </c>
      <c r="Z140" s="39">
        <f>IF(ISNUMBER(Z113/'Table 1. Total'!Z60),Z113/'Table 1. Total'!Z60,"…")</f>
        <v>1.1866116304891383E-4</v>
      </c>
      <c r="AA140" s="39">
        <f>IF(ISNUMBER(AA113/'Table 1. Total'!AA60),AA113/'Table 1. Total'!AA60,"…")</f>
        <v>2.574000254155487E-4</v>
      </c>
      <c r="AB140" s="39">
        <f>IF(ISNUMBER(AB113/'Table 1. Total'!AB60),AB113/'Table 1. Total'!AB60,"…")</f>
        <v>2.4649316537727099E-4</v>
      </c>
      <c r="AC140" s="39">
        <f>IF(ISNUMBER(AC113/'Table 1. Total'!AC60),AC113/'Table 1. Total'!AC60,"…")</f>
        <v>2.842631421391179E-4</v>
      </c>
      <c r="AD140" s="39">
        <f>IF(ISNUMBER(AD113/'Table 1. Total'!AD60),AD113/'Table 1. Total'!AD60,"…")</f>
        <v>6.7950891028052565E-4</v>
      </c>
      <c r="AE140" s="39">
        <f>IF(ISNUMBER(AE113/'Table 1. Total'!AE60),AE113/'Table 1. Total'!AE60,"…")</f>
        <v>6.8104772870422007E-4</v>
      </c>
      <c r="AF140" s="39">
        <f>IF(ISNUMBER(AF113/'Table 1. Total'!AF60),AF113/'Table 1. Total'!AF60,"…")</f>
        <v>2.202391038019082E-3</v>
      </c>
      <c r="AG140" s="39">
        <f>IF(ISNUMBER(AG113/'Table 1. Total'!AG60),AG113/'Table 1. Total'!AG60,"…")</f>
        <v>2.2092418737879346E-3</v>
      </c>
      <c r="AH140" s="39">
        <f>IF(ISNUMBER(AH113/'Table 1. Total'!AH60),AH113/'Table 1. Total'!AH60,"…")</f>
        <v>1.9216189896058447E-3</v>
      </c>
      <c r="AI140" s="39">
        <f>IF(ISNUMBER(AI113/'Table 1. Total'!AI60),AI113/'Table 1. Total'!AI60,"…")</f>
        <v>2.583690119003472E-3</v>
      </c>
      <c r="AJ140" s="39">
        <f>IF(ISNUMBER(AJ113/'Table 1. Total'!AJ60),AJ113/'Table 1. Total'!AJ60,"…")</f>
        <v>2.6279220332975257E-3</v>
      </c>
      <c r="AK140" s="39">
        <f>IF(ISNUMBER(AK113/'Table 1. Total'!AK60),AK113/'Table 1. Total'!AK60,"…")</f>
        <v>6.2911084431621937E-3</v>
      </c>
      <c r="AL140" s="39">
        <f>IF(ISNUMBER(AL113/'Table 1. Total'!AL60),AL113/'Table 1. Total'!AL60,"…")</f>
        <v>5.9941115994132819E-3</v>
      </c>
      <c r="AM140" s="39">
        <f>IF(ISNUMBER(AM113/'Table 1. Total'!AM60),AM113/'Table 1. Total'!AM60,"…")</f>
        <v>7.8172191826005929E-3</v>
      </c>
      <c r="AN140" s="39">
        <f>IF(ISNUMBER(AN113/'Table 1. Total'!AN60),AN113/'Table 1. Total'!AN60,"…")</f>
        <v>1.324316267634968E-2</v>
      </c>
      <c r="AO140" s="39">
        <f>IF(ISNUMBER(AO113/'Table 1. Total'!AO60),AO113/'Table 1. Total'!AO60,"…")</f>
        <v>1.7487648943911902E-2</v>
      </c>
      <c r="AP140" s="39">
        <f>IF(ISNUMBER(AP113/'Table 1. Total'!AP60),AP113/'Table 1. Total'!AP60,"…")</f>
        <v>1.9402596249775667E-2</v>
      </c>
      <c r="AQ140" s="39">
        <f>IF(ISNUMBER(AQ113/'Table 1. Total'!AQ60),AQ113/'Table 1. Total'!AQ60,"…")</f>
        <v>2.0444774919765343E-2</v>
      </c>
      <c r="AR140" s="39">
        <f>IF(ISNUMBER(AR113/'Table 1. Total'!AR60),AR113/'Table 1. Total'!AR60,"…")</f>
        <v>2.4212987860220657E-2</v>
      </c>
      <c r="AS140" s="39">
        <f>IF(ISNUMBER(AS113/'Table 1. Total'!AS60),AS113/'Table 1. Total'!AS60,"…")</f>
        <v>2.5892592503818947E-2</v>
      </c>
      <c r="AT140" s="39">
        <f>IF(ISNUMBER(AT113/'Table 1. Total'!AT60),AT113/'Table 1. Total'!AT60,"…")</f>
        <v>2.7514269144179072E-2</v>
      </c>
      <c r="AU140" s="39">
        <f>IF(ISNUMBER(AU113/'Table 1. Total'!AU60),AU113/'Table 1. Total'!AU60,"…")</f>
        <v>2.6688088097528106E-2</v>
      </c>
      <c r="AV140" s="39">
        <f>IF(ISNUMBER(AV113/'Table 1. Total'!AV60),AV113/'Table 1. Total'!AV60,"…")</f>
        <v>2.5755783583209745E-2</v>
      </c>
      <c r="AW140" s="39">
        <f>IF(ISNUMBER(AW113/'Table 1. Total'!AW60),AW113/'Table 1. Total'!AW60,"…")</f>
        <v>2.6182862074907089E-2</v>
      </c>
      <c r="AX140" s="39">
        <f>IF(ISNUMBER(AX113/'Table 1. Total'!AX60),AX113/'Table 1. Total'!AX60,"…")</f>
        <v>2.9566875335624316E-2</v>
      </c>
      <c r="AY140" s="39">
        <f>IF(ISNUMBER(AY113/'Table 1. Total'!AY60),AY113/'Table 1. Total'!AY60,"…")</f>
        <v>3.1802139916543952E-2</v>
      </c>
      <c r="AZ140" s="39"/>
      <c r="BA140" s="39"/>
    </row>
    <row r="141" spans="1:53">
      <c r="A141" t="str">
        <f t="shared" si="18"/>
        <v>Colombia</v>
      </c>
      <c r="B141" s="39" t="str">
        <f>IF(ISNUMBER(B114/'Table 1. Total'!B61),B114/'Table 1. Total'!B61,"…")</f>
        <v>…</v>
      </c>
      <c r="C141" s="39" t="str">
        <f>IF(ISNUMBER(C114/'Table 1. Total'!C61),C114/'Table 1. Total'!C61,"…")</f>
        <v>…</v>
      </c>
      <c r="D141" s="39" t="str">
        <f>IF(ISNUMBER(D114/'Table 1. Total'!D61),D114/'Table 1. Total'!D61,"…")</f>
        <v>…</v>
      </c>
      <c r="E141" s="39" t="str">
        <f>IF(ISNUMBER(E114/'Table 1. Total'!E61),E114/'Table 1. Total'!E61,"…")</f>
        <v>…</v>
      </c>
      <c r="F141" s="39" t="str">
        <f>IF(ISNUMBER(F114/'Table 1. Total'!F61),F114/'Table 1. Total'!F61,"…")</f>
        <v>…</v>
      </c>
      <c r="G141" s="39" t="str">
        <f>IF(ISNUMBER(G114/'Table 1. Total'!G61),G114/'Table 1. Total'!G61,"…")</f>
        <v>…</v>
      </c>
      <c r="H141" s="39" t="str">
        <f>IF(ISNUMBER(H114/'Table 1. Total'!H61),H114/'Table 1. Total'!H61,"…")</f>
        <v>…</v>
      </c>
      <c r="I141" s="39" t="str">
        <f>IF(ISNUMBER(I114/'Table 1. Total'!I61),I114/'Table 1. Total'!I61,"…")</f>
        <v>…</v>
      </c>
      <c r="J141" s="39" t="str">
        <f>IF(ISNUMBER(J114/'Table 1. Total'!J61),J114/'Table 1. Total'!J61,"…")</f>
        <v>…</v>
      </c>
      <c r="K141" s="39" t="str">
        <f>IF(ISNUMBER(K114/'Table 1. Total'!K61),K114/'Table 1. Total'!K61,"…")</f>
        <v>…</v>
      </c>
      <c r="L141" s="39" t="str">
        <f>IF(ISNUMBER(L114/'Table 1. Total'!L61),L114/'Table 1. Total'!L61,"…")</f>
        <v>…</v>
      </c>
      <c r="M141" s="39" t="str">
        <f>IF(ISNUMBER(M114/'Table 1. Total'!M61),M114/'Table 1. Total'!M61,"…")</f>
        <v>…</v>
      </c>
      <c r="N141" s="39" t="str">
        <f>IF(ISNUMBER(N114/'Table 1. Total'!N61),N114/'Table 1. Total'!N61,"…")</f>
        <v>…</v>
      </c>
      <c r="O141" s="39" t="str">
        <f>IF(ISNUMBER(O114/'Table 1. Total'!O61),O114/'Table 1. Total'!O61,"…")</f>
        <v>…</v>
      </c>
      <c r="P141" s="39" t="str">
        <f>IF(ISNUMBER(P114/'Table 1. Total'!P61),P114/'Table 1. Total'!P61,"…")</f>
        <v>…</v>
      </c>
      <c r="Q141" s="39" t="str">
        <f>IF(ISNUMBER(Q114/'Table 1. Total'!Q61),Q114/'Table 1. Total'!Q61,"…")</f>
        <v>…</v>
      </c>
      <c r="R141" s="39" t="str">
        <f>IF(ISNUMBER(R114/'Table 1. Total'!R61),R114/'Table 1. Total'!R61,"…")</f>
        <v>…</v>
      </c>
      <c r="S141" s="39" t="str">
        <f>IF(ISNUMBER(S114/'Table 1. Total'!S61),S114/'Table 1. Total'!S61,"…")</f>
        <v>…</v>
      </c>
      <c r="T141" s="39" t="str">
        <f>IF(ISNUMBER(T114/'Table 1. Total'!T61),T114/'Table 1. Total'!T61,"…")</f>
        <v>…</v>
      </c>
      <c r="U141" s="39" t="str">
        <f>IF(ISNUMBER(U114/'Table 1. Total'!U61),U114/'Table 1. Total'!U61,"…")</f>
        <v>…</v>
      </c>
      <c r="V141" s="39" t="str">
        <f>IF(ISNUMBER(V114/'Table 1. Total'!V61),V114/'Table 1. Total'!V61,"…")</f>
        <v>…</v>
      </c>
      <c r="W141" s="39" t="str">
        <f>IF(ISNUMBER(W114/'Table 1. Total'!W61),W114/'Table 1. Total'!W61,"…")</f>
        <v>…</v>
      </c>
      <c r="X141" s="39" t="str">
        <f>IF(ISNUMBER(X114/'Table 1. Total'!X61),X114/'Table 1. Total'!X61,"…")</f>
        <v>…</v>
      </c>
      <c r="Y141" s="39">
        <f>IF(ISNUMBER(Y114/'Table 1. Total'!Y61),Y114/'Table 1. Total'!Y61,"…")</f>
        <v>5.604707375371655E-2</v>
      </c>
      <c r="Z141" s="39">
        <f>IF(ISNUMBER(Z114/'Table 1. Total'!Z61),Z114/'Table 1. Total'!Z61,"…")</f>
        <v>4.4609568088145708E-2</v>
      </c>
      <c r="AA141" s="39">
        <f>IF(ISNUMBER(AA114/'Table 1. Total'!AA61),AA114/'Table 1. Total'!AA61,"…")</f>
        <v>4.5661681145171225E-2</v>
      </c>
      <c r="AB141" s="39">
        <f>IF(ISNUMBER(AB114/'Table 1. Total'!AB61),AB114/'Table 1. Total'!AB61,"…")</f>
        <v>6.446931755979235E-2</v>
      </c>
      <c r="AC141" s="39">
        <f>IF(ISNUMBER(AC114/'Table 1. Total'!AC61),AC114/'Table 1. Total'!AC61,"…")</f>
        <v>7.1568154021196248E-2</v>
      </c>
      <c r="AD141" s="39">
        <f>IF(ISNUMBER(AD114/'Table 1. Total'!AD61),AD114/'Table 1. Total'!AD61,"…")</f>
        <v>7.5687460764401887E-2</v>
      </c>
      <c r="AE141" s="39">
        <f>IF(ISNUMBER(AE114/'Table 1. Total'!AE61),AE114/'Table 1. Total'!AE61,"…")</f>
        <v>7.7832398117744186E-2</v>
      </c>
      <c r="AF141" s="39">
        <f>IF(ISNUMBER(AF114/'Table 1. Total'!AF61),AF114/'Table 1. Total'!AF61,"…")</f>
        <v>7.3649410055237258E-2</v>
      </c>
      <c r="AG141" s="39">
        <f>IF(ISNUMBER(AG114/'Table 1. Total'!AG61),AG114/'Table 1. Total'!AG61,"…")</f>
        <v>7.5122647839298784E-2</v>
      </c>
      <c r="AH141" s="39">
        <f>IF(ISNUMBER(AH114/'Table 1. Total'!AH61),AH114/'Table 1. Total'!AH61,"…")</f>
        <v>7.6873417128967086E-2</v>
      </c>
      <c r="AI141" s="39">
        <f>IF(ISNUMBER(AI114/'Table 1. Total'!AI61),AI114/'Table 1. Total'!AI61,"…")</f>
        <v>7.5286460525516366E-2</v>
      </c>
      <c r="AJ141" s="39">
        <f>IF(ISNUMBER(AJ114/'Table 1. Total'!AJ61),AJ114/'Table 1. Total'!AJ61,"…")</f>
        <v>8.0193290099348849E-2</v>
      </c>
      <c r="AK141" s="39">
        <f>IF(ISNUMBER(AK114/'Table 1. Total'!AK61),AK114/'Table 1. Total'!AK61,"…")</f>
        <v>8.5033843973462489E-2</v>
      </c>
      <c r="AL141" s="39">
        <f>IF(ISNUMBER(AL114/'Table 1. Total'!AL61),AL114/'Table 1. Total'!AL61,"…")</f>
        <v>8.7986322717772431E-2</v>
      </c>
      <c r="AM141" s="39">
        <f>IF(ISNUMBER(AM114/'Table 1. Total'!AM61),AM114/'Table 1. Total'!AM61,"…")</f>
        <v>9.6033540045065646E-2</v>
      </c>
      <c r="AN141" s="39">
        <f>IF(ISNUMBER(AN114/'Table 1. Total'!AN61),AN114/'Table 1. Total'!AN61,"…")</f>
        <v>0.1017789691007135</v>
      </c>
      <c r="AO141" s="39">
        <f>IF(ISNUMBER(AO114/'Table 1. Total'!AO61),AO114/'Table 1. Total'!AO61,"…")</f>
        <v>0.10635321725624686</v>
      </c>
      <c r="AP141" s="39">
        <f>IF(ISNUMBER(AP114/'Table 1. Total'!AP61),AP114/'Table 1. Total'!AP61,"…")</f>
        <v>0.11727875405837504</v>
      </c>
      <c r="AQ141" s="39">
        <f>IF(ISNUMBER(AQ114/'Table 1. Total'!AQ61),AQ114/'Table 1. Total'!AQ61,"…")</f>
        <v>0.14123359833881985</v>
      </c>
      <c r="AR141" s="39">
        <f>IF(ISNUMBER(AR114/'Table 1. Total'!AR61),AR114/'Table 1. Total'!AR61,"…")</f>
        <v>0.1723323446034509</v>
      </c>
      <c r="AS141" s="39">
        <f>IF(ISNUMBER(AS114/'Table 1. Total'!AS61),AS114/'Table 1. Total'!AS61,"…")</f>
        <v>0.18723842441463609</v>
      </c>
      <c r="AT141" s="39">
        <f>IF(ISNUMBER(AT114/'Table 1. Total'!AT61),AT114/'Table 1. Total'!AT61,"…")</f>
        <v>0.193678779924357</v>
      </c>
      <c r="AU141" s="39">
        <f>IF(ISNUMBER(AU114/'Table 1. Total'!AU61),AU114/'Table 1. Total'!AU61,"…")</f>
        <v>0.1866636967813082</v>
      </c>
      <c r="AV141" s="39">
        <f>IF(ISNUMBER(AV114/'Table 1. Total'!AV61),AV114/'Table 1. Total'!AV61,"…")</f>
        <v>0.19626031625472212</v>
      </c>
      <c r="AW141" s="39">
        <f>IF(ISNUMBER(AW114/'Table 1. Total'!AW61),AW114/'Table 1. Total'!AW61,"…")</f>
        <v>0.20447969348555003</v>
      </c>
      <c r="AX141" s="39">
        <f>IF(ISNUMBER(AX114/'Table 1. Total'!AX61),AX114/'Table 1. Total'!AX61,"…")</f>
        <v>0.20049398060804088</v>
      </c>
      <c r="AY141" s="39">
        <f>IF(ISNUMBER(AY114/'Table 1. Total'!AY61),AY114/'Table 1. Total'!AY61,"…")</f>
        <v>0.2226738879773599</v>
      </c>
      <c r="AZ141" s="39"/>
      <c r="BA141" s="39"/>
    </row>
    <row r="142" spans="1:53">
      <c r="A142" t="s">
        <v>70</v>
      </c>
      <c r="B142" s="39">
        <f>IF(ISNUMBER(B115/'Table 1. Total'!B62),B115/'Table 1. Total'!B62,"…")</f>
        <v>0</v>
      </c>
      <c r="C142" s="39">
        <f>IF(ISNUMBER(C115/'Table 1. Total'!C62),C115/'Table 1. Total'!C62,"…")</f>
        <v>0</v>
      </c>
      <c r="D142" s="39">
        <f>IF(ISNUMBER(D115/'Table 1. Total'!D62),D115/'Table 1. Total'!D62,"…")</f>
        <v>0</v>
      </c>
      <c r="E142" s="39">
        <f>IF(ISNUMBER(E115/'Table 1. Total'!E62),E115/'Table 1. Total'!E62,"…")</f>
        <v>0</v>
      </c>
      <c r="F142" s="39">
        <f>IF(ISNUMBER(F115/'Table 1. Total'!F62),F115/'Table 1. Total'!F62,"…")</f>
        <v>0</v>
      </c>
      <c r="G142" s="39">
        <f>IF(ISNUMBER(G115/'Table 1. Total'!G62),G115/'Table 1. Total'!G62,"…")</f>
        <v>5.0117287261722725E-3</v>
      </c>
      <c r="H142" s="39">
        <f>IF(ISNUMBER(H115/'Table 1. Total'!H62),H115/'Table 1. Total'!H62,"…")</f>
        <v>5.177905531385954E-2</v>
      </c>
      <c r="I142" s="39">
        <f>IF(ISNUMBER(I115/'Table 1. Total'!I62),I115/'Table 1. Total'!I62,"…")</f>
        <v>9.9587138746403098E-2</v>
      </c>
      <c r="J142" s="39">
        <f>IF(ISNUMBER(J115/'Table 1. Total'!J62),J115/'Table 1. Total'!J62,"…")</f>
        <v>0.12884902538439807</v>
      </c>
      <c r="K142" s="39">
        <f>IF(ISNUMBER(K115/'Table 1. Total'!K62),K115/'Table 1. Total'!K62,"…")</f>
        <v>9.9773132707670825E-2</v>
      </c>
      <c r="L142" s="39">
        <f>IF(ISNUMBER(L115/'Table 1. Total'!L62),L115/'Table 1. Total'!L62,"…")</f>
        <v>9.749713572473151E-2</v>
      </c>
      <c r="M142" s="39">
        <f>IF(ISNUMBER(M115/'Table 1. Total'!M62),M115/'Table 1. Total'!M62,"…")</f>
        <v>0.18568594450764875</v>
      </c>
      <c r="N142" s="39">
        <f>IF(ISNUMBER(N115/'Table 1. Total'!N62),N115/'Table 1. Total'!N62,"…")</f>
        <v>0.24121384096803639</v>
      </c>
      <c r="O142" s="39">
        <f>IF(ISNUMBER(O115/'Table 1. Total'!O62),O115/'Table 1. Total'!O62,"…")</f>
        <v>0.27522765598650933</v>
      </c>
      <c r="P142" s="39">
        <f>IF(ISNUMBER(P115/'Table 1. Total'!P62),P115/'Table 1. Total'!P62,"…")</f>
        <v>0.26405780019440211</v>
      </c>
      <c r="Q142" s="39">
        <f>IF(ISNUMBER(Q115/'Table 1. Total'!Q62),Q115/'Table 1. Total'!Q62,"…")</f>
        <v>0.2865912563289188</v>
      </c>
      <c r="R142" s="39">
        <f>IF(ISNUMBER(R115/'Table 1. Total'!R62),R115/'Table 1. Total'!R62,"…")</f>
        <v>0.26583565841680218</v>
      </c>
      <c r="S142" s="39">
        <f>IF(ISNUMBER(S115/'Table 1. Total'!S62),S115/'Table 1. Total'!S62,"…")</f>
        <v>0.26058631921824105</v>
      </c>
      <c r="T142" s="39">
        <f>IF(ISNUMBER(T115/'Table 1. Total'!T62),T115/'Table 1. Total'!T62,"…")</f>
        <v>0.21896155705996131</v>
      </c>
      <c r="U142" s="39">
        <f>IF(ISNUMBER(U115/'Table 1. Total'!U62),U115/'Table 1. Total'!U62,"…")</f>
        <v>9.8499562979508598E-2</v>
      </c>
      <c r="V142" s="39">
        <f>IF(ISNUMBER(V115/'Table 1. Total'!V62),V115/'Table 1. Total'!V62,"…")</f>
        <v>3.8264380330248593E-2</v>
      </c>
      <c r="W142" s="39">
        <f>IF(ISNUMBER(W115/'Table 1. Total'!W62),W115/'Table 1. Total'!W62,"…")</f>
        <v>2.9998326919859458E-2</v>
      </c>
      <c r="X142" s="39">
        <f>IF(ISNUMBER(X115/'Table 1. Total'!X62),X115/'Table 1. Total'!X62,"…")</f>
        <v>4.86740154964454E-2</v>
      </c>
      <c r="Y142" s="39">
        <f>IF(ISNUMBER(Y115/'Table 1. Total'!Y62),Y115/'Table 1. Total'!Y62,"…")</f>
        <v>5.12689125365937E-2</v>
      </c>
      <c r="Z142" s="39">
        <f>IF(ISNUMBER(Z115/'Table 1. Total'!Z62),Z115/'Table 1. Total'!Z62,"…")</f>
        <v>0.14332837892788539</v>
      </c>
      <c r="AA142" s="39">
        <f>IF(ISNUMBER(AA115/'Table 1. Total'!AA62),AA115/'Table 1. Total'!AA62,"…")</f>
        <v>0.15241938817304909</v>
      </c>
      <c r="AB142" s="39">
        <f>IF(ISNUMBER(AB115/'Table 1. Total'!AB62),AB115/'Table 1. Total'!AB62,"…")</f>
        <v>0.24359064984541667</v>
      </c>
      <c r="AC142" s="39">
        <f>IF(ISNUMBER(AC115/'Table 1. Total'!AC62),AC115/'Table 1. Total'!AC62,"…")</f>
        <v>0.21843435687297111</v>
      </c>
      <c r="AD142" s="39">
        <f>IF(ISNUMBER(AD115/'Table 1. Total'!AD62),AD115/'Table 1. Total'!AD62,"…")</f>
        <v>0.10199756546708699</v>
      </c>
      <c r="AE142" s="39">
        <f>IF(ISNUMBER(AE115/'Table 1. Total'!AE62),AE115/'Table 1. Total'!AE62,"…")</f>
        <v>7.4663791094149723E-2</v>
      </c>
      <c r="AF142" s="39">
        <f>IF(ISNUMBER(AF115/'Table 1. Total'!AF62),AF115/'Table 1. Total'!AF62,"…")</f>
        <v>5.1956402459934617E-2</v>
      </c>
      <c r="AG142" s="39">
        <f>IF(ISNUMBER(AG115/'Table 1. Total'!AG62),AG115/'Table 1. Total'!AG62,"…")</f>
        <v>2.7544866447004362E-2</v>
      </c>
      <c r="AH142" s="39">
        <f>IF(ISNUMBER(AH115/'Table 1. Total'!AH62),AH115/'Table 1. Total'!AH62,"…")</f>
        <v>9.8359370186356272E-3</v>
      </c>
      <c r="AI142" s="39">
        <f>IF(ISNUMBER(AI115/'Table 1. Total'!AI62),AI115/'Table 1. Total'!AI62,"…")</f>
        <v>6.7515091135999647E-3</v>
      </c>
      <c r="AJ142" s="39">
        <f>IF(ISNUMBER(AJ115/'Table 1. Total'!AJ62),AJ115/'Table 1. Total'!AJ62,"…")</f>
        <v>4.4073048959754205E-3</v>
      </c>
      <c r="AK142" s="39">
        <f>IF(ISNUMBER(AK115/'Table 1. Total'!AK62),AK115/'Table 1. Total'!AK62,"…")</f>
        <v>2.0221919935790194E-3</v>
      </c>
      <c r="AL142" s="39">
        <f>IF(ISNUMBER(AL115/'Table 1. Total'!AL62),AL115/'Table 1. Total'!AL62,"…")</f>
        <v>1.7187630815599867E-3</v>
      </c>
      <c r="AM142" s="39">
        <f>IF(ISNUMBER(AM115/'Table 1. Total'!AM62),AM115/'Table 1. Total'!AM62,"…")</f>
        <v>2.9071474027056667E-3</v>
      </c>
      <c r="AN142" s="39">
        <f>IF(ISNUMBER(AN115/'Table 1. Total'!AN62),AN115/'Table 1. Total'!AN62,"…")</f>
        <v>2.6508912865673986E-3</v>
      </c>
      <c r="AO142" s="39">
        <f>IF(ISNUMBER(AO115/'Table 1. Total'!AO62),AO115/'Table 1. Total'!AO62,"…")</f>
        <v>2.1787404280817391E-3</v>
      </c>
      <c r="AP142" s="39">
        <f>IF(ISNUMBER(AP115/'Table 1. Total'!AP62),AP115/'Table 1. Total'!AP62,"…")</f>
        <v>8.3248444174320959E-4</v>
      </c>
      <c r="AQ142" s="39">
        <f>IF(ISNUMBER(AQ115/'Table 1. Total'!AQ62),AQ115/'Table 1. Total'!AQ62,"…")</f>
        <v>7.1258756237792167E-4</v>
      </c>
      <c r="AR142" s="39">
        <f>IF(ISNUMBER(AR115/'Table 1. Total'!AR62),AR115/'Table 1. Total'!AR62,"…")</f>
        <v>1.6257580253517948E-3</v>
      </c>
      <c r="AS142" s="53">
        <f>IF(ISNUMBER(AS115/'Table 1. Total'!AS62),AS115/'Table 1. Total'!AS62,"…")</f>
        <v>1.549869324743208E-3</v>
      </c>
      <c r="AT142" s="39">
        <f>IF(ISNUMBER(AT115/'Table 1. Total'!AT62),AT115/'Table 1. Total'!AT62,"…")</f>
        <v>5.74303460375028E-4</v>
      </c>
      <c r="AU142" s="39">
        <f>IF(ISNUMBER(AU115/'Table 1. Total'!AU62),AU115/'Table 1. Total'!AU62,"…")</f>
        <v>1.0554179059831473E-3</v>
      </c>
      <c r="AV142" s="39">
        <f>IF(ISNUMBER(AV115/'Table 1. Total'!AV62),AV115/'Table 1. Total'!AV62,"…")</f>
        <v>6.384682533384314E-4</v>
      </c>
      <c r="AW142" s="39">
        <f>IF(ISNUMBER(AW115/'Table 1. Total'!AW62),AW115/'Table 1. Total'!AW62,"…")</f>
        <v>4.8912948876394721E-4</v>
      </c>
      <c r="AX142" s="39">
        <f>IF(ISNUMBER(AX115/'Table 1. Total'!AX62),AX115/'Table 1. Total'!AX62,"…")</f>
        <v>7.4846341946996234E-4</v>
      </c>
      <c r="AY142" s="39">
        <f>IF(ISNUMBER(AY115/'Table 1. Total'!AY62),AY115/'Table 1. Total'!AY62,"…")</f>
        <v>9.7146511557085001E-4</v>
      </c>
      <c r="AZ142" s="39"/>
      <c r="BA142" s="39"/>
    </row>
    <row r="143" spans="1:53">
      <c r="A143" t="str">
        <f t="shared" si="18"/>
        <v>Hungary</v>
      </c>
      <c r="B143" s="39">
        <f>IF(ISNUMBER(B116/'Table 1. Total'!B63),B116/'Table 1. Total'!B63,"…")</f>
        <v>0.29386102996268393</v>
      </c>
      <c r="C143" s="39">
        <f>IF(ISNUMBER(C116/'Table 1. Total'!C63),C116/'Table 1. Total'!C63,"…")</f>
        <v>0.26881389644592807</v>
      </c>
      <c r="D143" s="39">
        <f>IF(ISNUMBER(D116/'Table 1. Total'!D63),D116/'Table 1. Total'!D63,"…")</f>
        <v>0.28635637109793177</v>
      </c>
      <c r="E143" s="39">
        <f>IF(ISNUMBER(E116/'Table 1. Total'!E63),E116/'Table 1. Total'!E63,"…")</f>
        <v>0.29170506858883544</v>
      </c>
      <c r="F143" s="39">
        <f>IF(ISNUMBER(F116/'Table 1. Total'!F63),F116/'Table 1. Total'!F63,"…")</f>
        <v>0.29148718919686512</v>
      </c>
      <c r="G143" s="39">
        <f>IF(ISNUMBER(G116/'Table 1. Total'!G63),G116/'Table 1. Total'!G63,"…")</f>
        <v>0.28336190447878851</v>
      </c>
      <c r="H143" s="39">
        <f>IF(ISNUMBER(H116/'Table 1. Total'!H63),H116/'Table 1. Total'!H63,"…")</f>
        <v>0.28660530042932725</v>
      </c>
      <c r="I143" s="39">
        <f>IF(ISNUMBER(I116/'Table 1. Total'!I63),I116/'Table 1. Total'!I63,"…")</f>
        <v>0.27733934980579394</v>
      </c>
      <c r="J143" s="39">
        <f>IF(ISNUMBER(J116/'Table 1. Total'!J63),J116/'Table 1. Total'!J63,"…")</f>
        <v>0.28398795264881477</v>
      </c>
      <c r="K143" s="39">
        <f>IF(ISNUMBER(K116/'Table 1. Total'!K63),K116/'Table 1. Total'!K63,"…")</f>
        <v>0.27429676016350202</v>
      </c>
      <c r="L143" s="39">
        <f>IF(ISNUMBER(L116/'Table 1. Total'!L63),L116/'Table 1. Total'!L63,"…")</f>
        <v>0.26691906023307155</v>
      </c>
      <c r="M143" s="39">
        <f>IF(ISNUMBER(M116/'Table 1. Total'!M63),M116/'Table 1. Total'!M63,"…")</f>
        <v>0.28812842847152814</v>
      </c>
      <c r="N143" s="39">
        <f>IF(ISNUMBER(N116/'Table 1. Total'!N63),N116/'Table 1. Total'!N63,"…")</f>
        <v>0.28985390129034438</v>
      </c>
      <c r="O143" s="39">
        <f>IF(ISNUMBER(O116/'Table 1. Total'!O63),O116/'Table 1. Total'!O63,"…")</f>
        <v>0.2877146867965486</v>
      </c>
      <c r="P143" s="39">
        <f>IF(ISNUMBER(P116/'Table 1. Total'!P63),P116/'Table 1. Total'!P63,"…")</f>
        <v>0.29256807832002801</v>
      </c>
      <c r="Q143" s="39">
        <f>IF(ISNUMBER(Q116/'Table 1. Total'!Q63),Q116/'Table 1. Total'!Q63,"…")</f>
        <v>0.2957872181988086</v>
      </c>
      <c r="R143" s="39">
        <f>IF(ISNUMBER(R116/'Table 1. Total'!R63),R116/'Table 1. Total'!R63,"…")</f>
        <v>0.28832338394518248</v>
      </c>
      <c r="S143" s="39">
        <f>IF(ISNUMBER(S116/'Table 1. Total'!S63),S116/'Table 1. Total'!S63,"…")</f>
        <v>0.27148213322486225</v>
      </c>
      <c r="T143" s="39">
        <f>IF(ISNUMBER(T116/'Table 1. Total'!T63),T116/'Table 1. Total'!T63,"…")</f>
        <v>0.29433416660552819</v>
      </c>
      <c r="U143" s="39">
        <f>IF(ISNUMBER(U116/'Table 1. Total'!U63),U116/'Table 1. Total'!U63,"…")</f>
        <v>0.22291161445608376</v>
      </c>
      <c r="V143" s="39">
        <f>IF(ISNUMBER(V116/'Table 1. Total'!V63),V116/'Table 1. Total'!V63,"…")</f>
        <v>0.22481054164436445</v>
      </c>
      <c r="W143" s="39">
        <f>IF(ISNUMBER(W116/'Table 1. Total'!W63),W116/'Table 1. Total'!W63,"…")</f>
        <v>0.21041309826582927</v>
      </c>
      <c r="X143" s="39">
        <f>IF(ISNUMBER(X116/'Table 1. Total'!X63),X116/'Table 1. Total'!X63,"…")</f>
        <v>0.23926282989274983</v>
      </c>
      <c r="Y143" s="39">
        <f>IF(ISNUMBER(Y116/'Table 1. Total'!Y63),Y116/'Table 1. Total'!Y63,"…")</f>
        <v>0.2147425008792021</v>
      </c>
      <c r="Z143" s="39">
        <f>IF(ISNUMBER(Z116/'Table 1. Total'!Z63),Z116/'Table 1. Total'!Z63,"…")</f>
        <v>0.23306322541868046</v>
      </c>
      <c r="AA143" s="39">
        <f>IF(ISNUMBER(AA116/'Table 1. Total'!AA63),AA116/'Table 1. Total'!AA63,"…")</f>
        <v>0.21444634131983278</v>
      </c>
      <c r="AB143" s="39">
        <f>IF(ISNUMBER(AB116/'Table 1. Total'!AB63),AB116/'Table 1. Total'!AB63,"…")</f>
        <v>0.22687612737434218</v>
      </c>
      <c r="AC143" s="39">
        <f>IF(ISNUMBER(AC116/'Table 1. Total'!AC63),AC116/'Table 1. Total'!AC63,"…")</f>
        <v>0.24265813325157606</v>
      </c>
      <c r="AD143" s="39">
        <f>IF(ISNUMBER(AD116/'Table 1. Total'!AD63),AD116/'Table 1. Total'!AD63,"…")</f>
        <v>0.26870359820266482</v>
      </c>
      <c r="AE143" s="39">
        <f>IF(ISNUMBER(AE116/'Table 1. Total'!AE63),AE116/'Table 1. Total'!AE63,"…")</f>
        <v>0.35867031008477429</v>
      </c>
      <c r="AF143" s="39">
        <f>IF(ISNUMBER(AF116/'Table 1. Total'!AF63),AF116/'Table 1. Total'!AF63,"…")</f>
        <v>0.4007499997470319</v>
      </c>
      <c r="AG143" s="39">
        <f>IF(ISNUMBER(AG116/'Table 1. Total'!AG63),AG116/'Table 1. Total'!AG63,"…")</f>
        <v>0.38856270922091779</v>
      </c>
      <c r="AH143" s="39">
        <f>IF(ISNUMBER(AH116/'Table 1. Total'!AH63),AH116/'Table 1. Total'!AH63,"…")</f>
        <v>0.40201089489406894</v>
      </c>
      <c r="AI143" s="39">
        <f>IF(ISNUMBER(AI116/'Table 1. Total'!AI63),AI116/'Table 1. Total'!AI63,"…")</f>
        <v>0.40268647670994195</v>
      </c>
      <c r="AJ143" s="39">
        <f>IF(ISNUMBER(AJ116/'Table 1. Total'!AJ63),AJ116/'Table 1. Total'!AJ63,"…")</f>
        <v>0.43166039351397634</v>
      </c>
      <c r="AK143" s="39">
        <f>IF(ISNUMBER(AK116/'Table 1. Total'!AK63),AK116/'Table 1. Total'!AK63,"…")</f>
        <v>0.43645125309352018</v>
      </c>
      <c r="AL143" s="39">
        <f>IF(ISNUMBER(AL116/'Table 1. Total'!AL63),AL116/'Table 1. Total'!AL63,"…")</f>
        <v>0.40747804316730996</v>
      </c>
      <c r="AM143" s="39">
        <f>IF(ISNUMBER(AM116/'Table 1. Total'!AM63),AM116/'Table 1. Total'!AM63,"…")</f>
        <v>0.41158356486289988</v>
      </c>
      <c r="AN143" s="39">
        <f>IF(ISNUMBER(AN116/'Table 1. Total'!AN63),AN116/'Table 1. Total'!AN63,"…")</f>
        <v>0.38646206625811746</v>
      </c>
      <c r="AO143" s="39">
        <f>IF(ISNUMBER(AO116/'Table 1. Total'!AO63),AO116/'Table 1. Total'!AO63,"…")</f>
        <v>0.40363845619797573</v>
      </c>
      <c r="AP143" s="39">
        <f>IF(ISNUMBER(AP116/'Table 1. Total'!AP63),AP116/'Table 1. Total'!AP63,"…")</f>
        <v>0.34497041819297997</v>
      </c>
      <c r="AQ143" s="39">
        <f>IF(ISNUMBER(AQ116/'Table 1. Total'!AQ63),AQ116/'Table 1. Total'!AQ63,"…")</f>
        <v>0.34244314526280456</v>
      </c>
      <c r="AR143" s="39">
        <f>IF(ISNUMBER(AR116/'Table 1. Total'!AR63),AR116/'Table 1. Total'!AR63,"…")</f>
        <v>0.33838357950969755</v>
      </c>
      <c r="AS143" s="39">
        <f>IF(ISNUMBER(AS116/'Table 1. Total'!AS63),AS116/'Table 1. Total'!AS63,"…")</f>
        <v>0.34933929050129564</v>
      </c>
      <c r="AT143" s="39">
        <f>IF(ISNUMBER(AT116/'Table 1. Total'!AT63),AT116/'Table 1. Total'!AT63,"…")</f>
        <v>0.33327883621518195</v>
      </c>
      <c r="AU143" s="39">
        <f>IF(ISNUMBER(AU116/'Table 1. Total'!AU63),AU116/'Table 1. Total'!AU63,"…")</f>
        <v>0.29489345223354002</v>
      </c>
      <c r="AV143" s="39">
        <f>IF(ISNUMBER(AV116/'Table 1. Total'!AV63),AV116/'Table 1. Total'!AV63,"…")</f>
        <v>0.26580874282668004</v>
      </c>
      <c r="AW143" s="39">
        <f>IF(ISNUMBER(AW116/'Table 1. Total'!AW63),AW116/'Table 1. Total'!AW63,"…")</f>
        <v>0.25113269901758628</v>
      </c>
      <c r="AX143" s="39">
        <f>IF(ISNUMBER(AX116/'Table 1. Total'!AX63),AX116/'Table 1. Total'!AX63,"…")</f>
        <v>0.21955073524179319</v>
      </c>
      <c r="AY143" s="39">
        <f>IF(ISNUMBER(AY116/'Table 1. Total'!AY63),AY116/'Table 1. Total'!AY63,"…")</f>
        <v>0.21242305321759727</v>
      </c>
      <c r="AZ143" s="39"/>
      <c r="BA143" s="39"/>
    </row>
    <row r="144" spans="1:53">
      <c r="A144" t="str">
        <f t="shared" si="18"/>
        <v>India</v>
      </c>
      <c r="B144" s="39">
        <f>IF(ISNUMBER(B117/'Table 1. Total'!B64),B117/'Table 1. Total'!B64,"…")</f>
        <v>1.4991640893284829E-3</v>
      </c>
      <c r="C144" s="39">
        <f>IF(ISNUMBER(C117/'Table 1. Total'!C64),C117/'Table 1. Total'!C64,"…")</f>
        <v>1.5592168248743828E-3</v>
      </c>
      <c r="D144" s="39">
        <f>IF(ISNUMBER(D117/'Table 1. Total'!D64),D117/'Table 1. Total'!D64,"…")</f>
        <v>1.4355115817597753E-3</v>
      </c>
      <c r="E144" s="39">
        <f>IF(ISNUMBER(E117/'Table 1. Total'!E64),E117/'Table 1. Total'!E64,"…")</f>
        <v>1.3276340531615605E-3</v>
      </c>
      <c r="F144" s="39">
        <f>IF(ISNUMBER(F117/'Table 1. Total'!F64),F117/'Table 1. Total'!F64,"…")</f>
        <v>1.2868694388585083E-3</v>
      </c>
      <c r="G144" s="39">
        <f>IF(ISNUMBER(G117/'Table 1. Total'!G64),G117/'Table 1. Total'!G64,"…")</f>
        <v>1.1989837156599901E-3</v>
      </c>
      <c r="H144" s="39">
        <f>IF(ISNUMBER(H117/'Table 1. Total'!H64),H117/'Table 1. Total'!H64,"…")</f>
        <v>1.1757998861779155E-3</v>
      </c>
      <c r="I144" s="39">
        <f>IF(ISNUMBER(I117/'Table 1. Total'!I64),I117/'Table 1. Total'!I64,"…")</f>
        <v>1.2039119004222021E-3</v>
      </c>
      <c r="J144" s="39">
        <f>IF(ISNUMBER(J117/'Table 1. Total'!J64),J117/'Table 1. Total'!J64,"…")</f>
        <v>1.1716709202094816E-3</v>
      </c>
      <c r="K144" s="39">
        <f>IF(ISNUMBER(K117/'Table 1. Total'!K64),K117/'Table 1. Total'!K64,"…")</f>
        <v>1.5824997449392676E-3</v>
      </c>
      <c r="L144" s="39">
        <f>IF(ISNUMBER(L117/'Table 1. Total'!L64),L117/'Table 1. Total'!L64,"…")</f>
        <v>2.2359631702473372E-3</v>
      </c>
      <c r="M144" s="39">
        <f>IF(ISNUMBER(M117/'Table 1. Total'!M64),M117/'Table 1. Total'!M64,"…")</f>
        <v>3.461360969370937E-3</v>
      </c>
      <c r="N144" s="39">
        <f>IF(ISNUMBER(N117/'Table 1. Total'!N64),N117/'Table 1. Total'!N64,"…")</f>
        <v>2.7081112514991839E-3</v>
      </c>
      <c r="O144" s="39">
        <f>IF(ISNUMBER(O117/'Table 1. Total'!O64),O117/'Table 1. Total'!O64,"…")</f>
        <v>3.7984717108128442E-3</v>
      </c>
      <c r="P144" s="39">
        <f>IF(ISNUMBER(P117/'Table 1. Total'!P64),P117/'Table 1. Total'!P64,"…")</f>
        <v>5.4601116298767238E-3</v>
      </c>
      <c r="Q144" s="39">
        <f>IF(ISNUMBER(Q117/'Table 1. Total'!Q64),Q117/'Table 1. Total'!Q64,"…")</f>
        <v>7.1371894612689297E-3</v>
      </c>
      <c r="R144" s="39">
        <f>IF(ISNUMBER(R117/'Table 1. Total'!R64),R117/'Table 1. Total'!R64,"…")</f>
        <v>8.1839859120514322E-3</v>
      </c>
      <c r="S144" s="39">
        <f>IF(ISNUMBER(S117/'Table 1. Total'!S64),S117/'Table 1. Total'!S64,"…")</f>
        <v>7.3236144695105207E-3</v>
      </c>
      <c r="T144" s="39">
        <f>IF(ISNUMBER(T117/'Table 1. Total'!T64),T117/'Table 1. Total'!T64,"…")</f>
        <v>1.1530912952775281E-2</v>
      </c>
      <c r="U144" s="39">
        <f>IF(ISNUMBER(U117/'Table 1. Total'!U64),U117/'Table 1. Total'!U64,"…")</f>
        <v>8.907776245453641E-3</v>
      </c>
      <c r="V144" s="39">
        <f>IF(ISNUMBER(V117/'Table 1. Total'!V64),V117/'Table 1. Total'!V64,"…")</f>
        <v>5.8239385107686104E-3</v>
      </c>
      <c r="W144" s="39">
        <f>IF(ISNUMBER(W117/'Table 1. Total'!W64),W117/'Table 1. Total'!W64,"…")</f>
        <v>7.0125505038777687E-3</v>
      </c>
      <c r="X144" s="39">
        <f>IF(ISNUMBER(X117/'Table 1. Total'!X64),X117/'Table 1. Total'!X64,"…")</f>
        <v>8.0368632180027461E-3</v>
      </c>
      <c r="Y144" s="39">
        <f>IF(ISNUMBER(Y117/'Table 1. Total'!Y64),Y117/'Table 1. Total'!Y64,"…")</f>
        <v>9.6256974605322555E-3</v>
      </c>
      <c r="Z144" s="39">
        <f>IF(ISNUMBER(Z117/'Table 1. Total'!Z64),Z117/'Table 1. Total'!Z64,"…")</f>
        <v>1.0463538857991513E-2</v>
      </c>
      <c r="AA144" s="39">
        <f>IF(ISNUMBER(AA117/'Table 1. Total'!AA64),AA117/'Table 1. Total'!AA64,"…")</f>
        <v>1.0789255472247756E-2</v>
      </c>
      <c r="AB144" s="39">
        <f>IF(ISNUMBER(AB117/'Table 1. Total'!AB64),AB117/'Table 1. Total'!AB64,"…")</f>
        <v>1.0037985967360689E-2</v>
      </c>
      <c r="AC144" s="39">
        <f>IF(ISNUMBER(AC117/'Table 1. Total'!AC64),AC117/'Table 1. Total'!AC64,"…")</f>
        <v>1.1734275591909666E-2</v>
      </c>
      <c r="AD144" s="39">
        <f>IF(ISNUMBER(AD117/'Table 1. Total'!AD64),AD117/'Table 1. Total'!AD64,"…")</f>
        <v>1.6173618399037089E-2</v>
      </c>
      <c r="AE144" s="39">
        <f>IF(ISNUMBER(AE117/'Table 1. Total'!AE64),AE117/'Table 1. Total'!AE64,"…")</f>
        <v>1.4828121812441803E-2</v>
      </c>
      <c r="AF144" s="39">
        <f>IF(ISNUMBER(AF117/'Table 1. Total'!AF64),AF117/'Table 1. Total'!AF64,"…")</f>
        <v>1.6338931719669353E-2</v>
      </c>
      <c r="AG144" s="39">
        <f>IF(ISNUMBER(AG117/'Table 1. Total'!AG64),AG117/'Table 1. Total'!AG64,"…")</f>
        <v>2.0748844765315973E-2</v>
      </c>
      <c r="AH144" s="39">
        <f>IF(ISNUMBER(AH117/'Table 1. Total'!AH64),AH117/'Table 1. Total'!AH64,"…")</f>
        <v>2.0331223578537557E-2</v>
      </c>
      <c r="AI144" s="39">
        <f>IF(ISNUMBER(AI117/'Table 1. Total'!AI64),AI117/'Table 1. Total'!AI64,"…")</f>
        <v>1.9417623531257065E-2</v>
      </c>
      <c r="AJ144" s="39">
        <f>IF(ISNUMBER(AJ117/'Table 1. Total'!AJ64),AJ117/'Table 1. Total'!AJ64,"…")</f>
        <v>1.7843634424811086E-2</v>
      </c>
      <c r="AK144" s="39">
        <f>IF(ISNUMBER(AK117/'Table 1. Total'!AK64),AK117/'Table 1. Total'!AK64,"…")</f>
        <v>1.9443611516558372E-2</v>
      </c>
      <c r="AL144" s="39">
        <f>IF(ISNUMBER(AL117/'Table 1. Total'!AL64),AL117/'Table 1. Total'!AL64,"…")</f>
        <v>2.1741016789370925E-2</v>
      </c>
      <c r="AM144" s="39">
        <f>IF(ISNUMBER(AM117/'Table 1. Total'!AM64),AM117/'Table 1. Total'!AM64,"…")</f>
        <v>1.74801575184288E-2</v>
      </c>
      <c r="AN144" s="39">
        <f>IF(ISNUMBER(AN117/'Table 1. Total'!AN64),AN117/'Table 1. Total'!AN64,"…")</f>
        <v>1.4117762790041904E-2</v>
      </c>
      <c r="AO144" s="39">
        <f>IF(ISNUMBER(AO117/'Table 1. Total'!AO64),AO117/'Table 1. Total'!AO64,"…")</f>
        <v>1.3474716367645986E-2</v>
      </c>
      <c r="AP144" s="39">
        <f>IF(ISNUMBER(AP117/'Table 1. Total'!AP64),AP117/'Table 1. Total'!AP64,"…")</f>
        <v>2.2133106001331296E-2</v>
      </c>
      <c r="AQ144" s="39">
        <f>IF(ISNUMBER(AQ117/'Table 1. Total'!AQ64),AQ117/'Table 1. Total'!AQ64,"…")</f>
        <v>2.6245326550751225E-2</v>
      </c>
      <c r="AR144" s="39">
        <f>IF(ISNUMBER(AR117/'Table 1. Total'!AR64),AR117/'Table 1. Total'!AR64,"…")</f>
        <v>3.3720409106324026E-2</v>
      </c>
      <c r="AS144" s="39">
        <f>IF(ISNUMBER(AS117/'Table 1. Total'!AS64),AS117/'Table 1. Total'!AS64,"…")</f>
        <v>3.5594150529772849E-2</v>
      </c>
      <c r="AT144" s="39">
        <f>IF(ISNUMBER(AT117/'Table 1. Total'!AT64),AT117/'Table 1. Total'!AT64,"…")</f>
        <v>3.6392408213296576E-2</v>
      </c>
      <c r="AU144" s="39">
        <f>IF(ISNUMBER(AU117/'Table 1. Total'!AU64),AU117/'Table 1. Total'!AU64,"…")</f>
        <v>3.550446107104932E-2</v>
      </c>
      <c r="AV144" s="39">
        <f>IF(ISNUMBER(AV117/'Table 1. Total'!AV64),AV117/'Table 1. Total'!AV64,"…")</f>
        <v>3.5863933112650834E-2</v>
      </c>
      <c r="AW144" s="39">
        <f>IF(ISNUMBER(AW117/'Table 1. Total'!AW64),AW117/'Table 1. Total'!AW64,"…")</f>
        <v>3.8541964209431921E-2</v>
      </c>
      <c r="AX144" s="39">
        <f>IF(ISNUMBER(AX117/'Table 1. Total'!AX64),AX117/'Table 1. Total'!AX64,"…")</f>
        <v>4.0324565424225446E-2</v>
      </c>
      <c r="AY144" s="39">
        <f>IF(ISNUMBER(AY117/'Table 1. Total'!AY64),AY117/'Table 1. Total'!AY64,"…")</f>
        <v>3.9254599551687426E-2</v>
      </c>
      <c r="AZ144" s="39"/>
      <c r="BA144" s="39"/>
    </row>
    <row r="145" spans="1:53">
      <c r="A145" t="str">
        <f t="shared" si="18"/>
        <v>Indonesia</v>
      </c>
      <c r="B145" s="39">
        <f>IF(ISNUMBER(B118/'Table 1. Total'!B65),B118/'Table 1. Total'!B65,"…")</f>
        <v>2.1682031209764641E-2</v>
      </c>
      <c r="C145" s="39">
        <f>IF(ISNUMBER(C118/'Table 1. Total'!C65),C118/'Table 1. Total'!C65,"…")</f>
        <v>1.634198853466836E-2</v>
      </c>
      <c r="D145" s="39">
        <f>IF(ISNUMBER(D118/'Table 1. Total'!D65),D118/'Table 1. Total'!D65,"…")</f>
        <v>1.7670886075949369E-2</v>
      </c>
      <c r="E145" s="39">
        <f>IF(ISNUMBER(E118/'Table 1. Total'!E65),E118/'Table 1. Total'!E65,"…")</f>
        <v>2.6897069872276483E-2</v>
      </c>
      <c r="F145" s="39">
        <f>IF(ISNUMBER(F118/'Table 1. Total'!F65),F118/'Table 1. Total'!F65,"…")</f>
        <v>4.3086785251156078E-2</v>
      </c>
      <c r="G145" s="39">
        <f>IF(ISNUMBER(G118/'Table 1. Total'!G65),G118/'Table 1. Total'!G65,"…")</f>
        <v>3.5778661201511151E-2</v>
      </c>
      <c r="H145" s="39">
        <f>IF(ISNUMBER(H118/'Table 1. Total'!H65),H118/'Table 1. Total'!H65,"…")</f>
        <v>6.0236220472440948E-2</v>
      </c>
      <c r="I145" s="39">
        <f>IF(ISNUMBER(I118/'Table 1. Total'!I65),I118/'Table 1. Total'!I65,"…")</f>
        <v>7.7756102440976388E-2</v>
      </c>
      <c r="J145" s="39">
        <f>IF(ISNUMBER(J118/'Table 1. Total'!J65),J118/'Table 1. Total'!J65,"…")</f>
        <v>0.1149341874781042</v>
      </c>
      <c r="K145" s="39">
        <f>IF(ISNUMBER(K118/'Table 1. Total'!K65),K118/'Table 1. Total'!K65,"…")</f>
        <v>0.11876058827862211</v>
      </c>
      <c r="L145" s="39">
        <f>IF(ISNUMBER(L118/'Table 1. Total'!L65),L118/'Table 1. Total'!L65,"…")</f>
        <v>0.129423398394274</v>
      </c>
      <c r="M145" s="39">
        <f>IF(ISNUMBER(M118/'Table 1. Total'!M65),M118/'Table 1. Total'!M65,"…")</f>
        <v>0.13115223880597016</v>
      </c>
      <c r="N145" s="39">
        <f>IF(ISNUMBER(N118/'Table 1. Total'!N65),N118/'Table 1. Total'!N65,"…")</f>
        <v>0.14497971833553622</v>
      </c>
      <c r="O145" s="39">
        <f>IF(ISNUMBER(O118/'Table 1. Total'!O65),O118/'Table 1. Total'!O65,"…")</f>
        <v>0.17980739633261511</v>
      </c>
      <c r="P145" s="39">
        <f>IF(ISNUMBER(P118/'Table 1. Total'!P65),P118/'Table 1. Total'!P65,"…")</f>
        <v>0.16847653521305644</v>
      </c>
      <c r="Q145" s="39">
        <f>IF(ISNUMBER(Q118/'Table 1. Total'!Q65),Q118/'Table 1. Total'!Q65,"…")</f>
        <v>0.16360020931449504</v>
      </c>
      <c r="R145" s="39">
        <f>IF(ISNUMBER(R118/'Table 1. Total'!R65),R118/'Table 1. Total'!R65,"…")</f>
        <v>0.16199839486356341</v>
      </c>
      <c r="S145" s="39">
        <f>IF(ISNUMBER(S118/'Table 1. Total'!S65),S118/'Table 1. Total'!S65,"…")</f>
        <v>0.18088153316802183</v>
      </c>
      <c r="T145" s="39">
        <f>IF(ISNUMBER(T118/'Table 1. Total'!T65),T118/'Table 1. Total'!T65,"…")</f>
        <v>0.19473878530551966</v>
      </c>
      <c r="U145" s="39">
        <f>IF(ISNUMBER(U118/'Table 1. Total'!U65),U118/'Table 1. Total'!U65,"…")</f>
        <v>0.16665715535772033</v>
      </c>
      <c r="V145" s="39">
        <f>IF(ISNUMBER(V118/'Table 1. Total'!V65),V118/'Table 1. Total'!V65,"…")</f>
        <v>0.1460322686862035</v>
      </c>
      <c r="W145" s="39">
        <f>IF(ISNUMBER(W118/'Table 1. Total'!W65),W118/'Table 1. Total'!W65,"…")</f>
        <v>0.15752941814435226</v>
      </c>
      <c r="X145" s="39">
        <f>IF(ISNUMBER(X118/'Table 1. Total'!X65),X118/'Table 1. Total'!X65,"…")</f>
        <v>0.16431957981564058</v>
      </c>
      <c r="Y145" s="39">
        <f>IF(ISNUMBER(Y118/'Table 1. Total'!Y65),Y118/'Table 1. Total'!Y65,"…")</f>
        <v>0.18564675547915771</v>
      </c>
      <c r="Z145" s="39">
        <f>IF(ISNUMBER(Z118/'Table 1. Total'!Z65),Z118/'Table 1. Total'!Z65,"…")</f>
        <v>0.22331242834985501</v>
      </c>
      <c r="AA145" s="39">
        <f>IF(ISNUMBER(AA118/'Table 1. Total'!AA65),AA118/'Table 1. Total'!AA65,"…")</f>
        <v>0.26085346811969801</v>
      </c>
      <c r="AB145" s="39">
        <f>IF(ISNUMBER(AB118/'Table 1. Total'!AB65),AB118/'Table 1. Total'!AB65,"…")</f>
        <v>0.28253859986358282</v>
      </c>
      <c r="AC145" s="39">
        <f>IF(ISNUMBER(AC118/'Table 1. Total'!AC65),AC118/'Table 1. Total'!AC65,"…")</f>
        <v>0.30529779635376864</v>
      </c>
      <c r="AD145" s="39">
        <f>IF(ISNUMBER(AD118/'Table 1. Total'!AD65),AD118/'Table 1. Total'!AD65,"…")</f>
        <v>0.31347883421493233</v>
      </c>
      <c r="AE145" s="39">
        <f>IF(ISNUMBER(AE118/'Table 1. Total'!AE65),AE118/'Table 1. Total'!AE65,"…")</f>
        <v>0.34005759518400069</v>
      </c>
      <c r="AF145" s="39">
        <f>IF(ISNUMBER(AF118/'Table 1. Total'!AF65),AF118/'Table 1. Total'!AF65,"…")</f>
        <v>0.31309578500057428</v>
      </c>
      <c r="AG145" s="39">
        <f>IF(ISNUMBER(AG118/'Table 1. Total'!AG65),AG118/'Table 1. Total'!AG65,"…")</f>
        <v>0.30798358231644118</v>
      </c>
      <c r="AH145" s="39">
        <f>IF(ISNUMBER(AH118/'Table 1. Total'!AH65),AH118/'Table 1. Total'!AH65,"…")</f>
        <v>0.29545872886481367</v>
      </c>
      <c r="AI145" s="39">
        <f>IF(ISNUMBER(AI118/'Table 1. Total'!AI65),AI118/'Table 1. Total'!AI65,"…")</f>
        <v>0.28365226623524353</v>
      </c>
      <c r="AJ145" s="39">
        <f>IF(ISNUMBER(AJ118/'Table 1. Total'!AJ65),AJ118/'Table 1. Total'!AJ65,"…")</f>
        <v>0.29648129921259841</v>
      </c>
      <c r="AK145" s="39">
        <f>IF(ISNUMBER(AK118/'Table 1. Total'!AK65),AK118/'Table 1. Total'!AK65,"…")</f>
        <v>0.3297938483670011</v>
      </c>
      <c r="AL145" s="39">
        <f>IF(ISNUMBER(AL118/'Table 1. Total'!AL65),AL118/'Table 1. Total'!AL65,"…")</f>
        <v>0.32587751880397436</v>
      </c>
      <c r="AM145" s="39">
        <f>IF(ISNUMBER(AM118/'Table 1. Total'!AM65),AM118/'Table 1. Total'!AM65,"…")</f>
        <v>0.31846574602424282</v>
      </c>
      <c r="AN145" s="39">
        <f>IF(ISNUMBER(AN118/'Table 1. Total'!AN65),AN118/'Table 1. Total'!AN65,"…")</f>
        <v>0.31196572131599604</v>
      </c>
      <c r="AO145" s="39">
        <f>IF(ISNUMBER(AO118/'Table 1. Total'!AO65),AO118/'Table 1. Total'!AO65,"…")</f>
        <v>0.32537553378548101</v>
      </c>
      <c r="AP145" s="39">
        <f>IF(ISNUMBER(AP118/'Table 1. Total'!AP65),AP118/'Table 1. Total'!AP65,"…")</f>
        <v>0.33626041724928685</v>
      </c>
      <c r="AQ145" s="39">
        <f>IF(ISNUMBER(AQ118/'Table 1. Total'!AQ65),AQ118/'Table 1. Total'!AQ65,"…")</f>
        <v>0.35623834645599711</v>
      </c>
      <c r="AR145" s="39">
        <f>IF(ISNUMBER(AR118/'Table 1. Total'!AR65),AR118/'Table 1. Total'!AR65,"…")</f>
        <v>0.37332310591217199</v>
      </c>
      <c r="AS145" s="39">
        <f>IF(ISNUMBER(AS118/'Table 1. Total'!AS65),AS118/'Table 1. Total'!AS65,"…")</f>
        <v>0.38129359648252836</v>
      </c>
      <c r="AT145" s="39">
        <f>IF(ISNUMBER(AT118/'Table 1. Total'!AT65),AT118/'Table 1. Total'!AT65,"…")</f>
        <v>0.38612321810201533</v>
      </c>
      <c r="AU145" s="39">
        <f>IF(ISNUMBER(AU118/'Table 1. Total'!AU65),AU118/'Table 1. Total'!AU65,"…")</f>
        <v>0.39628288964413938</v>
      </c>
      <c r="AV145" s="39">
        <f>IF(ISNUMBER(AV118/'Table 1. Total'!AV65),AV118/'Table 1. Total'!AV65,"…")</f>
        <v>0.37588066733217945</v>
      </c>
      <c r="AW145" s="39">
        <f>IF(ISNUMBER(AW118/'Table 1. Total'!AW65),AW118/'Table 1. Total'!AW65,"…")</f>
        <v>0.38206382323767829</v>
      </c>
      <c r="AX145" s="39">
        <f>IF(ISNUMBER(AX118/'Table 1. Total'!AX65),AX118/'Table 1. Total'!AX65,"…")</f>
        <v>0.38478338158362535</v>
      </c>
      <c r="AY145" s="39">
        <f>IF(ISNUMBER(AY118/'Table 1. Total'!AY65),AY118/'Table 1. Total'!AY65,"…")</f>
        <v>0.39104350730181864</v>
      </c>
      <c r="AZ145" s="39"/>
      <c r="BA145" s="39"/>
    </row>
    <row r="146" spans="1:53">
      <c r="A146" t="str">
        <f t="shared" si="18"/>
        <v>Latvia</v>
      </c>
      <c r="B146" s="39" t="str">
        <f>IF(ISNUMBER(B119/'Table 1. Total'!B66),B119/'Table 1. Total'!B66,"…")</f>
        <v>…</v>
      </c>
      <c r="C146" s="39" t="str">
        <f>IF(ISNUMBER(C119/'Table 1. Total'!C66),C119/'Table 1. Total'!C66,"…")</f>
        <v>…</v>
      </c>
      <c r="D146" s="39" t="str">
        <f>IF(ISNUMBER(D119/'Table 1. Total'!D66),D119/'Table 1. Total'!D66,"…")</f>
        <v>…</v>
      </c>
      <c r="E146" s="39" t="str">
        <f>IF(ISNUMBER(E119/'Table 1. Total'!E66),E119/'Table 1. Total'!E66,"…")</f>
        <v>…</v>
      </c>
      <c r="F146" s="39" t="str">
        <f>IF(ISNUMBER(F119/'Table 1. Total'!F66),F119/'Table 1. Total'!F66,"…")</f>
        <v>…</v>
      </c>
      <c r="G146" s="39" t="str">
        <f>IF(ISNUMBER(G119/'Table 1. Total'!G66),G119/'Table 1. Total'!G66,"…")</f>
        <v>…</v>
      </c>
      <c r="H146" s="39" t="str">
        <f>IF(ISNUMBER(H119/'Table 1. Total'!H66),H119/'Table 1. Total'!H66,"…")</f>
        <v>…</v>
      </c>
      <c r="I146" s="39" t="str">
        <f>IF(ISNUMBER(I119/'Table 1. Total'!I66),I119/'Table 1. Total'!I66,"…")</f>
        <v>…</v>
      </c>
      <c r="J146" s="39" t="str">
        <f>IF(ISNUMBER(J119/'Table 1. Total'!J66),J119/'Table 1. Total'!J66,"…")</f>
        <v>…</v>
      </c>
      <c r="K146" s="39" t="str">
        <f>IF(ISNUMBER(K119/'Table 1. Total'!K66),K119/'Table 1. Total'!K66,"…")</f>
        <v>…</v>
      </c>
      <c r="L146" s="39" t="str">
        <f>IF(ISNUMBER(L119/'Table 1. Total'!L66),L119/'Table 1. Total'!L66,"…")</f>
        <v>…</v>
      </c>
      <c r="M146" s="39" t="str">
        <f>IF(ISNUMBER(M119/'Table 1. Total'!M66),M119/'Table 1. Total'!M66,"…")</f>
        <v>…</v>
      </c>
      <c r="N146" s="39" t="str">
        <f>IF(ISNUMBER(N119/'Table 1. Total'!N66),N119/'Table 1. Total'!N66,"…")</f>
        <v>…</v>
      </c>
      <c r="O146" s="39" t="str">
        <f>IF(ISNUMBER(O119/'Table 1. Total'!O66),O119/'Table 1. Total'!O66,"…")</f>
        <v>…</v>
      </c>
      <c r="P146" s="39" t="str">
        <f>IF(ISNUMBER(P119/'Table 1. Total'!P66),P119/'Table 1. Total'!P66,"…")</f>
        <v>…</v>
      </c>
      <c r="Q146" s="39">
        <f>IF(ISNUMBER(Q119/'Table 1. Total'!Q66),Q119/'Table 1. Total'!Q66,"…")</f>
        <v>0.54495412844036695</v>
      </c>
      <c r="R146" s="39">
        <f>IF(ISNUMBER(R119/'Table 1. Total'!R66),R119/'Table 1. Total'!R66,"…")</f>
        <v>0.53097345132743368</v>
      </c>
      <c r="S146" s="39">
        <f>IF(ISNUMBER(S119/'Table 1. Total'!S66),S119/'Table 1. Total'!S66,"…")</f>
        <v>0.49233128834355827</v>
      </c>
      <c r="T146" s="39">
        <f>IF(ISNUMBER(T119/'Table 1. Total'!T66),T119/'Table 1. Total'!T66,"…")</f>
        <v>0.4778254649499285</v>
      </c>
      <c r="U146" s="39">
        <f>IF(ISNUMBER(U119/'Table 1. Total'!U66),U119/'Table 1. Total'!U66,"…")</f>
        <v>0.22305593451568898</v>
      </c>
      <c r="V146" s="39">
        <f>IF(ISNUMBER(V119/'Table 1. Total'!V66),V119/'Table 1. Total'!V66,"…")</f>
        <v>0.3564453125</v>
      </c>
      <c r="W146" s="39">
        <f>IF(ISNUMBER(W119/'Table 1. Total'!W66),W119/'Table 1. Total'!W66,"…")</f>
        <v>0.39089347079037806</v>
      </c>
      <c r="X146" s="39">
        <f>IF(ISNUMBER(X119/'Table 1. Total'!X66),X119/'Table 1. Total'!X66,"…")</f>
        <v>0.44016064257028115</v>
      </c>
      <c r="Y146" s="39">
        <f>IF(ISNUMBER(Y119/'Table 1. Total'!Y66),Y119/'Table 1. Total'!Y66,"…")</f>
        <v>0.4474807856532878</v>
      </c>
      <c r="Z146" s="39">
        <f>IF(ISNUMBER(Z119/'Table 1. Total'!Z66),Z119/'Table 1. Total'!Z66,"…")</f>
        <v>0.41232227488151663</v>
      </c>
      <c r="AA146" s="39">
        <f>IF(ISNUMBER(AA119/'Table 1. Total'!AA66),AA119/'Table 1. Total'!AA66,"…")</f>
        <v>0.42489626556016596</v>
      </c>
      <c r="AB146" s="39">
        <f>IF(ISNUMBER(AB119/'Table 1. Total'!AB66),AB119/'Table 1. Total'!AB66,"…")</f>
        <v>0.41831916902738436</v>
      </c>
      <c r="AC146" s="39">
        <f>IF(ISNUMBER(AC119/'Table 1. Total'!AC66),AC119/'Table 1. Total'!AC66,"…")</f>
        <v>0.38957597173144881</v>
      </c>
      <c r="AD146" s="39">
        <f>IF(ISNUMBER(AD119/'Table 1. Total'!AD66),AD119/'Table 1. Total'!AD66,"…")</f>
        <v>0.39982876712328774</v>
      </c>
      <c r="AE146" s="39">
        <f>IF(ISNUMBER(AE119/'Table 1. Total'!AE66),AE119/'Table 1. Total'!AE66,"…")</f>
        <v>0.41583333333333333</v>
      </c>
      <c r="AF146" s="39">
        <f>IF(ISNUMBER(AF119/'Table 1. Total'!AF66),AF119/'Table 1. Total'!AF66,"…")</f>
        <v>0.42630744849445329</v>
      </c>
      <c r="AG146" s="39">
        <f>IF(ISNUMBER(AG119/'Table 1. Total'!AG66),AG119/'Table 1. Total'!AG66,"…")</f>
        <v>0.42843040473840083</v>
      </c>
      <c r="AH146" s="39">
        <f>IF(ISNUMBER(AH119/'Table 1. Total'!AH66),AH119/'Table 1. Total'!AH66,"…")</f>
        <v>0.43251533742331288</v>
      </c>
      <c r="AI146" s="39">
        <f>IF(ISNUMBER(AI119/'Table 1. Total'!AI66),AI119/'Table 1. Total'!AI66,"…")</f>
        <v>0.45026178010471207</v>
      </c>
      <c r="AJ146" s="39">
        <f>IF(ISNUMBER(AJ119/'Table 1. Total'!AJ66),AJ119/'Table 1. Total'!AJ66,"…")</f>
        <v>0.42993630573248415</v>
      </c>
      <c r="AK146" s="39">
        <f>IF(ISNUMBER(AK119/'Table 1. Total'!AK66),AK119/'Table 1. Total'!AK66,"…")</f>
        <v>0.42976066597294482</v>
      </c>
      <c r="AL146" s="39">
        <f>IF(ISNUMBER(AL119/'Table 1. Total'!AL66),AL119/'Table 1. Total'!AL66,"…")</f>
        <v>0.49527186761229314</v>
      </c>
      <c r="AM146" s="39">
        <f>IF(ISNUMBER(AM119/'Table 1. Total'!AM66),AM119/'Table 1. Total'!AM66,"…")</f>
        <v>0.47508690614136728</v>
      </c>
      <c r="AN146" s="39">
        <f>IF(ISNUMBER(AN119/'Table 1. Total'!AN66),AN119/'Table 1. Total'!AN66,"…")</f>
        <v>0.46357615894039733</v>
      </c>
      <c r="AO146" s="39">
        <f>IF(ISNUMBER(AO119/'Table 1. Total'!AO66),AO119/'Table 1. Total'!AO66,"…")</f>
        <v>0.46328852119958636</v>
      </c>
      <c r="AP146" s="39">
        <f>IF(ISNUMBER(AP119/'Table 1. Total'!AP66),AP119/'Table 1. Total'!AP66,"…")</f>
        <v>0.49281314168377821</v>
      </c>
      <c r="AQ146" s="39">
        <f>IF(ISNUMBER(AQ119/'Table 1. Total'!AQ66),AQ119/'Table 1. Total'!AQ66,"…")</f>
        <v>0.53065134099616862</v>
      </c>
      <c r="AR146" s="39">
        <f>IF(ISNUMBER(AR119/'Table 1. Total'!AR66),AR119/'Table 1. Total'!AR66,"…")</f>
        <v>0.53136882129277574</v>
      </c>
      <c r="AS146" s="39">
        <f>IF(ISNUMBER(AS119/'Table 1. Total'!AS66),AS119/'Table 1. Total'!AS66,"…")</f>
        <v>0.55873925501432664</v>
      </c>
      <c r="AT146" s="39">
        <f>IF(ISNUMBER(AT119/'Table 1. Total'!AT66),AT119/'Table 1. Total'!AT66,"…")</f>
        <v>0.54191875540190149</v>
      </c>
      <c r="AU146" s="39">
        <f>IF(ISNUMBER(AU119/'Table 1. Total'!AU66),AU119/'Table 1. Total'!AU66,"…")</f>
        <v>0.50194855806703043</v>
      </c>
      <c r="AV146" s="39">
        <f>IF(ISNUMBER(AV119/'Table 1. Total'!AV66),AV119/'Table 1. Total'!AV66,"…")</f>
        <v>0.49840764331210191</v>
      </c>
      <c r="AW146" s="39">
        <f>IF(ISNUMBER(AW119/'Table 1. Total'!AW66),AW119/'Table 1. Total'!AW66,"…")</f>
        <v>0.49840764331210191</v>
      </c>
      <c r="AX146" s="39">
        <f>IF(ISNUMBER(AX119/'Table 1. Total'!AX66),AX119/'Table 1. Total'!AX66,"…")</f>
        <v>0.49840764331210191</v>
      </c>
      <c r="AY146" s="39">
        <f>IF(ISNUMBER(AY119/'Table 1. Total'!AY66),AY119/'Table 1. Total'!AY66,"…")</f>
        <v>0.49840764331210191</v>
      </c>
      <c r="AZ146" s="39"/>
      <c r="BA146" s="39"/>
    </row>
    <row r="147" spans="1:53">
      <c r="A147" t="str">
        <f t="shared" si="18"/>
        <v>Lithuania</v>
      </c>
      <c r="B147" s="39">
        <f>IF(ISNUMBER(B120/'Table 1. Total'!B67),B120/'Table 1. Total'!B67,"…")</f>
        <v>0.14361233480176211</v>
      </c>
      <c r="C147" s="39">
        <f>IF(ISNUMBER(C120/'Table 1. Total'!C67),C120/'Table 1. Total'!C67,"…")</f>
        <v>0.1236749116607774</v>
      </c>
      <c r="D147" s="39">
        <f>IF(ISNUMBER(D120/'Table 1. Total'!D67),D120/'Table 1. Total'!D67,"…")</f>
        <v>0.10875106202209006</v>
      </c>
      <c r="E147" s="39">
        <f>IF(ISNUMBER(E120/'Table 1. Total'!E67),E120/'Table 1. Total'!E67,"…")</f>
        <v>9.8088113050706555E-2</v>
      </c>
      <c r="F147" s="39">
        <f>IF(ISNUMBER(F120/'Table 1. Total'!F67),F120/'Table 1. Total'!F67,"…")</f>
        <v>0.10373066424021839</v>
      </c>
      <c r="G147" s="39">
        <f>IF(ISNUMBER(G120/'Table 1. Total'!G67),G120/'Table 1. Total'!G67,"…")</f>
        <v>9.6050269299820454E-2</v>
      </c>
      <c r="H147" s="39">
        <f>IF(ISNUMBER(H120/'Table 1. Total'!H67),H120/'Table 1. Total'!H67,"…")</f>
        <v>9.392265193370164E-2</v>
      </c>
      <c r="I147" s="39">
        <f>IF(ISNUMBER(I120/'Table 1. Total'!I67),I120/'Table 1. Total'!I67,"…")</f>
        <v>6.0029282576866759E-2</v>
      </c>
      <c r="J147" s="39">
        <f>IF(ISNUMBER(J120/'Table 1. Total'!J67),J120/'Table 1. Total'!J67,"…")</f>
        <v>2.3746701846965697E-2</v>
      </c>
      <c r="K147" s="39">
        <f>IF(ISNUMBER(K120/'Table 1. Total'!K67),K120/'Table 1. Total'!K67,"…")</f>
        <v>1.4225941422594143E-2</v>
      </c>
      <c r="L147" s="39">
        <f>IF(ISNUMBER(L120/'Table 1. Total'!L67),L120/'Table 1. Total'!L67,"…")</f>
        <v>1.278772378516624E-2</v>
      </c>
      <c r="M147" s="39">
        <f>IF(ISNUMBER(M120/'Table 1. Total'!M67),M120/'Table 1. Total'!M67,"…")</f>
        <v>1.1965811965811967E-2</v>
      </c>
      <c r="N147" s="39">
        <f>IF(ISNUMBER(N120/'Table 1. Total'!N67),N120/'Table 1. Total'!N67,"…")</f>
        <v>9.3896713615023476E-3</v>
      </c>
      <c r="O147" s="39">
        <f>IF(ISNUMBER(O120/'Table 1. Total'!O67),O120/'Table 1. Total'!O67,"…")</f>
        <v>9.8261526832955411E-3</v>
      </c>
      <c r="P147" s="39">
        <f>IF(ISNUMBER(P120/'Table 1. Total'!P67),P120/'Table 1. Total'!P67,"…")</f>
        <v>1.1269722013523666E-2</v>
      </c>
      <c r="Q147" s="39">
        <f>IF(ISNUMBER(Q120/'Table 1. Total'!Q67),Q120/'Table 1. Total'!Q67,"…")</f>
        <v>8.2582582582582578E-3</v>
      </c>
      <c r="R147" s="39">
        <f>IF(ISNUMBER(R120/'Table 1. Total'!R67),R120/'Table 1. Total'!R67,"…")</f>
        <v>7.5685903500473046E-3</v>
      </c>
      <c r="S147" s="39">
        <f>IF(ISNUMBER(S120/'Table 1. Total'!S67),S120/'Table 1. Total'!S67,"…")</f>
        <v>6.5681444991789826E-3</v>
      </c>
      <c r="T147" s="39">
        <f>IF(ISNUMBER(T120/'Table 1. Total'!T67),T120/'Table 1. Total'!T67,"…")</f>
        <v>5.9422750424448223E-3</v>
      </c>
      <c r="U147" s="39">
        <f>IF(ISNUMBER(U120/'Table 1. Total'!U67),U120/'Table 1. Total'!U67,"…")</f>
        <v>1.2613875262789067E-2</v>
      </c>
      <c r="V147" s="39">
        <f>IF(ISNUMBER(V120/'Table 1. Total'!V67),V120/'Table 1. Total'!V67,"…")</f>
        <v>7.5873362445414858E-2</v>
      </c>
      <c r="W147" s="39">
        <f>IF(ISNUMBER(W120/'Table 1. Total'!W67),W120/'Table 1. Total'!W67,"…")</f>
        <v>0.12646484375</v>
      </c>
      <c r="X147" s="39">
        <f>IF(ISNUMBER(X120/'Table 1. Total'!X67),X120/'Table 1. Total'!X67,"…")</f>
        <v>0.13609195402298851</v>
      </c>
      <c r="Y147" s="39">
        <f>IF(ISNUMBER(Y120/'Table 1. Total'!Y67),Y120/'Table 1. Total'!Y67,"…")</f>
        <v>0.16341212744090441</v>
      </c>
      <c r="Z147" s="39">
        <f>IF(ISNUMBER(Z120/'Table 1. Total'!Z67),Z120/'Table 1. Total'!Z67,"…")</f>
        <v>0.15445026178010471</v>
      </c>
      <c r="AA147" s="39">
        <f>IF(ISNUMBER(AA120/'Table 1. Total'!AA67),AA120/'Table 1. Total'!AA67,"…")</f>
        <v>0.13760379596678529</v>
      </c>
      <c r="AB147" s="39">
        <f>IF(ISNUMBER(AB120/'Table 1. Total'!AB67),AB120/'Table 1. Total'!AB67,"…")</f>
        <v>0.14302393461762988</v>
      </c>
      <c r="AC147" s="39">
        <f>IF(ISNUMBER(AC120/'Table 1. Total'!AC67),AC120/'Table 1. Total'!AC67,"…")</f>
        <v>0.13289401427786932</v>
      </c>
      <c r="AD147" s="39">
        <f>IF(ISNUMBER(AD120/'Table 1. Total'!AD67),AD120/'Table 1. Total'!AD67,"…")</f>
        <v>0.12918918918918917</v>
      </c>
      <c r="AE147" s="39">
        <f>IF(ISNUMBER(AE120/'Table 1. Total'!AE67),AE120/'Table 1. Total'!AE67,"…")</f>
        <v>0.13472070098576122</v>
      </c>
      <c r="AF147" s="39">
        <f>IF(ISNUMBER(AF120/'Table 1. Total'!AF67),AF120/'Table 1. Total'!AF67,"…")</f>
        <v>0.13527851458885942</v>
      </c>
      <c r="AG147" s="39">
        <f>IF(ISNUMBER(AG120/'Table 1. Total'!AG67),AG120/'Table 1. Total'!AG67,"…")</f>
        <v>0.13373253493013973</v>
      </c>
      <c r="AH147" s="39">
        <f>IF(ISNUMBER(AH120/'Table 1. Total'!AH67),AH120/'Table 1. Total'!AH67,"…")</f>
        <v>0.13336229365768895</v>
      </c>
      <c r="AI147" s="39">
        <f>IF(ISNUMBER(AI120/'Table 1. Total'!AI67),AI120/'Table 1. Total'!AI67,"…")</f>
        <v>0.15966386554621848</v>
      </c>
      <c r="AJ147" s="39">
        <f>IF(ISNUMBER(AJ120/'Table 1. Total'!AJ67),AJ120/'Table 1. Total'!AJ67,"…")</f>
        <v>0.16846550915063352</v>
      </c>
      <c r="AK147" s="39">
        <f>IF(ISNUMBER(AK120/'Table 1. Total'!AK67),AK120/'Table 1. Total'!AK67,"…")</f>
        <v>0.17134092900964068</v>
      </c>
      <c r="AL147" s="39">
        <f>IF(ISNUMBER(AL120/'Table 1. Total'!AL67),AL120/'Table 1. Total'!AL67,"…")</f>
        <v>0.14400278940027894</v>
      </c>
      <c r="AM147" s="39">
        <f>IF(ISNUMBER(AM120/'Table 1. Total'!AM67),AM120/'Table 1. Total'!AM67,"…")</f>
        <v>0.13800277392510404</v>
      </c>
      <c r="AN147" s="39">
        <f>IF(ISNUMBER(AN120/'Table 1. Total'!AN67),AN120/'Table 1. Total'!AN67,"…")</f>
        <v>0.13680895731280615</v>
      </c>
      <c r="AO147" s="39">
        <f>IF(ISNUMBER(AO120/'Table 1. Total'!AO67),AO120/'Table 1. Total'!AO67,"…")</f>
        <v>0.14840182648401828</v>
      </c>
      <c r="AP147" s="39">
        <f>IF(ISNUMBER(AP120/'Table 1. Total'!AP67),AP120/'Table 1. Total'!AP67,"…")</f>
        <v>0.14485832537408469</v>
      </c>
      <c r="AQ147" s="39">
        <f>IF(ISNUMBER(AQ120/'Table 1. Total'!AQ67),AQ120/'Table 1. Total'!AQ67,"…")</f>
        <v>0.140625</v>
      </c>
      <c r="AR147" s="39">
        <f>IF(ISNUMBER(AR120/'Table 1. Total'!AR67),AR120/'Table 1. Total'!AR67,"…")</f>
        <v>0.151618398637138</v>
      </c>
      <c r="AS147" s="39">
        <f>IF(ISNUMBER(AS120/'Table 1. Total'!AS67),AS120/'Table 1. Total'!AS67,"…")</f>
        <v>0.15328467153284672</v>
      </c>
      <c r="AT147" s="39">
        <f>IF(ISNUMBER(AT120/'Table 1. Total'!AT67),AT120/'Table 1. Total'!AT67,"…")</f>
        <v>0.15596638655462186</v>
      </c>
      <c r="AU147" s="39">
        <f>IF(ISNUMBER(AU120/'Table 1. Total'!AU67),AU120/'Table 1. Total'!AU67,"…")</f>
        <v>0.15240013427324606</v>
      </c>
      <c r="AV147" s="39">
        <f>IF(ISNUMBER(AV120/'Table 1. Total'!AV67),AV120/'Table 1. Total'!AV67,"…")</f>
        <v>0.13774271844660196</v>
      </c>
      <c r="AW147" s="39">
        <f>IF(ISNUMBER(AW120/'Table 1. Total'!AW67),AW120/'Table 1. Total'!AW67,"…")</f>
        <v>0.12964020559680184</v>
      </c>
      <c r="AX147" s="39">
        <f>IF(ISNUMBER(AX120/'Table 1. Total'!AX67),AX120/'Table 1. Total'!AX67,"…")</f>
        <v>0.12806770098730608</v>
      </c>
      <c r="AY147" s="39">
        <f>IF(ISNUMBER(AY120/'Table 1. Total'!AY67),AY120/'Table 1. Total'!AY67,"…")</f>
        <v>0.1213903743315508</v>
      </c>
      <c r="AZ147" s="39"/>
      <c r="BA147" s="39"/>
    </row>
    <row r="148" spans="1:53">
      <c r="A148" t="str">
        <f t="shared" si="18"/>
        <v>Malaysia</v>
      </c>
      <c r="B148" s="39">
        <f>IF(ISNUMBER(B121/'Table 1. Total'!B68),B121/'Table 1. Total'!B68,"…")</f>
        <v>2.2286952987400081E-2</v>
      </c>
      <c r="C148" s="39">
        <f>IF(ISNUMBER(C121/'Table 1. Total'!C68),C121/'Table 1. Total'!C68,"…")</f>
        <v>2.1416314677930304E-2</v>
      </c>
      <c r="D148" s="39">
        <f>IF(ISNUMBER(D121/'Table 1. Total'!D68),D121/'Table 1. Total'!D68,"…")</f>
        <v>2.215636114057528E-2</v>
      </c>
      <c r="E148" s="39">
        <f>IF(ISNUMBER(E121/'Table 1. Total'!E68),E121/'Table 1. Total'!E68,"…")</f>
        <v>7.6485664898372774E-2</v>
      </c>
      <c r="F148" s="39">
        <f>IF(ISNUMBER(F121/'Table 1. Total'!F68),F121/'Table 1. Total'!F68,"…")</f>
        <v>9.0648558439316337E-2</v>
      </c>
      <c r="G148" s="39">
        <f>IF(ISNUMBER(G121/'Table 1. Total'!G68),G121/'Table 1. Total'!G68,"…")</f>
        <v>0.10738509209846787</v>
      </c>
      <c r="H148" s="39">
        <f>IF(ISNUMBER(H121/'Table 1. Total'!H68),H121/'Table 1. Total'!H68,"…")</f>
        <v>8.1587142698253803E-2</v>
      </c>
      <c r="I148" s="39">
        <f>IF(ISNUMBER(I121/'Table 1. Total'!I68),I121/'Table 1. Total'!I68,"…")</f>
        <v>5.0939214273840523E-2</v>
      </c>
      <c r="J148" s="39">
        <f>IF(ISNUMBER(J121/'Table 1. Total'!J68),J121/'Table 1. Total'!J68,"…")</f>
        <v>5.596260874263792E-2</v>
      </c>
      <c r="K148" s="39">
        <f>IF(ISNUMBER(K121/'Table 1. Total'!K68),K121/'Table 1. Total'!K68,"…")</f>
        <v>6.6740828892223311E-2</v>
      </c>
      <c r="L148" s="39">
        <f>IF(ISNUMBER(L121/'Table 1. Total'!L68),L121/'Table 1. Total'!L68,"…")</f>
        <v>8.2478307200487141E-2</v>
      </c>
      <c r="M148" s="39">
        <f>IF(ISNUMBER(M121/'Table 1. Total'!M68),M121/'Table 1. Total'!M68,"…")</f>
        <v>8.4007668247401884E-2</v>
      </c>
      <c r="N148" s="39">
        <f>IF(ISNUMBER(N121/'Table 1. Total'!N68),N121/'Table 1. Total'!N68,"…")</f>
        <v>9.4915909530253251E-2</v>
      </c>
      <c r="O148" s="39">
        <f>IF(ISNUMBER(O121/'Table 1. Total'!O68),O121/'Table 1. Total'!O68,"…")</f>
        <v>0.12179734953064607</v>
      </c>
      <c r="P148" s="39">
        <f>IF(ISNUMBER(P121/'Table 1. Total'!P68),P121/'Table 1. Total'!P68,"…")</f>
        <v>0.11540806549952094</v>
      </c>
      <c r="Q148" s="39">
        <f>IF(ISNUMBER(Q121/'Table 1. Total'!Q68),Q121/'Table 1. Total'!Q68,"…")</f>
        <v>0.14175073654138023</v>
      </c>
      <c r="R148" s="39">
        <f>IF(ISNUMBER(R121/'Table 1. Total'!R68),R121/'Table 1. Total'!R68,"…")</f>
        <v>0.19624098647437813</v>
      </c>
      <c r="S148" s="39">
        <f>IF(ISNUMBER(S121/'Table 1. Total'!S68),S121/'Table 1. Total'!S68,"…")</f>
        <v>0.19157512149303713</v>
      </c>
      <c r="T148" s="39">
        <f>IF(ISNUMBER(T121/'Table 1. Total'!T68),T121/'Table 1. Total'!T68,"…")</f>
        <v>0.161583326915828</v>
      </c>
      <c r="U148" s="39">
        <f>IF(ISNUMBER(U121/'Table 1. Total'!U68),U121/'Table 1. Total'!U68,"…")</f>
        <v>0.1136094175066476</v>
      </c>
      <c r="V148" s="39">
        <f>IF(ISNUMBER(V121/'Table 1. Total'!V68),V121/'Table 1. Total'!V68,"…")</f>
        <v>0.10193142239853981</v>
      </c>
      <c r="W148" s="39">
        <f>IF(ISNUMBER(W121/'Table 1. Total'!W68),W121/'Table 1. Total'!W68,"…")</f>
        <v>0.10013717421124829</v>
      </c>
      <c r="X148" s="39">
        <f>IF(ISNUMBER(X121/'Table 1. Total'!X68),X121/'Table 1. Total'!X68,"…")</f>
        <v>0.11701389454480299</v>
      </c>
      <c r="Y148" s="39">
        <f>IF(ISNUMBER(Y121/'Table 1. Total'!Y68),Y121/'Table 1. Total'!Y68,"…")</f>
        <v>0.13475479062030135</v>
      </c>
      <c r="Z148" s="39">
        <f>IF(ISNUMBER(Z121/'Table 1. Total'!Z68),Z121/'Table 1. Total'!Z68,"…")</f>
        <v>0.1752994605138834</v>
      </c>
      <c r="AA148" s="39">
        <f>IF(ISNUMBER(AA121/'Table 1. Total'!AA68),AA121/'Table 1. Total'!AA68,"…")</f>
        <v>0.18345792925206217</v>
      </c>
      <c r="AB148" s="39">
        <f>IF(ISNUMBER(AB121/'Table 1. Total'!AB68),AB121/'Table 1. Total'!AB68,"…")</f>
        <v>0.20637232830998226</v>
      </c>
      <c r="AC148" s="39">
        <f>IF(ISNUMBER(AC121/'Table 1. Total'!AC68),AC121/'Table 1. Total'!AC68,"…")</f>
        <v>0.21628947011790217</v>
      </c>
      <c r="AD148" s="39">
        <f>IF(ISNUMBER(AD121/'Table 1. Total'!AD68),AD121/'Table 1. Total'!AD68,"…")</f>
        <v>0.22364420313859198</v>
      </c>
      <c r="AE148" s="39">
        <f>IF(ISNUMBER(AE121/'Table 1. Total'!AE68),AE121/'Table 1. Total'!AE68,"…")</f>
        <v>0.25011501099584899</v>
      </c>
      <c r="AF148" s="39">
        <f>IF(ISNUMBER(AF121/'Table 1. Total'!AF68),AF121/'Table 1. Total'!AF68,"…")</f>
        <v>0.25089893931794716</v>
      </c>
      <c r="AG148" s="39">
        <f>IF(ISNUMBER(AG121/'Table 1. Total'!AG68),AG121/'Table 1. Total'!AG68,"…")</f>
        <v>0.2659725074164675</v>
      </c>
      <c r="AH148" s="39">
        <f>IF(ISNUMBER(AH121/'Table 1. Total'!AH68),AH121/'Table 1. Total'!AH68,"…")</f>
        <v>0.27302328891157279</v>
      </c>
      <c r="AI148" s="39">
        <f>IF(ISNUMBER(AI121/'Table 1. Total'!AI68),AI121/'Table 1. Total'!AI68,"…")</f>
        <v>0.2714295992517447</v>
      </c>
      <c r="AJ148" s="39">
        <f>IF(ISNUMBER(AJ121/'Table 1. Total'!AJ68),AJ121/'Table 1. Total'!AJ68,"…")</f>
        <v>0.2877659198529931</v>
      </c>
      <c r="AK148" s="39">
        <f>IF(ISNUMBER(AK121/'Table 1. Total'!AK68),AK121/'Table 1. Total'!AK68,"…")</f>
        <v>0.30095233765938584</v>
      </c>
      <c r="AL148" s="39">
        <f>IF(ISNUMBER(AL121/'Table 1. Total'!AL68),AL121/'Table 1. Total'!AL68,"…")</f>
        <v>0.31491245957992253</v>
      </c>
      <c r="AM148" s="39">
        <f>IF(ISNUMBER(AM121/'Table 1. Total'!AM68),AM121/'Table 1. Total'!AM68,"…")</f>
        <v>0.30951649151718474</v>
      </c>
      <c r="AN148" s="39">
        <f>IF(ISNUMBER(AN121/'Table 1. Total'!AN68),AN121/'Table 1. Total'!AN68,"…")</f>
        <v>0.28315511853298453</v>
      </c>
      <c r="AO148" s="39">
        <f>IF(ISNUMBER(AO121/'Table 1. Total'!AO68),AO121/'Table 1. Total'!AO68,"…")</f>
        <v>0.29398312910488805</v>
      </c>
      <c r="AP148" s="39">
        <f>IF(ISNUMBER(AP121/'Table 1. Total'!AP68),AP121/'Table 1. Total'!AP68,"…")</f>
        <v>0.2902579224738242</v>
      </c>
      <c r="AQ148" s="39">
        <f>IF(ISNUMBER(AQ121/'Table 1. Total'!AQ68),AQ121/'Table 1. Total'!AQ68,"…")</f>
        <v>0.30642588785709224</v>
      </c>
      <c r="AR148" s="39">
        <f>IF(ISNUMBER(AR121/'Table 1. Total'!AR68),AR121/'Table 1. Total'!AR68,"…")</f>
        <v>0.30713335118278889</v>
      </c>
      <c r="AS148" s="39">
        <f>IF(ISNUMBER(AS121/'Table 1. Total'!AS68),AS121/'Table 1. Total'!AS68,"…")</f>
        <v>0.29141672377813543</v>
      </c>
      <c r="AT148" s="39">
        <f>IF(ISNUMBER(AT121/'Table 1. Total'!AT68),AT121/'Table 1. Total'!AT68,"…")</f>
        <v>0.30196586866067665</v>
      </c>
      <c r="AU148" s="39">
        <f>IF(ISNUMBER(AU121/'Table 1. Total'!AU68),AU121/'Table 1. Total'!AU68,"…")</f>
        <v>0.32240118129755907</v>
      </c>
      <c r="AV148" s="39">
        <f>IF(ISNUMBER(AV121/'Table 1. Total'!AV68),AV121/'Table 1. Total'!AV68,"…")</f>
        <v>0.30264436266065869</v>
      </c>
      <c r="AW148" s="39">
        <f>IF(ISNUMBER(AW121/'Table 1. Total'!AW68),AW121/'Table 1. Total'!AW68,"…")</f>
        <v>0.31491705785816165</v>
      </c>
      <c r="AX148" s="39">
        <f>IF(ISNUMBER(AX121/'Table 1. Total'!AX68),AX121/'Table 1. Total'!AX68,"…")</f>
        <v>0.32882676562448693</v>
      </c>
      <c r="AY148" s="39">
        <f>IF(ISNUMBER(AY121/'Table 1. Total'!AY68),AY121/'Table 1. Total'!AY68,"…")</f>
        <v>0.3434128759425108</v>
      </c>
      <c r="AZ148" s="39"/>
      <c r="BA148" s="39"/>
    </row>
    <row r="149" spans="1:53">
      <c r="A149" t="str">
        <f t="shared" si="18"/>
        <v>Mexico</v>
      </c>
      <c r="B149" s="39">
        <f>IF(ISNUMBER(B122/'Table 1. Total'!B69),B122/'Table 1. Total'!B69,"…")</f>
        <v>6.4252826897184617E-2</v>
      </c>
      <c r="C149" s="39">
        <f>IF(ISNUMBER(C122/'Table 1. Total'!C69),C122/'Table 1. Total'!C69,"…")</f>
        <v>4.3603626938071231E-2</v>
      </c>
      <c r="D149" s="39">
        <f>IF(ISNUMBER(D122/'Table 1. Total'!D69),D122/'Table 1. Total'!D69,"…")</f>
        <v>5.1983287721562521E-2</v>
      </c>
      <c r="E149" s="39">
        <f>IF(ISNUMBER(E122/'Table 1. Total'!E69),E122/'Table 1. Total'!E69,"…")</f>
        <v>7.0811998563489686E-2</v>
      </c>
      <c r="F149" s="39">
        <f>IF(ISNUMBER(F122/'Table 1. Total'!F69),F122/'Table 1. Total'!F69,"…")</f>
        <v>9.0485732426140483E-2</v>
      </c>
      <c r="G149" s="39">
        <f>IF(ISNUMBER(G122/'Table 1. Total'!G69),G122/'Table 1. Total'!G69,"…")</f>
        <v>9.5629385850354354E-2</v>
      </c>
      <c r="H149" s="39">
        <f>IF(ISNUMBER(H122/'Table 1. Total'!H69),H122/'Table 1. Total'!H69,"…")</f>
        <v>8.9642321903611169E-2</v>
      </c>
      <c r="I149" s="39">
        <f>IF(ISNUMBER(I122/'Table 1. Total'!I69),I122/'Table 1. Total'!I69,"…")</f>
        <v>8.4531062060687098E-2</v>
      </c>
      <c r="J149" s="39">
        <f>IF(ISNUMBER(J122/'Table 1. Total'!J69),J122/'Table 1. Total'!J69,"…")</f>
        <v>0.1012184711273595</v>
      </c>
      <c r="K149" s="39">
        <f>IF(ISNUMBER(K122/'Table 1. Total'!K69),K122/'Table 1. Total'!K69,"…")</f>
        <v>0.10539389770001674</v>
      </c>
      <c r="L149" s="39">
        <f>IF(ISNUMBER(L122/'Table 1. Total'!L69),L122/'Table 1. Total'!L69,"…")</f>
        <v>7.2607754710623848E-2</v>
      </c>
      <c r="M149" s="39">
        <f>IF(ISNUMBER(M122/'Table 1. Total'!M69),M122/'Table 1. Total'!M69,"…")</f>
        <v>7.5734710485206788E-2</v>
      </c>
      <c r="N149" s="39">
        <f>IF(ISNUMBER(N122/'Table 1. Total'!N69),N122/'Table 1. Total'!N69,"…")</f>
        <v>8.0203729180692546E-2</v>
      </c>
      <c r="O149" s="39">
        <f>IF(ISNUMBER(O122/'Table 1. Total'!O69),O122/'Table 1. Total'!O69,"…")</f>
        <v>8.32216413422351E-2</v>
      </c>
      <c r="P149" s="39">
        <f>IF(ISNUMBER(P122/'Table 1. Total'!P69),P122/'Table 1. Total'!P69,"…")</f>
        <v>9.2566733327976158E-2</v>
      </c>
      <c r="Q149" s="39">
        <f>IF(ISNUMBER(Q122/'Table 1. Total'!Q69),Q122/'Table 1. Total'!Q69,"…")</f>
        <v>0.10786754677007601</v>
      </c>
      <c r="R149" s="39">
        <f>IF(ISNUMBER(R122/'Table 1. Total'!R69),R122/'Table 1. Total'!R69,"…")</f>
        <v>0.12923975826419251</v>
      </c>
      <c r="S149" s="39">
        <f>IF(ISNUMBER(S122/'Table 1. Total'!S69),S122/'Table 1. Total'!S69,"…")</f>
        <v>0.12727734340976521</v>
      </c>
      <c r="T149" s="39">
        <f>IF(ISNUMBER(T122/'Table 1. Total'!T69),T122/'Table 1. Total'!T69,"…")</f>
        <v>0.14723707648815104</v>
      </c>
      <c r="U149" s="39">
        <f>IF(ISNUMBER(U122/'Table 1. Total'!U69),U122/'Table 1. Total'!U69,"…")</f>
        <v>0.11661306888017105</v>
      </c>
      <c r="V149" s="39">
        <f>IF(ISNUMBER(V122/'Table 1. Total'!V69),V122/'Table 1. Total'!V69,"…")</f>
        <v>0.10540008221421657</v>
      </c>
      <c r="W149" s="39">
        <f>IF(ISNUMBER(W122/'Table 1. Total'!W69),W122/'Table 1. Total'!W69,"…")</f>
        <v>9.9058025033244734E-2</v>
      </c>
      <c r="X149" s="39">
        <f>IF(ISNUMBER(X122/'Table 1. Total'!X69),X122/'Table 1. Total'!X69,"…")</f>
        <v>0.10554284036701536</v>
      </c>
      <c r="Y149" s="39">
        <f>IF(ISNUMBER(Y122/'Table 1. Total'!Y69),Y122/'Table 1. Total'!Y69,"…")</f>
        <v>0.11634536013153915</v>
      </c>
      <c r="Z149" s="39">
        <f>IF(ISNUMBER(Z122/'Table 1. Total'!Z69),Z122/'Table 1. Total'!Z69,"…")</f>
        <v>0.13461903611893236</v>
      </c>
      <c r="AA149" s="39">
        <f>IF(ISNUMBER(AA122/'Table 1. Total'!AA69),AA122/'Table 1. Total'!AA69,"…")</f>
        <v>0.14047158495225262</v>
      </c>
      <c r="AB149" s="39">
        <f>IF(ISNUMBER(AB122/'Table 1. Total'!AB69),AB122/'Table 1. Total'!AB69,"…")</f>
        <v>0.15837344442452991</v>
      </c>
      <c r="AC149" s="39">
        <f>IF(ISNUMBER(AC122/'Table 1. Total'!AC69),AC122/'Table 1. Total'!AC69,"…")</f>
        <v>0.19871557928270023</v>
      </c>
      <c r="AD149" s="39">
        <f>IF(ISNUMBER(AD122/'Table 1. Total'!AD69),AD122/'Table 1. Total'!AD69,"…")</f>
        <v>0.23159828113113529</v>
      </c>
      <c r="AE149" s="39">
        <f>IF(ISNUMBER(AE122/'Table 1. Total'!AE69),AE122/'Table 1. Total'!AE69,"…")</f>
        <v>0.23572068657330988</v>
      </c>
      <c r="AF149" s="39">
        <f>IF(ISNUMBER(AF122/'Table 1. Total'!AF69),AF122/'Table 1. Total'!AF69,"…")</f>
        <v>0.24447095855034126</v>
      </c>
      <c r="AG149" s="39">
        <f>IF(ISNUMBER(AG122/'Table 1. Total'!AG69),AG122/'Table 1. Total'!AG69,"…")</f>
        <v>0.26345814429417563</v>
      </c>
      <c r="AH149" s="39">
        <f>IF(ISNUMBER(AH122/'Table 1. Total'!AH69),AH122/'Table 1. Total'!AH69,"…")</f>
        <v>0.29304059964946272</v>
      </c>
      <c r="AI149" s="39">
        <f>IF(ISNUMBER(AI122/'Table 1. Total'!AI69),AI122/'Table 1. Total'!AI69,"…")</f>
        <v>0.30013499129706639</v>
      </c>
      <c r="AJ149" s="39">
        <f>IF(ISNUMBER(AJ122/'Table 1. Total'!AJ69),AJ122/'Table 1. Total'!AJ69,"…")</f>
        <v>0.32472176585408896</v>
      </c>
      <c r="AK149" s="39">
        <f>IF(ISNUMBER(AK122/'Table 1. Total'!AK69),AK122/'Table 1. Total'!AK69,"…")</f>
        <v>0.36527462428622054</v>
      </c>
      <c r="AL149" s="39">
        <f>IF(ISNUMBER(AL122/'Table 1. Total'!AL69),AL122/'Table 1. Total'!AL69,"…")</f>
        <v>0.37123929367173175</v>
      </c>
      <c r="AM149" s="39">
        <f>IF(ISNUMBER(AM122/'Table 1. Total'!AM69),AM122/'Table 1. Total'!AM69,"…")</f>
        <v>0.36078234132644904</v>
      </c>
      <c r="AN149" s="39">
        <f>IF(ISNUMBER(AN122/'Table 1. Total'!AN69),AN122/'Table 1. Total'!AN69,"…")</f>
        <v>0.36102498866047644</v>
      </c>
      <c r="AO149" s="39">
        <f>IF(ISNUMBER(AO122/'Table 1. Total'!AO69),AO122/'Table 1. Total'!AO69,"…")</f>
        <v>0.36871407329702038</v>
      </c>
      <c r="AP149" s="39">
        <f>IF(ISNUMBER(AP122/'Table 1. Total'!AP69),AP122/'Table 1. Total'!AP69,"…")</f>
        <v>0.36397340868080696</v>
      </c>
      <c r="AQ149" s="39">
        <f>IF(ISNUMBER(AQ122/'Table 1. Total'!AQ69),AQ122/'Table 1. Total'!AQ69,"…")</f>
        <v>0.36924061449492523</v>
      </c>
      <c r="AR149" s="39">
        <f>IF(ISNUMBER(AR122/'Table 1. Total'!AR69),AR122/'Table 1. Total'!AR69,"…")</f>
        <v>0.36466764403589308</v>
      </c>
      <c r="AS149" s="39">
        <f>IF(ISNUMBER(AS122/'Table 1. Total'!AS69),AS122/'Table 1. Total'!AS69,"…")</f>
        <v>0.37994519822926065</v>
      </c>
      <c r="AT149" s="39">
        <f>IF(ISNUMBER(AT122/'Table 1. Total'!AT69),AT122/'Table 1. Total'!AT69,"…")</f>
        <v>0.36518876455735916</v>
      </c>
      <c r="AU149" s="39">
        <f>IF(ISNUMBER(AU122/'Table 1. Total'!AU69),AU122/'Table 1. Total'!AU69,"…")</f>
        <v>0.36317356403901802</v>
      </c>
      <c r="AV149" s="39">
        <f>IF(ISNUMBER(AV122/'Table 1. Total'!AV69),AV122/'Table 1. Total'!AV69,"…")</f>
        <v>0.36257905806069535</v>
      </c>
      <c r="AW149" s="39">
        <f>IF(ISNUMBER(AW122/'Table 1. Total'!AW69),AW122/'Table 1. Total'!AW69,"…")</f>
        <v>0.35790756195424545</v>
      </c>
      <c r="AX149" s="39">
        <f>IF(ISNUMBER(AX122/'Table 1. Total'!AX69),AX122/'Table 1. Total'!AX69,"…")</f>
        <v>0.3455110193798443</v>
      </c>
      <c r="AY149" s="39">
        <f>IF(ISNUMBER(AY122/'Table 1. Total'!AY69),AY122/'Table 1. Total'!AY69,"…")</f>
        <v>0.33701003993285022</v>
      </c>
      <c r="AZ149" s="39"/>
      <c r="BA149" s="39"/>
    </row>
    <row r="150" spans="1:53">
      <c r="A150" t="str">
        <f t="shared" si="18"/>
        <v>Peru</v>
      </c>
      <c r="B150" s="39">
        <f>IF(ISNUMBER(B123/'Table 1. Total'!B70),B123/'Table 1. Total'!B70,"…")</f>
        <v>0</v>
      </c>
      <c r="C150" s="39">
        <f>IF(ISNUMBER(C123/'Table 1. Total'!C70),C123/'Table 1. Total'!C70,"…")</f>
        <v>0</v>
      </c>
      <c r="D150" s="39">
        <f>IF(ISNUMBER(D123/'Table 1. Total'!D70),D123/'Table 1. Total'!D70,"…")</f>
        <v>0</v>
      </c>
      <c r="E150" s="39">
        <f>IF(ISNUMBER(E123/'Table 1. Total'!E70),E123/'Table 1. Total'!E70,"…")</f>
        <v>0</v>
      </c>
      <c r="F150" s="39">
        <f>IF(ISNUMBER(F123/'Table 1. Total'!F70),F123/'Table 1. Total'!F70,"…")</f>
        <v>4.803095834281812E-2</v>
      </c>
      <c r="G150" s="39">
        <f>IF(ISNUMBER(G123/'Table 1. Total'!G70),G123/'Table 1. Total'!G70,"…")</f>
        <v>0.15816233884147449</v>
      </c>
      <c r="H150" s="39">
        <f>IF(ISNUMBER(H123/'Table 1. Total'!H70),H123/'Table 1. Total'!H70,"…")</f>
        <v>0.28519537699504677</v>
      </c>
      <c r="I150" s="39">
        <f>IF(ISNUMBER(I123/'Table 1. Total'!I70),I123/'Table 1. Total'!I70,"…")</f>
        <v>0.26052163604030826</v>
      </c>
      <c r="J150" s="39">
        <f>IF(ISNUMBER(J123/'Table 1. Total'!J70),J123/'Table 1. Total'!J70,"…")</f>
        <v>0.26119045336911723</v>
      </c>
      <c r="K150" s="39">
        <f>IF(ISNUMBER(K123/'Table 1. Total'!K70),K123/'Table 1. Total'!K70,"…")</f>
        <v>0.24689966178128525</v>
      </c>
      <c r="L150" s="39">
        <f>IF(ISNUMBER(L123/'Table 1. Total'!L70),L123/'Table 1. Total'!L70,"…")</f>
        <v>0.24534302589731941</v>
      </c>
      <c r="M150" s="39">
        <f>IF(ISNUMBER(M123/'Table 1. Total'!M70),M123/'Table 1. Total'!M70,"…")</f>
        <v>0.27209676055146748</v>
      </c>
      <c r="N150" s="39">
        <f>IF(ISNUMBER(N123/'Table 1. Total'!N70),N123/'Table 1. Total'!N70,"…")</f>
        <v>0.27951924638622705</v>
      </c>
      <c r="O150" s="39">
        <f>IF(ISNUMBER(O123/'Table 1. Total'!O70),O123/'Table 1. Total'!O70,"…")</f>
        <v>0.30737390771117584</v>
      </c>
      <c r="P150" s="39">
        <f>IF(ISNUMBER(P123/'Table 1. Total'!P70),P123/'Table 1. Total'!P70,"…")</f>
        <v>0.25762900976290098</v>
      </c>
      <c r="Q150" s="39">
        <f>IF(ISNUMBER(Q123/'Table 1. Total'!Q70),Q123/'Table 1. Total'!Q70,"…")</f>
        <v>0.26662792540546254</v>
      </c>
      <c r="R150" s="39">
        <f>IF(ISNUMBER(R123/'Table 1. Total'!R70),R123/'Table 1. Total'!R70,"…")</f>
        <v>0.36100426239733863</v>
      </c>
      <c r="S150" s="39">
        <f>IF(ISNUMBER(S123/'Table 1. Total'!S70),S123/'Table 1. Total'!S70,"…")</f>
        <v>0.37052600355942256</v>
      </c>
      <c r="T150" s="39">
        <f>IF(ISNUMBER(T123/'Table 1. Total'!T70),T123/'Table 1. Total'!T70,"…")</f>
        <v>0.32629519002986923</v>
      </c>
      <c r="U150" s="39">
        <f>IF(ISNUMBER(U123/'Table 1. Total'!U70),U123/'Table 1. Total'!U70,"…")</f>
        <v>0.26750282718207052</v>
      </c>
      <c r="V150" s="39">
        <f>IF(ISNUMBER(V123/'Table 1. Total'!V70),V123/'Table 1. Total'!V70,"…")</f>
        <v>0.23408153916628496</v>
      </c>
      <c r="W150" s="39">
        <f>IF(ISNUMBER(W123/'Table 1. Total'!W70),W123/'Table 1. Total'!W70,"…")</f>
        <v>0.20760306097259937</v>
      </c>
      <c r="X150" s="39">
        <f>IF(ISNUMBER(X123/'Table 1. Total'!X70),X123/'Table 1. Total'!X70,"…")</f>
        <v>0.20325904624970045</v>
      </c>
      <c r="Y150" s="39">
        <f>IF(ISNUMBER(Y123/'Table 1. Total'!Y70),Y123/'Table 1. Total'!Y70,"…")</f>
        <v>0.19092530030030028</v>
      </c>
      <c r="Z150" s="39">
        <f>IF(ISNUMBER(Z123/'Table 1. Total'!Z70),Z123/'Table 1. Total'!Z70,"…")</f>
        <v>0.16568861177333577</v>
      </c>
      <c r="AA150" s="39">
        <f>IF(ISNUMBER(AA123/'Table 1. Total'!AA70),AA123/'Table 1. Total'!AA70,"…")</f>
        <v>0.20086151195347837</v>
      </c>
      <c r="AB150" s="39">
        <f>IF(ISNUMBER(AB123/'Table 1. Total'!AB70),AB123/'Table 1. Total'!AB70,"…")</f>
        <v>0.31222130470685389</v>
      </c>
      <c r="AC150" s="39">
        <f>IF(ISNUMBER(AC123/'Table 1. Total'!AC70),AC123/'Table 1. Total'!AC70,"…")</f>
        <v>0.424908810325477</v>
      </c>
      <c r="AD150" s="39">
        <f>IF(ISNUMBER(AD123/'Table 1. Total'!AD70),AD123/'Table 1. Total'!AD70,"…")</f>
        <v>0.42521008403361349</v>
      </c>
      <c r="AE150" s="39">
        <f>IF(ISNUMBER(AE123/'Table 1. Total'!AE70),AE123/'Table 1. Total'!AE70,"…")</f>
        <v>0.42433462735634592</v>
      </c>
      <c r="AF150" s="39">
        <f>IF(ISNUMBER(AF123/'Table 1. Total'!AF70),AF123/'Table 1. Total'!AF70,"…")</f>
        <v>0.4478020076150917</v>
      </c>
      <c r="AG150" s="39">
        <f>IF(ISNUMBER(AG123/'Table 1. Total'!AG70),AG123/'Table 1. Total'!AG70,"…")</f>
        <v>0.44803173843154687</v>
      </c>
      <c r="AH150" s="39">
        <f>IF(ISNUMBER(AH123/'Table 1. Total'!AH70),AH123/'Table 1. Total'!AH70,"…")</f>
        <v>0.49869695312248641</v>
      </c>
      <c r="AI150" s="39">
        <f>IF(ISNUMBER(AI123/'Table 1. Total'!AI70),AI123/'Table 1. Total'!AI70,"…")</f>
        <v>0.53242691178348012</v>
      </c>
      <c r="AJ150" s="39">
        <f>IF(ISNUMBER(AJ123/'Table 1. Total'!AJ70),AJ123/'Table 1. Total'!AJ70,"…")</f>
        <v>0.53475567790777701</v>
      </c>
      <c r="AK150" s="39">
        <f>IF(ISNUMBER(AK123/'Table 1. Total'!AK70),AK123/'Table 1. Total'!AK70,"…")</f>
        <v>0.5543046768391019</v>
      </c>
      <c r="AL150" s="39">
        <f>IF(ISNUMBER(AL123/'Table 1. Total'!AL70),AL123/'Table 1. Total'!AL70,"…")</f>
        <v>0.56479103432173705</v>
      </c>
      <c r="AM150" s="39">
        <f>IF(ISNUMBER(AM123/'Table 1. Total'!AM70),AM123/'Table 1. Total'!AM70,"…")</f>
        <v>0.56320284095713202</v>
      </c>
      <c r="AN150" s="39">
        <f>IF(ISNUMBER(AN123/'Table 1. Total'!AN70),AN123/'Table 1. Total'!AN70,"…")</f>
        <v>0.56613487214301883</v>
      </c>
      <c r="AO150" s="39">
        <f>IF(ISNUMBER(AO123/'Table 1. Total'!AO70),AO123/'Table 1. Total'!AO70,"…")</f>
        <v>0.51079016338593652</v>
      </c>
      <c r="AP150" s="39">
        <f>IF(ISNUMBER(AP123/'Table 1. Total'!AP70),AP123/'Table 1. Total'!AP70,"…")</f>
        <v>0.45897294312534509</v>
      </c>
      <c r="AQ150" s="39">
        <f>IF(ISNUMBER(AQ123/'Table 1. Total'!AQ70),AQ123/'Table 1. Total'!AQ70,"…")</f>
        <v>0.42131898572341786</v>
      </c>
      <c r="AR150" s="39">
        <f>IF(ISNUMBER(AR123/'Table 1. Total'!AR70),AR123/'Table 1. Total'!AR70,"…")</f>
        <v>0.3868607497101636</v>
      </c>
      <c r="AS150" s="39">
        <f>IF(ISNUMBER(AS123/'Table 1. Total'!AS70),AS123/'Table 1. Total'!AS70,"…")</f>
        <v>0.37770006171569637</v>
      </c>
      <c r="AT150" s="39">
        <f>IF(ISNUMBER(AT123/'Table 1. Total'!AT70),AT123/'Table 1. Total'!AT70,"…")</f>
        <v>0.39004025006422882</v>
      </c>
      <c r="AU150" s="39">
        <f>IF(ISNUMBER(AU123/'Table 1. Total'!AU70),AU123/'Table 1. Total'!AU70,"…")</f>
        <v>0.36941701178719333</v>
      </c>
      <c r="AV150" s="39">
        <f>IF(ISNUMBER(AV123/'Table 1. Total'!AV70),AV123/'Table 1. Total'!AV70,"…")</f>
        <v>0.36386624869383494</v>
      </c>
      <c r="AW150" s="39">
        <f>IF(ISNUMBER(AW123/'Table 1. Total'!AW70),AW123/'Table 1. Total'!AW70,"…")</f>
        <v>0.35393432146611969</v>
      </c>
      <c r="AX150" s="39">
        <f>IF(ISNUMBER(AX123/'Table 1. Total'!AX70),AX123/'Table 1. Total'!AX70,"…")</f>
        <v>0.33710937499999999</v>
      </c>
      <c r="AY150" s="39">
        <f>IF(ISNUMBER(AY123/'Table 1. Total'!AY70),AY123/'Table 1. Total'!AY70,"…")</f>
        <v>0.33000774710428354</v>
      </c>
      <c r="AZ150" s="39"/>
      <c r="BA150" s="39"/>
    </row>
    <row r="151" spans="1:53">
      <c r="A151" t="str">
        <f t="shared" si="18"/>
        <v>Philippines</v>
      </c>
      <c r="B151" s="39">
        <f>IF(ISNUMBER(B124/'Table 1. Total'!B71),B124/'Table 1. Total'!B71,"…")</f>
        <v>0</v>
      </c>
      <c r="C151" s="39">
        <f>IF(ISNUMBER(C124/'Table 1. Total'!C71),C124/'Table 1. Total'!C71,"…")</f>
        <v>0</v>
      </c>
      <c r="D151" s="39">
        <f>IF(ISNUMBER(D124/'Table 1. Total'!D71),D124/'Table 1. Total'!D71,"…")</f>
        <v>0</v>
      </c>
      <c r="E151" s="39">
        <f>IF(ISNUMBER(E124/'Table 1. Total'!E71),E124/'Table 1. Total'!E71,"…")</f>
        <v>0</v>
      </c>
      <c r="F151" s="39">
        <f>IF(ISNUMBER(F124/'Table 1. Total'!F71),F124/'Table 1. Total'!F71,"…")</f>
        <v>0</v>
      </c>
      <c r="G151" s="39">
        <f>IF(ISNUMBER(G124/'Table 1. Total'!G71),G124/'Table 1. Total'!G71,"…")</f>
        <v>0</v>
      </c>
      <c r="H151" s="39">
        <f>IF(ISNUMBER(H124/'Table 1. Total'!H71),H124/'Table 1. Total'!H71,"…")</f>
        <v>0</v>
      </c>
      <c r="I151" s="39">
        <f>IF(ISNUMBER(I124/'Table 1. Total'!I71),I124/'Table 1. Total'!I71,"…")</f>
        <v>0</v>
      </c>
      <c r="J151" s="39">
        <f>IF(ISNUMBER(J124/'Table 1. Total'!J71),J124/'Table 1. Total'!J71,"…")</f>
        <v>0</v>
      </c>
      <c r="K151" s="39">
        <f>IF(ISNUMBER(K124/'Table 1. Total'!K71),K124/'Table 1. Total'!K71,"…")</f>
        <v>0</v>
      </c>
      <c r="L151" s="39">
        <f>IF(ISNUMBER(L124/'Table 1. Total'!L71),L124/'Table 1. Total'!L71,"…")</f>
        <v>0</v>
      </c>
      <c r="M151" s="39">
        <f>IF(ISNUMBER(M124/'Table 1. Total'!M71),M124/'Table 1. Total'!M71,"…")</f>
        <v>0</v>
      </c>
      <c r="N151" s="39">
        <f>IF(ISNUMBER(N124/'Table 1. Total'!N71),N124/'Table 1. Total'!N71,"…")</f>
        <v>0</v>
      </c>
      <c r="O151" s="39">
        <f>IF(ISNUMBER(O124/'Table 1. Total'!O71),O124/'Table 1. Total'!O71,"…")</f>
        <v>0</v>
      </c>
      <c r="P151" s="39">
        <f>IF(ISNUMBER(P124/'Table 1. Total'!P71),P124/'Table 1. Total'!P71,"…")</f>
        <v>0</v>
      </c>
      <c r="Q151" s="39">
        <f>IF(ISNUMBER(Q124/'Table 1. Total'!Q71),Q124/'Table 1. Total'!Q71,"…")</f>
        <v>0</v>
      </c>
      <c r="R151" s="39">
        <f>IF(ISNUMBER(R124/'Table 1. Total'!R71),R124/'Table 1. Total'!R71,"…")</f>
        <v>0</v>
      </c>
      <c r="S151" s="39">
        <f>IF(ISNUMBER(S124/'Table 1. Total'!S71),S124/'Table 1. Total'!S71,"…")</f>
        <v>0</v>
      </c>
      <c r="T151" s="39">
        <f>IF(ISNUMBER(T124/'Table 1. Total'!T71),T124/'Table 1. Total'!T71,"…")</f>
        <v>0</v>
      </c>
      <c r="U151" s="39">
        <f>IF(ISNUMBER(U124/'Table 1. Total'!U71),U124/'Table 1. Total'!U71,"…")</f>
        <v>0</v>
      </c>
      <c r="V151" s="39">
        <f>IF(ISNUMBER(V124/'Table 1. Total'!V71),V124/'Table 1. Total'!V71,"…")</f>
        <v>9.107878773603556E-3</v>
      </c>
      <c r="W151" s="39">
        <f>IF(ISNUMBER(W124/'Table 1. Total'!W71),W124/'Table 1. Total'!W71,"…")</f>
        <v>1.2264207543837561E-2</v>
      </c>
      <c r="X151" s="39">
        <f>IF(ISNUMBER(X124/'Table 1. Total'!X71),X124/'Table 1. Total'!X71,"…")</f>
        <v>1.3854340801793524E-2</v>
      </c>
      <c r="Y151" s="39">
        <f>IF(ISNUMBER(Y124/'Table 1. Total'!Y71),Y124/'Table 1. Total'!Y71,"…")</f>
        <v>2.0495442319156724E-2</v>
      </c>
      <c r="Z151" s="39">
        <f>IF(ISNUMBER(Z124/'Table 1. Total'!Z71),Z124/'Table 1. Total'!Z71,"…")</f>
        <v>2.3920359367198486E-2</v>
      </c>
      <c r="AA151" s="39">
        <f>IF(ISNUMBER(AA124/'Table 1. Total'!AA71),AA124/'Table 1. Total'!AA71,"…")</f>
        <v>2.9574997139225394E-2</v>
      </c>
      <c r="AB151" s="39">
        <f>IF(ISNUMBER(AB124/'Table 1. Total'!AB71),AB124/'Table 1. Total'!AB71,"…")</f>
        <v>4.6039115976986573E-2</v>
      </c>
      <c r="AC151" s="39">
        <f>IF(ISNUMBER(AC124/'Table 1. Total'!AC71),AC124/'Table 1. Total'!AC71,"…")</f>
        <v>9.2116166949847936E-2</v>
      </c>
      <c r="AD151" s="39">
        <f>IF(ISNUMBER(AD124/'Table 1. Total'!AD71),AD124/'Table 1. Total'!AD71,"…")</f>
        <v>0.12631496561343988</v>
      </c>
      <c r="AE151" s="39">
        <f>IF(ISNUMBER(AE124/'Table 1. Total'!AE71),AE124/'Table 1. Total'!AE71,"…")</f>
        <v>0.1310264317821451</v>
      </c>
      <c r="AF151" s="39">
        <f>IF(ISNUMBER(AF124/'Table 1. Total'!AF71),AF124/'Table 1. Total'!AF71,"…")</f>
        <v>0.14157888489581097</v>
      </c>
      <c r="AG151" s="39">
        <f>IF(ISNUMBER(AG124/'Table 1. Total'!AG71),AG124/'Table 1. Total'!AG71,"…")</f>
        <v>0.13609918638784693</v>
      </c>
      <c r="AH151" s="39">
        <f>IF(ISNUMBER(AH124/'Table 1. Total'!AH71),AH124/'Table 1. Total'!AH71,"…")</f>
        <v>0.12451660874270142</v>
      </c>
      <c r="AI151" s="39">
        <f>IF(ISNUMBER(AI124/'Table 1. Total'!AI71),AI124/'Table 1. Total'!AI71,"…")</f>
        <v>0.12057209532472069</v>
      </c>
      <c r="AJ151" s="39">
        <f>IF(ISNUMBER(AJ124/'Table 1. Total'!AJ71),AJ124/'Table 1. Total'!AJ71,"…")</f>
        <v>0.12346590271709261</v>
      </c>
      <c r="AK151" s="39">
        <f>IF(ISNUMBER(AK124/'Table 1. Total'!AK71),AK124/'Table 1. Total'!AK71,"…")</f>
        <v>0.13621991243318882</v>
      </c>
      <c r="AL151" s="39">
        <f>IF(ISNUMBER(AL124/'Table 1. Total'!AL71),AL124/'Table 1. Total'!AL71,"…")</f>
        <v>0.14351890481019977</v>
      </c>
      <c r="AM151" s="39">
        <f>IF(ISNUMBER(AM124/'Table 1. Total'!AM71),AM124/'Table 1. Total'!AM71,"…")</f>
        <v>0.14633216344604924</v>
      </c>
      <c r="AN151" s="39">
        <f>IF(ISNUMBER(AN124/'Table 1. Total'!AN71),AN124/'Table 1. Total'!AN71,"…")</f>
        <v>0.14415891345319651</v>
      </c>
      <c r="AO151" s="39">
        <f>IF(ISNUMBER(AO124/'Table 1. Total'!AO71),AO124/'Table 1. Total'!AO71,"…")</f>
        <v>0.14443515150995598</v>
      </c>
      <c r="AP151" s="39">
        <f>IF(ISNUMBER(AP124/'Table 1. Total'!AP71),AP124/'Table 1. Total'!AP71,"…")</f>
        <v>0.12104820599482811</v>
      </c>
      <c r="AQ151" s="39">
        <f>IF(ISNUMBER(AQ124/'Table 1. Total'!AQ71),AQ124/'Table 1. Total'!AQ71,"…")</f>
        <v>0.11364985552893615</v>
      </c>
      <c r="AR151" s="39">
        <f>IF(ISNUMBER(AR124/'Table 1. Total'!AR71),AR124/'Table 1. Total'!AR71,"…")</f>
        <v>0.11698073852802544</v>
      </c>
      <c r="AS151" s="39">
        <f>IF(ISNUMBER(AS124/'Table 1. Total'!AS71),AS124/'Table 1. Total'!AS71,"…")</f>
        <v>0.11987497398563614</v>
      </c>
      <c r="AT151" s="39">
        <f>IF(ISNUMBER(AT124/'Table 1. Total'!AT71),AT124/'Table 1. Total'!AT71,"…")</f>
        <v>0.11965131149978243</v>
      </c>
      <c r="AU151" s="39">
        <f>IF(ISNUMBER(AU124/'Table 1. Total'!AU71),AU124/'Table 1. Total'!AU71,"…")</f>
        <v>0.11888076000491832</v>
      </c>
      <c r="AV151" s="39">
        <f>IF(ISNUMBER(AV124/'Table 1. Total'!AV71),AV124/'Table 1. Total'!AV71,"…")</f>
        <v>0.12390062955836133</v>
      </c>
      <c r="AW151" s="39">
        <f>IF(ISNUMBER(AW124/'Table 1. Total'!AW71),AW124/'Table 1. Total'!AW71,"…")</f>
        <v>0.12716650934578716</v>
      </c>
      <c r="AX151" s="39">
        <f>IF(ISNUMBER(AX124/'Table 1. Total'!AX71),AX124/'Table 1. Total'!AX71,"…")</f>
        <v>8.1469984632873568E-2</v>
      </c>
      <c r="AY151" s="39">
        <f>IF(ISNUMBER(AY124/'Table 1. Total'!AY71),AY124/'Table 1. Total'!AY71,"…")</f>
        <v>8.3646951930276089E-2</v>
      </c>
      <c r="AZ151" s="39"/>
      <c r="BA151" s="39"/>
    </row>
    <row r="152" spans="1:53">
      <c r="A152" t="str">
        <f t="shared" si="18"/>
        <v>Poland</v>
      </c>
      <c r="B152" s="39">
        <f>IF(ISNUMBER(B125/'Table 1. Total'!B72),B125/'Table 1. Total'!B72,"…")</f>
        <v>0.17194264436946469</v>
      </c>
      <c r="C152" s="39">
        <f>IF(ISNUMBER(C125/'Table 1. Total'!C72),C125/'Table 1. Total'!C72,"…")</f>
        <v>0.19671854174097506</v>
      </c>
      <c r="D152" s="39">
        <f>IF(ISNUMBER(D125/'Table 1. Total'!D72),D125/'Table 1. Total'!D72,"…")</f>
        <v>0.20132792140902797</v>
      </c>
      <c r="E152" s="39">
        <f>IF(ISNUMBER(E125/'Table 1. Total'!E72),E125/'Table 1. Total'!E72,"…")</f>
        <v>0.22055253155149104</v>
      </c>
      <c r="F152" s="39">
        <f>IF(ISNUMBER(F125/'Table 1. Total'!F72),F125/'Table 1. Total'!F72,"…")</f>
        <v>0.22013540074252019</v>
      </c>
      <c r="G152" s="39">
        <f>IF(ISNUMBER(G125/'Table 1. Total'!G72),G125/'Table 1. Total'!G72,"…")</f>
        <v>0.24091110474055927</v>
      </c>
      <c r="H152" s="39">
        <f>IF(ISNUMBER(H125/'Table 1. Total'!H72),H125/'Table 1. Total'!H72,"…")</f>
        <v>0.23828951738419762</v>
      </c>
      <c r="I152" s="39">
        <f>IF(ISNUMBER(I125/'Table 1. Total'!I72),I125/'Table 1. Total'!I72,"…")</f>
        <v>0.22135838150289019</v>
      </c>
      <c r="J152" s="39">
        <f>IF(ISNUMBER(J125/'Table 1. Total'!J72),J125/'Table 1. Total'!J72,"…")</f>
        <v>0.22457359250234762</v>
      </c>
      <c r="K152" s="39">
        <f>IF(ISNUMBER(K125/'Table 1. Total'!K72),K125/'Table 1. Total'!K72,"…")</f>
        <v>0.20745541500916279</v>
      </c>
      <c r="L152" s="39">
        <f>IF(ISNUMBER(L125/'Table 1. Total'!L72),L125/'Table 1. Total'!L72,"…")</f>
        <v>0.21039069430825977</v>
      </c>
      <c r="M152" s="39">
        <f>IF(ISNUMBER(M125/'Table 1. Total'!M72),M125/'Table 1. Total'!M72,"…")</f>
        <v>0.21247475367874966</v>
      </c>
      <c r="N152" s="39">
        <f>IF(ISNUMBER(N125/'Table 1. Total'!N72),N125/'Table 1. Total'!N72,"…")</f>
        <v>0.21818146233444519</v>
      </c>
      <c r="O152" s="39">
        <f>IF(ISNUMBER(O125/'Table 1. Total'!O72),O125/'Table 1. Total'!O72,"…")</f>
        <v>0.20679949550136659</v>
      </c>
      <c r="P152" s="39">
        <f>IF(ISNUMBER(P125/'Table 1. Total'!P72),P125/'Table 1. Total'!P72,"…")</f>
        <v>0.19581726869701449</v>
      </c>
      <c r="Q152" s="39">
        <f>IF(ISNUMBER(Q125/'Table 1. Total'!Q72),Q125/'Table 1. Total'!Q72,"…")</f>
        <v>0.1961276868023793</v>
      </c>
      <c r="R152" s="39">
        <f>IF(ISNUMBER(R125/'Table 1. Total'!R72),R125/'Table 1. Total'!R72,"…")</f>
        <v>0.18259794879362506</v>
      </c>
      <c r="S152" s="39">
        <f>IF(ISNUMBER(S125/'Table 1. Total'!S72),S125/'Table 1. Total'!S72,"…")</f>
        <v>0.16689023603766284</v>
      </c>
      <c r="T152" s="39">
        <f>IF(ISNUMBER(T125/'Table 1. Total'!T72),T125/'Table 1. Total'!T72,"…")</f>
        <v>0.16175489829532252</v>
      </c>
      <c r="U152" s="39">
        <f>IF(ISNUMBER(U125/'Table 1. Total'!U72),U125/'Table 1. Total'!U72,"…")</f>
        <v>0.13331631338340699</v>
      </c>
      <c r="V152" s="39">
        <f>IF(ISNUMBER(V125/'Table 1. Total'!V72),V125/'Table 1. Total'!V72,"…")</f>
        <v>0.13619191842360626</v>
      </c>
      <c r="W152" s="39">
        <f>IF(ISNUMBER(W125/'Table 1. Total'!W72),W125/'Table 1. Total'!W72,"…")</f>
        <v>0.15152548568575527</v>
      </c>
      <c r="X152" s="39">
        <f>IF(ISNUMBER(X125/'Table 1. Total'!X72),X125/'Table 1. Total'!X72,"…")</f>
        <v>0.16137837580417522</v>
      </c>
      <c r="Y152" s="39">
        <f>IF(ISNUMBER(Y125/'Table 1. Total'!Y72),Y125/'Table 1. Total'!Y72,"…")</f>
        <v>0.17697983659006691</v>
      </c>
      <c r="Z152" s="39">
        <f>IF(ISNUMBER(Z125/'Table 1. Total'!Z72),Z125/'Table 1. Total'!Z72,"…")</f>
        <v>0.19542459614033914</v>
      </c>
      <c r="AA152" s="39">
        <f>IF(ISNUMBER(AA125/'Table 1. Total'!AA72),AA125/'Table 1. Total'!AA72,"…")</f>
        <v>0.21373846421730802</v>
      </c>
      <c r="AB152" s="39">
        <f>IF(ISNUMBER(AB125/'Table 1. Total'!AB72),AB125/'Table 1. Total'!AB72,"…")</f>
        <v>0.24820829655781113</v>
      </c>
      <c r="AC152" s="39">
        <f>IF(ISNUMBER(AC125/'Table 1. Total'!AC72),AC125/'Table 1. Total'!AC72,"…")</f>
        <v>0.25303427268207612</v>
      </c>
      <c r="AD152" s="39">
        <f>IF(ISNUMBER(AD125/'Table 1. Total'!AD72),AD125/'Table 1. Total'!AD72,"…")</f>
        <v>0.26222246414487332</v>
      </c>
      <c r="AE152" s="39">
        <f>IF(ISNUMBER(AE125/'Table 1. Total'!AE72),AE125/'Table 1. Total'!AE72,"…")</f>
        <v>0.28977592445602152</v>
      </c>
      <c r="AF152" s="39">
        <f>IF(ISNUMBER(AF125/'Table 1. Total'!AF72),AF125/'Table 1. Total'!AF72,"…")</f>
        <v>0.305694981630655</v>
      </c>
      <c r="AG152" s="39">
        <f>IF(ISNUMBER(AG125/'Table 1. Total'!AG72),AG125/'Table 1. Total'!AG72,"…")</f>
        <v>0.29988624984201367</v>
      </c>
      <c r="AH152" s="39">
        <f>IF(ISNUMBER(AH125/'Table 1. Total'!AH72),AH125/'Table 1. Total'!AH72,"…")</f>
        <v>0.30543303292984902</v>
      </c>
      <c r="AI152" s="39">
        <f>IF(ISNUMBER(AI125/'Table 1. Total'!AI72),AI125/'Table 1. Total'!AI72,"…")</f>
        <v>0.32369472095186641</v>
      </c>
      <c r="AJ152" s="39">
        <f>IF(ISNUMBER(AJ125/'Table 1. Total'!AJ72),AJ125/'Table 1. Total'!AJ72,"…")</f>
        <v>0.34522413805978502</v>
      </c>
      <c r="AK152" s="39">
        <f>IF(ISNUMBER(AK125/'Table 1. Total'!AK72),AK125/'Table 1. Total'!AK72,"…")</f>
        <v>0.35705194413254931</v>
      </c>
      <c r="AL152" s="39">
        <f>IF(ISNUMBER(AL125/'Table 1. Total'!AL72),AL125/'Table 1. Total'!AL72,"…")</f>
        <v>0.36601783211739919</v>
      </c>
      <c r="AM152" s="39">
        <f>IF(ISNUMBER(AM125/'Table 1. Total'!AM72),AM125/'Table 1. Total'!AM72,"…")</f>
        <v>0.35153281722856611</v>
      </c>
      <c r="AN152" s="39">
        <f>IF(ISNUMBER(AN125/'Table 1. Total'!AN72),AN125/'Table 1. Total'!AN72,"…")</f>
        <v>0.34707015330623342</v>
      </c>
      <c r="AO152" s="39">
        <f>IF(ISNUMBER(AO125/'Table 1. Total'!AO72),AO125/'Table 1. Total'!AO72,"…")</f>
        <v>0.33631415647232116</v>
      </c>
      <c r="AP152" s="39">
        <f>IF(ISNUMBER(AP125/'Table 1. Total'!AP72),AP125/'Table 1. Total'!AP72,"…")</f>
        <v>0.40213611952630135</v>
      </c>
      <c r="AQ152" s="39">
        <f>IF(ISNUMBER(AQ125/'Table 1. Total'!AQ72),AQ125/'Table 1. Total'!AQ72,"…")</f>
        <v>0.41890053310916059</v>
      </c>
      <c r="AR152" s="39">
        <f>IF(ISNUMBER(AR125/'Table 1. Total'!AR72),AR125/'Table 1. Total'!AR72,"…")</f>
        <v>0.41090367436267639</v>
      </c>
      <c r="AS152" s="39">
        <f>IF(ISNUMBER(AS125/'Table 1. Total'!AS72),AS125/'Table 1. Total'!AS72,"…")</f>
        <v>0.39847430368757381</v>
      </c>
      <c r="AT152" s="39">
        <f>IF(ISNUMBER(AT125/'Table 1. Total'!AT72),AT125/'Table 1. Total'!AT72,"…")</f>
        <v>0.39732041893799369</v>
      </c>
      <c r="AU152" s="39">
        <f>IF(ISNUMBER(AU125/'Table 1. Total'!AU72),AU125/'Table 1. Total'!AU72,"…")</f>
        <v>0.39323363569502329</v>
      </c>
      <c r="AV152" s="39">
        <f>IF(ISNUMBER(AV125/'Table 1. Total'!AV72),AV125/'Table 1. Total'!AV72,"…")</f>
        <v>0.39003162778148354</v>
      </c>
      <c r="AW152" s="39">
        <f>IF(ISNUMBER(AW125/'Table 1. Total'!AW72),AW125/'Table 1. Total'!AW72,"…")</f>
        <v>0.39480995617678222</v>
      </c>
      <c r="AX152" s="39">
        <f>IF(ISNUMBER(AX125/'Table 1. Total'!AX72),AX125/'Table 1. Total'!AX72,"…")</f>
        <v>0.34297011779427383</v>
      </c>
      <c r="AY152" s="39">
        <f>IF(ISNUMBER(AY125/'Table 1. Total'!AY72),AY125/'Table 1. Total'!AY72,"…")</f>
        <v>0.3440383433783975</v>
      </c>
      <c r="AZ152" s="39"/>
      <c r="BA152" s="39"/>
    </row>
    <row r="153" spans="1:53">
      <c r="A153" t="str">
        <f t="shared" si="18"/>
        <v>Romania</v>
      </c>
      <c r="B153" s="39" t="str">
        <f>IF(ISNUMBER(B126/'Table 1. Total'!B73),B126/'Table 1. Total'!B73,"…")</f>
        <v>…</v>
      </c>
      <c r="C153" s="39" t="str">
        <f>IF(ISNUMBER(C126/'Table 1. Total'!C73),C126/'Table 1. Total'!C73,"…")</f>
        <v>…</v>
      </c>
      <c r="D153" s="39" t="str">
        <f>IF(ISNUMBER(D126/'Table 1. Total'!D73),D126/'Table 1. Total'!D73,"…")</f>
        <v>…</v>
      </c>
      <c r="E153" s="39" t="str">
        <f>IF(ISNUMBER(E126/'Table 1. Total'!E73),E126/'Table 1. Total'!E73,"…")</f>
        <v>…</v>
      </c>
      <c r="F153" s="39" t="str">
        <f>IF(ISNUMBER(F126/'Table 1. Total'!F73),F126/'Table 1. Total'!F73,"…")</f>
        <v>…</v>
      </c>
      <c r="G153" s="39" t="str">
        <f>IF(ISNUMBER(G126/'Table 1. Total'!G73),G126/'Table 1. Total'!G73,"…")</f>
        <v>…</v>
      </c>
      <c r="H153" s="39" t="str">
        <f>IF(ISNUMBER(H126/'Table 1. Total'!H73),H126/'Table 1. Total'!H73,"…")</f>
        <v>…</v>
      </c>
      <c r="I153" s="39" t="str">
        <f>IF(ISNUMBER(I126/'Table 1. Total'!I73),I126/'Table 1. Total'!I73,"…")</f>
        <v>…</v>
      </c>
      <c r="J153" s="39" t="str">
        <f>IF(ISNUMBER(J126/'Table 1. Total'!J73),J126/'Table 1. Total'!J73,"…")</f>
        <v>…</v>
      </c>
      <c r="K153" s="39" t="str">
        <f>IF(ISNUMBER(K126/'Table 1. Total'!K73),K126/'Table 1. Total'!K73,"…")</f>
        <v>…</v>
      </c>
      <c r="L153" s="39" t="str">
        <f>IF(ISNUMBER(L126/'Table 1. Total'!L73),L126/'Table 1. Total'!L73,"…")</f>
        <v>…</v>
      </c>
      <c r="M153" s="39" t="str">
        <f>IF(ISNUMBER(M126/'Table 1. Total'!M73),M126/'Table 1. Total'!M73,"…")</f>
        <v>…</v>
      </c>
      <c r="N153" s="39" t="str">
        <f>IF(ISNUMBER(N126/'Table 1. Total'!N73),N126/'Table 1. Total'!N73,"…")</f>
        <v>…</v>
      </c>
      <c r="O153" s="39" t="str">
        <f>IF(ISNUMBER(O126/'Table 1. Total'!O73),O126/'Table 1. Total'!O73,"…")</f>
        <v>…</v>
      </c>
      <c r="P153" s="39" t="str">
        <f>IF(ISNUMBER(P126/'Table 1. Total'!P73),P126/'Table 1. Total'!P73,"…")</f>
        <v>…</v>
      </c>
      <c r="Q153" s="39" t="str">
        <f>IF(ISNUMBER(Q126/'Table 1. Total'!Q73),Q126/'Table 1. Total'!Q73,"…")</f>
        <v>…</v>
      </c>
      <c r="R153" s="39" t="str">
        <f>IF(ISNUMBER(R126/'Table 1. Total'!R73),R126/'Table 1. Total'!R73,"…")</f>
        <v>…</v>
      </c>
      <c r="S153" s="39" t="str">
        <f>IF(ISNUMBER(S126/'Table 1. Total'!S73),S126/'Table 1. Total'!S73,"…")</f>
        <v>…</v>
      </c>
      <c r="T153" s="39" t="str">
        <f>IF(ISNUMBER(T126/'Table 1. Total'!T73),T126/'Table 1. Total'!T73,"…")</f>
        <v>…</v>
      </c>
      <c r="U153" s="39" t="str">
        <f>IF(ISNUMBER(U126/'Table 1. Total'!U73),U126/'Table 1. Total'!U73,"…")</f>
        <v>…</v>
      </c>
      <c r="V153" s="39" t="str">
        <f>IF(ISNUMBER(V126/'Table 1. Total'!V73),V126/'Table 1. Total'!V73,"…")</f>
        <v>…</v>
      </c>
      <c r="W153" s="39" t="str">
        <f>IF(ISNUMBER(W126/'Table 1. Total'!W73),W126/'Table 1. Total'!W73,"…")</f>
        <v>…</v>
      </c>
      <c r="X153" s="39" t="str">
        <f>IF(ISNUMBER(X126/'Table 1. Total'!X73),X126/'Table 1. Total'!X73,"…")</f>
        <v>…</v>
      </c>
      <c r="Y153" s="39" t="str">
        <f>IF(ISNUMBER(Y126/'Table 1. Total'!Y73),Y126/'Table 1. Total'!Y73,"…")</f>
        <v>…</v>
      </c>
      <c r="Z153" s="39" t="str">
        <f>IF(ISNUMBER(Z126/'Table 1. Total'!Z73),Z126/'Table 1. Total'!Z73,"…")</f>
        <v>…</v>
      </c>
      <c r="AA153" s="39" t="str">
        <f>IF(ISNUMBER(AA126/'Table 1. Total'!AA73),AA126/'Table 1. Total'!AA73,"…")</f>
        <v>…</v>
      </c>
      <c r="AB153" s="39">
        <f>IF(ISNUMBER(AB126/'Table 1. Total'!AB73),AB126/'Table 1. Total'!AB73,"…")</f>
        <v>6.2321181356714349E-2</v>
      </c>
      <c r="AC153" s="39">
        <f>IF(ISNUMBER(AC126/'Table 1. Total'!AC73),AC126/'Table 1. Total'!AC73,"…")</f>
        <v>0.10454061380578952</v>
      </c>
      <c r="AD153" s="39">
        <f>IF(ISNUMBER(AD126/'Table 1. Total'!AD73),AD126/'Table 1. Total'!AD73,"…")</f>
        <v>0.13634555173069937</v>
      </c>
      <c r="AE153" s="39">
        <f>IF(ISNUMBER(AE126/'Table 1. Total'!AE73),AE126/'Table 1. Total'!AE73,"…")</f>
        <v>0.1792952965896234</v>
      </c>
      <c r="AF153" s="39">
        <f>IF(ISNUMBER(AF126/'Table 1. Total'!AF73),AF126/'Table 1. Total'!AF73,"…")</f>
        <v>0.16108259029091238</v>
      </c>
      <c r="AG153" s="39">
        <f>IF(ISNUMBER(AG126/'Table 1. Total'!AG73),AG126/'Table 1. Total'!AG73,"…")</f>
        <v>0.11671823010915884</v>
      </c>
      <c r="AH153" s="39">
        <f>IF(ISNUMBER(AH126/'Table 1. Total'!AH73),AH126/'Table 1. Total'!AH73,"…")</f>
        <v>0.10843416497126745</v>
      </c>
      <c r="AI153" s="39">
        <f>IF(ISNUMBER(AI126/'Table 1. Total'!AI73),AI126/'Table 1. Total'!AI73,"…")</f>
        <v>8.1249693582389565E-2</v>
      </c>
      <c r="AJ153" s="39">
        <f>IF(ISNUMBER(AJ126/'Table 1. Total'!AJ73),AJ126/'Table 1. Total'!AJ73,"…")</f>
        <v>5.395227298927871E-2</v>
      </c>
      <c r="AK153" s="39">
        <f>IF(ISNUMBER(AK126/'Table 1. Total'!AK73),AK126/'Table 1. Total'!AK73,"…")</f>
        <v>0.10439226618062257</v>
      </c>
      <c r="AL153" s="39">
        <f>IF(ISNUMBER(AL126/'Table 1. Total'!AL73),AL126/'Table 1. Total'!AL73,"…")</f>
        <v>0.209853657413271</v>
      </c>
      <c r="AM153" s="39">
        <f>IF(ISNUMBER(AM126/'Table 1. Total'!AM73),AM126/'Table 1. Total'!AM73,"…")</f>
        <v>0.22376580082147204</v>
      </c>
      <c r="AN153" s="39">
        <f>IF(ISNUMBER(AN126/'Table 1. Total'!AN73),AN126/'Table 1. Total'!AN73,"…")</f>
        <v>0.22299477391501932</v>
      </c>
      <c r="AO153" s="39">
        <f>IF(ISNUMBER(AO126/'Table 1. Total'!AO73),AO126/'Table 1. Total'!AO73,"…")</f>
        <v>0.2015491208575724</v>
      </c>
      <c r="AP153" s="39">
        <f>IF(ISNUMBER(AP126/'Table 1. Total'!AP73),AP126/'Table 1. Total'!AP73,"…")</f>
        <v>0.17309980743849931</v>
      </c>
      <c r="AQ153" s="39">
        <f>IF(ISNUMBER(AQ126/'Table 1. Total'!AQ73),AQ126/'Table 1. Total'!AQ73,"…")</f>
        <v>0.21304406136197165</v>
      </c>
      <c r="AR153" s="39">
        <f>IF(ISNUMBER(AR126/'Table 1. Total'!AR73),AR126/'Table 1. Total'!AR73,"…")</f>
        <v>0.19532495858925686</v>
      </c>
      <c r="AS153" s="39">
        <f>IF(ISNUMBER(AS126/'Table 1. Total'!AS73),AS126/'Table 1. Total'!AS73,"…")</f>
        <v>0.19804604588339242</v>
      </c>
      <c r="AT153" s="39">
        <f>IF(ISNUMBER(AT126/'Table 1. Total'!AT73),AT126/'Table 1. Total'!AT73,"…")</f>
        <v>0.18109442520743305</v>
      </c>
      <c r="AU153" s="39">
        <f>IF(ISNUMBER(AU126/'Table 1. Total'!AU73),AU126/'Table 1. Total'!AU73,"…")</f>
        <v>0.17332710589563202</v>
      </c>
      <c r="AV153" s="39">
        <f>IF(ISNUMBER(AV126/'Table 1. Total'!AV73),AV126/'Table 1. Total'!AV73,"…")</f>
        <v>0.18055788161298125</v>
      </c>
      <c r="AW153" s="39">
        <f>IF(ISNUMBER(AW126/'Table 1. Total'!AW73),AW126/'Table 1. Total'!AW73,"…")</f>
        <v>0.1738498880110958</v>
      </c>
      <c r="AX153" s="39">
        <f>IF(ISNUMBER(AX126/'Table 1. Total'!AX73),AX126/'Table 1. Total'!AX73,"…")</f>
        <v>0.18321654106561935</v>
      </c>
      <c r="AY153" s="39">
        <f>IF(ISNUMBER(AY126/'Table 1. Total'!AY73),AY126/'Table 1. Total'!AY73,"…")</f>
        <v>0.17668918918918916</v>
      </c>
      <c r="AZ153" s="39"/>
      <c r="BA153" s="39"/>
    </row>
    <row r="154" spans="1:53">
      <c r="A154" t="str">
        <f t="shared" si="18"/>
        <v>Russia</v>
      </c>
      <c r="B154" s="39">
        <f>IF(ISNUMBER(B127/'Table 1. Total'!B74),B127/'Table 1. Total'!B74,"…")</f>
        <v>8.2411971930859609E-3</v>
      </c>
      <c r="C154" s="39">
        <f>IF(ISNUMBER(C127/'Table 1. Total'!C74),C127/'Table 1. Total'!C74,"…")</f>
        <v>2.130200569182816E-3</v>
      </c>
      <c r="D154" s="39">
        <f>IF(ISNUMBER(D127/'Table 1. Total'!D74),D127/'Table 1. Total'!D74,"…")</f>
        <v>1.7363271151809734E-3</v>
      </c>
      <c r="E154" s="39">
        <f>IF(ISNUMBER(E127/'Table 1. Total'!E74),E127/'Table 1. Total'!E74,"…")</f>
        <v>1.7230648884566544E-3</v>
      </c>
      <c r="F154" s="39">
        <f>IF(ISNUMBER(F127/'Table 1. Total'!F74),F127/'Table 1. Total'!F74,"…")</f>
        <v>1.4354981971350426E-3</v>
      </c>
      <c r="G154" s="39">
        <f>IF(ISNUMBER(G127/'Table 1. Total'!G74),G127/'Table 1. Total'!G74,"…")</f>
        <v>1.5400911851135908E-3</v>
      </c>
      <c r="H154" s="39">
        <f>IF(ISNUMBER(H127/'Table 1. Total'!H74),H127/'Table 1. Total'!H74,"…")</f>
        <v>1.4981004945882016E-3</v>
      </c>
      <c r="I154" s="39">
        <f>IF(ISNUMBER(I127/'Table 1. Total'!I74),I127/'Table 1. Total'!I74,"…")</f>
        <v>1.2512909445308012E-3</v>
      </c>
      <c r="J154" s="39">
        <f>IF(ISNUMBER(J127/'Table 1. Total'!J74),J127/'Table 1. Total'!J74,"…")</f>
        <v>1.2298837913126822E-3</v>
      </c>
      <c r="K154" s="39">
        <f>IF(ISNUMBER(K127/'Table 1. Total'!K74),K127/'Table 1. Total'!K74,"…")</f>
        <v>3.732149629982447E-3</v>
      </c>
      <c r="L154" s="39">
        <f>IF(ISNUMBER(L127/'Table 1. Total'!L74),L127/'Table 1. Total'!L74,"…")</f>
        <v>1.3869841019925338E-2</v>
      </c>
      <c r="M154" s="39">
        <f>IF(ISNUMBER(M127/'Table 1. Total'!M74),M127/'Table 1. Total'!M74,"…")</f>
        <v>1.3754382142259609E-2</v>
      </c>
      <c r="N154" s="39">
        <f>IF(ISNUMBER(N127/'Table 1. Total'!N74),N127/'Table 1. Total'!N74,"…")</f>
        <v>1.6034666781295816E-2</v>
      </c>
      <c r="O154" s="39">
        <f>IF(ISNUMBER(O127/'Table 1. Total'!O74),O127/'Table 1. Total'!O74,"…")</f>
        <v>1.618714175591816E-2</v>
      </c>
      <c r="P154" s="39">
        <f>IF(ISNUMBER(P127/'Table 1. Total'!P74),P127/'Table 1. Total'!P74,"…")</f>
        <v>7.7458677433417406E-3</v>
      </c>
      <c r="Q154" s="39">
        <f>IF(ISNUMBER(Q127/'Table 1. Total'!Q74),Q127/'Table 1. Total'!Q74,"…")</f>
        <v>6.8206859441661445E-3</v>
      </c>
      <c r="R154" s="39">
        <f>IF(ISNUMBER(R127/'Table 1. Total'!R74),R127/'Table 1. Total'!R74,"…")</f>
        <v>2.4908923151558322E-3</v>
      </c>
      <c r="S154" s="39">
        <f>IF(ISNUMBER(S127/'Table 1. Total'!S74),S127/'Table 1. Total'!S74,"…")</f>
        <v>3.3016404493549688E-3</v>
      </c>
      <c r="T154" s="39">
        <f>IF(ISNUMBER(T127/'Table 1. Total'!T74),T127/'Table 1. Total'!T74,"…")</f>
        <v>3.5350018135654701E-3</v>
      </c>
      <c r="U154" s="39">
        <f>IF(ISNUMBER(U127/'Table 1. Total'!U74),U127/'Table 1. Total'!U74,"…")</f>
        <v>3.0180683096495873E-3</v>
      </c>
      <c r="V154" s="39">
        <f>IF(ISNUMBER(V127/'Table 1. Total'!V74),V127/'Table 1. Total'!V74,"…")</f>
        <v>1.8743719887666505E-3</v>
      </c>
      <c r="W154" s="39">
        <f>IF(ISNUMBER(W127/'Table 1. Total'!W74),W127/'Table 1. Total'!W74,"…")</f>
        <v>2.4771630080662704E-3</v>
      </c>
      <c r="X154" s="39">
        <f>IF(ISNUMBER(X127/'Table 1. Total'!X74),X127/'Table 1. Total'!X74,"…")</f>
        <v>4.3987263798893547E-3</v>
      </c>
      <c r="Y154" s="39">
        <f>IF(ISNUMBER(Y127/'Table 1. Total'!Y74),Y127/'Table 1. Total'!Y74,"…")</f>
        <v>1.3351012756618352E-2</v>
      </c>
      <c r="Z154" s="39">
        <f>IF(ISNUMBER(Z127/'Table 1. Total'!Z74),Z127/'Table 1. Total'!Z74,"…")</f>
        <v>1.6491228070175439E-2</v>
      </c>
      <c r="AA154" s="39">
        <f>IF(ISNUMBER(AA127/'Table 1. Total'!AA74),AA127/'Table 1. Total'!AA74,"…")</f>
        <v>1.5927503623929497E-2</v>
      </c>
      <c r="AB154" s="39">
        <f>IF(ISNUMBER(AB127/'Table 1. Total'!AB74),AB127/'Table 1. Total'!AB74,"…")</f>
        <v>1.7056590146688241E-2</v>
      </c>
      <c r="AC154" s="39">
        <f>IF(ISNUMBER(AC127/'Table 1. Total'!AC74),AC127/'Table 1. Total'!AC74,"…")</f>
        <v>2.3697275461276875E-2</v>
      </c>
      <c r="AD154" s="39">
        <f>IF(ISNUMBER(AD127/'Table 1. Total'!AD74),AD127/'Table 1. Total'!AD74,"…")</f>
        <v>3.7335392654602013E-2</v>
      </c>
      <c r="AE154" s="39">
        <f>IF(ISNUMBER(AE127/'Table 1. Total'!AE74),AE127/'Table 1. Total'!AE74,"…")</f>
        <v>5.0666765662488469E-2</v>
      </c>
      <c r="AF154" s="39">
        <f>IF(ISNUMBER(AF127/'Table 1. Total'!AF74),AF127/'Table 1. Total'!AF74,"…")</f>
        <v>4.3321241544146606E-2</v>
      </c>
      <c r="AG154" s="39">
        <f>IF(ISNUMBER(AG127/'Table 1. Total'!AG74),AG127/'Table 1. Total'!AG74,"…")</f>
        <v>5.3916961681237635E-2</v>
      </c>
      <c r="AH154" s="39">
        <f>IF(ISNUMBER(AH127/'Table 1. Total'!AH74),AH127/'Table 1. Total'!AH74,"…")</f>
        <v>6.9463469571448541E-2</v>
      </c>
      <c r="AI154" s="39">
        <f>IF(ISNUMBER(AI127/'Table 1. Total'!AI74),AI127/'Table 1. Total'!AI74,"…")</f>
        <v>7.4997780265519773E-2</v>
      </c>
      <c r="AJ154" s="39">
        <f>IF(ISNUMBER(AJ127/'Table 1. Total'!AJ74),AJ127/'Table 1. Total'!AJ74,"…")</f>
        <v>0.12126180191629235</v>
      </c>
      <c r="AK154" s="39">
        <f>IF(ISNUMBER(AK127/'Table 1. Total'!AK74),AK127/'Table 1. Total'!AK74,"…")</f>
        <v>0.17948826461116929</v>
      </c>
      <c r="AL154" s="39">
        <f>IF(ISNUMBER(AL127/'Table 1. Total'!AL74),AL127/'Table 1. Total'!AL74,"…")</f>
        <v>0.22431435514444129</v>
      </c>
      <c r="AM154" s="39">
        <f>IF(ISNUMBER(AM127/'Table 1. Total'!AM74),AM127/'Table 1. Total'!AM74,"…")</f>
        <v>0.21824927000751188</v>
      </c>
      <c r="AN154" s="39">
        <f>IF(ISNUMBER(AN127/'Table 1. Total'!AN74),AN127/'Table 1. Total'!AN74,"…")</f>
        <v>0.22279092221352703</v>
      </c>
      <c r="AO154" s="39">
        <f>IF(ISNUMBER(AO127/'Table 1. Total'!AO74),AO127/'Table 1. Total'!AO74,"…")</f>
        <v>0.21430900068473291</v>
      </c>
      <c r="AP154" s="39">
        <f>IF(ISNUMBER(AP127/'Table 1. Total'!AP74),AP127/'Table 1. Total'!AP74,"…")</f>
        <v>0.19500992395956396</v>
      </c>
      <c r="AQ154" s="39">
        <f>IF(ISNUMBER(AQ127/'Table 1. Total'!AQ74),AQ127/'Table 1. Total'!AQ74,"…")</f>
        <v>0.21957736918008516</v>
      </c>
      <c r="AR154" s="39">
        <f>IF(ISNUMBER(AR127/'Table 1. Total'!AR74),AR127/'Table 1. Total'!AR74,"…")</f>
        <v>0.20777427300100576</v>
      </c>
      <c r="AS154" s="39">
        <f>IF(ISNUMBER(AS127/'Table 1. Total'!AS74),AS127/'Table 1. Total'!AS74,"…")</f>
        <v>0.16581472297493988</v>
      </c>
      <c r="AT154" s="39">
        <f>IF(ISNUMBER(AT127/'Table 1. Total'!AT74),AT127/'Table 1. Total'!AT74,"…")</f>
        <v>0.1615116751052148</v>
      </c>
      <c r="AU154" s="39">
        <f>IF(ISNUMBER(AU127/'Table 1. Total'!AU74),AU127/'Table 1. Total'!AU74,"…")</f>
        <v>0.18105526796316032</v>
      </c>
      <c r="AV154" s="39">
        <f>IF(ISNUMBER(AV127/'Table 1. Total'!AV74),AV127/'Table 1. Total'!AV74,"…")</f>
        <v>0.18443694244844386</v>
      </c>
      <c r="AW154" s="39">
        <f>IF(ISNUMBER(AW127/'Table 1. Total'!AW74),AW127/'Table 1. Total'!AW74,"…")</f>
        <v>0.19269852616876729</v>
      </c>
      <c r="AX154" s="39">
        <f>IF(ISNUMBER(AX127/'Table 1. Total'!AX74),AX127/'Table 1. Total'!AX74,"…")</f>
        <v>0.20260494666455034</v>
      </c>
      <c r="AY154" s="39">
        <f>IF(ISNUMBER(AY127/'Table 1. Total'!AY74),AY127/'Table 1. Total'!AY74,"…")</f>
        <v>0.23115922461215377</v>
      </c>
      <c r="AZ154" s="39"/>
      <c r="BA154" s="39"/>
    </row>
    <row r="155" spans="1:53">
      <c r="A155" t="s">
        <v>83</v>
      </c>
      <c r="B155" s="39" t="str">
        <f>IF(ISNUMBER(B128/'Table 1. Total'!B75),B128/'Table 1. Total'!B75,"…")</f>
        <v>…</v>
      </c>
      <c r="C155" s="39" t="str">
        <f>IF(ISNUMBER(C128/'Table 1. Total'!C75),C128/'Table 1. Total'!C75,"…")</f>
        <v>…</v>
      </c>
      <c r="D155" s="39" t="str">
        <f>IF(ISNUMBER(D128/'Table 1. Total'!D75),D128/'Table 1. Total'!D75,"…")</f>
        <v>…</v>
      </c>
      <c r="E155" s="39" t="str">
        <f>IF(ISNUMBER(E128/'Table 1. Total'!E75),E128/'Table 1. Total'!E75,"…")</f>
        <v>…</v>
      </c>
      <c r="F155" s="39" t="str">
        <f>IF(ISNUMBER(F128/'Table 1. Total'!F75),F128/'Table 1. Total'!F75,"…")</f>
        <v>…</v>
      </c>
      <c r="G155" s="39" t="str">
        <f>IF(ISNUMBER(G128/'Table 1. Total'!G75),G128/'Table 1. Total'!G75,"…")</f>
        <v>…</v>
      </c>
      <c r="H155" s="39" t="str">
        <f>IF(ISNUMBER(H128/'Table 1. Total'!H75),H128/'Table 1. Total'!H75,"…")</f>
        <v>…</v>
      </c>
      <c r="I155" s="39" t="str">
        <f>IF(ISNUMBER(I128/'Table 1. Total'!I75),I128/'Table 1. Total'!I75,"…")</f>
        <v>…</v>
      </c>
      <c r="J155" s="39">
        <f>IF(ISNUMBER(J128/'Table 1. Total'!J75),J128/'Table 1. Total'!J75,"…")</f>
        <v>6.5400288263095144E-2</v>
      </c>
      <c r="K155" s="39">
        <f>IF(ISNUMBER(K128/'Table 1. Total'!K75),K128/'Table 1. Total'!K75,"…")</f>
        <v>7.5249687381385391E-2</v>
      </c>
      <c r="L155" s="39">
        <f>IF(ISNUMBER(L128/'Table 1. Total'!L75),L128/'Table 1. Total'!L75,"…")</f>
        <v>8.510003188537546E-2</v>
      </c>
      <c r="M155" s="39">
        <f>IF(ISNUMBER(M128/'Table 1. Total'!M75),M128/'Table 1. Total'!M75,"…")</f>
        <v>8.58993834331159E-2</v>
      </c>
      <c r="N155" s="39">
        <f>IF(ISNUMBER(N128/'Table 1. Total'!N75),N128/'Table 1. Total'!N75,"…")</f>
        <v>9.5800465637254778E-2</v>
      </c>
      <c r="O155" s="39">
        <f>IF(ISNUMBER(O128/'Table 1. Total'!O75),O128/'Table 1. Total'!O75,"…")</f>
        <v>0.11629983126662212</v>
      </c>
      <c r="P155" s="39">
        <f>IF(ISNUMBER(P128/'Table 1. Total'!P75),P128/'Table 1. Total'!P75,"…")</f>
        <v>0.11025021848121062</v>
      </c>
      <c r="Q155" s="39">
        <f>IF(ISNUMBER(Q128/'Table 1. Total'!Q75),Q128/'Table 1. Total'!Q75,"…")</f>
        <v>0.1042007154790441</v>
      </c>
      <c r="R155" s="39">
        <f>IF(ISNUMBER(R128/'Table 1. Total'!R75),R128/'Table 1. Total'!R75,"…")</f>
        <v>0.10570053216993358</v>
      </c>
      <c r="S155" s="39">
        <f>IF(ISNUMBER(S128/'Table 1. Total'!S75),S128/'Table 1. Total'!S75,"…")</f>
        <v>0.12100091905234472</v>
      </c>
      <c r="T155" s="39">
        <f>IF(ISNUMBER(T128/'Table 1. Total'!T75),T128/'Table 1. Total'!T75,"…")</f>
        <v>0.1499000297029264</v>
      </c>
      <c r="U155" s="39">
        <f>IF(ISNUMBER(U128/'Table 1. Total'!U75),U128/'Table 1. Total'!U75,"…")</f>
        <v>0.12837665949474608</v>
      </c>
      <c r="V155" s="39">
        <f>IF(ISNUMBER(V128/'Table 1. Total'!V75),V128/'Table 1. Total'!V75,"…")</f>
        <v>0.12483387394084509</v>
      </c>
      <c r="W155" s="39">
        <f>IF(ISNUMBER(W128/'Table 1. Total'!W75),W128/'Table 1. Total'!W75,"…")</f>
        <v>0.12889977708262246</v>
      </c>
      <c r="X155" s="39">
        <f>IF(ISNUMBER(X128/'Table 1. Total'!X75),X128/'Table 1. Total'!X75,"…")</f>
        <v>0.13329903119277542</v>
      </c>
      <c r="Y155" s="39">
        <f>IF(ISNUMBER(Y128/'Table 1. Total'!Y75),Y128/'Table 1. Total'!Y75,"…")</f>
        <v>0.1377002673261925</v>
      </c>
      <c r="Z155" s="39">
        <f>IF(ISNUMBER(Z128/'Table 1. Total'!Z75),Z128/'Table 1. Total'!Z75,"…")</f>
        <v>0.1650357693830464</v>
      </c>
      <c r="AA155" s="39">
        <f>IF(ISNUMBER(AA128/'Table 1. Total'!AA75),AA128/'Table 1. Total'!AA75,"…")</f>
        <v>0.195900256948569</v>
      </c>
      <c r="AB155" s="39">
        <f>IF(ISNUMBER(AB128/'Table 1. Total'!AB75),AB128/'Table 1. Total'!AB75,"…")</f>
        <v>0.23120031081487621</v>
      </c>
      <c r="AC155" s="39">
        <f>IF(ISNUMBER(AC128/'Table 1. Total'!AC75),AC128/'Table 1. Total'!AC75,"…")</f>
        <v>0.21768887037311815</v>
      </c>
      <c r="AD155" s="39">
        <f>IF(ISNUMBER(AD128/'Table 1. Total'!AD75),AD128/'Table 1. Total'!AD75,"…")</f>
        <v>0.2282004965733731</v>
      </c>
      <c r="AE155" s="39">
        <f>IF(ISNUMBER(AE128/'Table 1. Total'!AE75),AE128/'Table 1. Total'!AE75,"…")</f>
        <v>0.26899942592953285</v>
      </c>
      <c r="AF155" s="39">
        <f>IF(ISNUMBER(AF128/'Table 1. Total'!AF75),AF128/'Table 1. Total'!AF75,"…")</f>
        <v>0.28349093968482009</v>
      </c>
      <c r="AG155" s="39">
        <f>IF(ISNUMBER(AG128/'Table 1. Total'!AG75),AG128/'Table 1. Total'!AG75,"…")</f>
        <v>0.28765266023366415</v>
      </c>
      <c r="AH155" s="39">
        <f>IF(ISNUMBER(AH128/'Table 1. Total'!AH75),AH128/'Table 1. Total'!AH75,"…")</f>
        <v>0.2923619722866232</v>
      </c>
      <c r="AI155" s="39">
        <f>IF(ISNUMBER(AI128/'Table 1. Total'!AI75),AI128/'Table 1. Total'!AI75,"…")</f>
        <v>0.3198999681658623</v>
      </c>
      <c r="AJ155" s="39">
        <f>IF(ISNUMBER(AJ128/'Table 1. Total'!AJ75),AJ128/'Table 1. Total'!AJ75,"…")</f>
        <v>0.33309972282520667</v>
      </c>
      <c r="AK155" s="39">
        <f>IF(ISNUMBER(AK128/'Table 1. Total'!AK75),AK128/'Table 1. Total'!AK75,"…")</f>
        <v>0.35879998244732986</v>
      </c>
      <c r="AL155" s="39">
        <f>IF(ISNUMBER(AL128/'Table 1. Total'!AL75),AL128/'Table 1. Total'!AL75,"…")</f>
        <v>0.3801315897134771</v>
      </c>
      <c r="AM155" s="39">
        <f>IF(ISNUMBER(AM128/'Table 1. Total'!AM75),AM128/'Table 1. Total'!AM75,"…")</f>
        <v>0.36698735172564573</v>
      </c>
      <c r="AN155" s="39">
        <f>IF(ISNUMBER(AN128/'Table 1. Total'!AN75),AN128/'Table 1. Total'!AN75,"…")</f>
        <v>0.37366471569046222</v>
      </c>
      <c r="AO155" s="39">
        <f>IF(ISNUMBER(AO128/'Table 1. Total'!AO75),AO128/'Table 1. Total'!AO75,"…")</f>
        <v>0.36391851821388671</v>
      </c>
      <c r="AP155" s="39">
        <f>IF(ISNUMBER(AP128/'Table 1. Total'!AP75),AP128/'Table 1. Total'!AP75,"…")</f>
        <v>0.36129365566307003</v>
      </c>
      <c r="AQ155" s="39">
        <f>IF(ISNUMBER(AQ128/'Table 1. Total'!AQ75),AQ128/'Table 1. Total'!AQ75,"…")</f>
        <v>0.38003438296672526</v>
      </c>
      <c r="AR155" s="39">
        <f>IF(ISNUMBER(AR128/'Table 1. Total'!AR75),AR128/'Table 1. Total'!AR75,"…")</f>
        <v>0.37399982608987492</v>
      </c>
      <c r="AS155" s="39">
        <f>IF(ISNUMBER(AS128/'Table 1. Total'!AS75),AS128/'Table 1. Total'!AS75,"…")</f>
        <v>0.35999976443949111</v>
      </c>
      <c r="AT155" s="39">
        <f>IF(ISNUMBER(AT128/'Table 1. Total'!AT75),AT128/'Table 1. Total'!AT75,"…")</f>
        <v>0.34999985708283193</v>
      </c>
      <c r="AU155" s="39">
        <f>IF(ISNUMBER(AU128/'Table 1. Total'!AU75),AU128/'Table 1. Total'!AU75,"…")</f>
        <v>0.34300013442389021</v>
      </c>
      <c r="AV155" s="39">
        <f>IF(ISNUMBER(AV128/'Table 1. Total'!AV75),AV128/'Table 1. Total'!AV75,"…")</f>
        <v>0.33699991818979025</v>
      </c>
      <c r="AW155" s="39">
        <f>IF(ISNUMBER(AW128/'Table 1. Total'!AW75),AW128/'Table 1. Total'!AW75,"…")</f>
        <v>0.32399987946408682</v>
      </c>
      <c r="AX155" s="39">
        <f>IF(ISNUMBER(AX128/'Table 1. Total'!AX75),AX128/'Table 1. Total'!AX75,"…")</f>
        <v>0.3409997354658853</v>
      </c>
      <c r="AY155" s="39">
        <f>IF(ISNUMBER(AY128/'Table 1. Total'!AY75),AY128/'Table 1. Total'!AY75,"…")</f>
        <v>0.35300005138959928</v>
      </c>
      <c r="AZ155" s="39"/>
      <c r="BA155" s="39"/>
    </row>
    <row r="156" spans="1:53">
      <c r="A156" t="str">
        <f t="shared" si="18"/>
        <v>Thailand</v>
      </c>
      <c r="B156" s="39">
        <f>IF(ISNUMBER(B129/'Table 1. Total'!B76),B129/'Table 1. Total'!B76,"…")</f>
        <v>1.9204724293394867E-2</v>
      </c>
      <c r="C156" s="39">
        <f>IF(ISNUMBER(C129/'Table 1. Total'!C76),C129/'Table 1. Total'!C76,"…")</f>
        <v>2.0650758162880246E-2</v>
      </c>
      <c r="D156" s="39">
        <f>IF(ISNUMBER(D129/'Table 1. Total'!D76),D129/'Table 1. Total'!D76,"…")</f>
        <v>1.9746391504618818E-2</v>
      </c>
      <c r="E156" s="39">
        <f>IF(ISNUMBER(E129/'Table 1. Total'!E76),E129/'Table 1. Total'!E76,"…")</f>
        <v>1.9483430633810785E-2</v>
      </c>
      <c r="F156" s="39">
        <f>IF(ISNUMBER(F129/'Table 1. Total'!F76),F129/'Table 1. Total'!F76,"…")</f>
        <v>2.303899771808867E-2</v>
      </c>
      <c r="G156" s="39">
        <f>IF(ISNUMBER(G129/'Table 1. Total'!G76),G129/'Table 1. Total'!G76,"…")</f>
        <v>2.5273585637951568E-2</v>
      </c>
      <c r="H156" s="39">
        <f>IF(ISNUMBER(H129/'Table 1. Total'!H76),H129/'Table 1. Total'!H76,"…")</f>
        <v>2.0857732018019701E-2</v>
      </c>
      <c r="I156" s="39">
        <f>IF(ISNUMBER(I129/'Table 1. Total'!I76),I129/'Table 1. Total'!I76,"…")</f>
        <v>2.9031908488090022E-2</v>
      </c>
      <c r="J156" s="39">
        <f>IF(ISNUMBER(J129/'Table 1. Total'!J76),J129/'Table 1. Total'!J76,"…")</f>
        <v>2.9048990508436845E-2</v>
      </c>
      <c r="K156" s="39">
        <f>IF(ISNUMBER(K129/'Table 1. Total'!K76),K129/'Table 1. Total'!K76,"…")</f>
        <v>4.3054544936571376E-2</v>
      </c>
      <c r="L156" s="39">
        <f>IF(ISNUMBER(L129/'Table 1. Total'!L76),L129/'Table 1. Total'!L76,"…")</f>
        <v>2.7484804657728495E-2</v>
      </c>
      <c r="M156" s="39">
        <f>IF(ISNUMBER(M129/'Table 1. Total'!M76),M129/'Table 1. Total'!M76,"…")</f>
        <v>2.7254501601488207E-2</v>
      </c>
      <c r="N156" s="39">
        <f>IF(ISNUMBER(N129/'Table 1. Total'!N76),N129/'Table 1. Total'!N76,"…")</f>
        <v>1.2919264406249506E-2</v>
      </c>
      <c r="O156" s="39">
        <f>IF(ISNUMBER(O129/'Table 1. Total'!O76),O129/'Table 1. Total'!O76,"…")</f>
        <v>7.0239135598797889E-3</v>
      </c>
      <c r="P156" s="39">
        <f>IF(ISNUMBER(P129/'Table 1. Total'!P76),P129/'Table 1. Total'!P76,"…")</f>
        <v>4.9472146216343422E-3</v>
      </c>
      <c r="Q156" s="39">
        <f>IF(ISNUMBER(Q129/'Table 1. Total'!Q76),Q129/'Table 1. Total'!Q76,"…")</f>
        <v>8.5868838950831153E-3</v>
      </c>
      <c r="R156" s="39">
        <f>IF(ISNUMBER(R129/'Table 1. Total'!R76),R129/'Table 1. Total'!R76,"…")</f>
        <v>1.7627994535409301E-2</v>
      </c>
      <c r="S156" s="39">
        <f>IF(ISNUMBER(S129/'Table 1. Total'!S76),S129/'Table 1. Total'!S76,"…")</f>
        <v>2.5808699826923312E-2</v>
      </c>
      <c r="T156" s="39">
        <f>IF(ISNUMBER(T129/'Table 1. Total'!T76),T129/'Table 1. Total'!T76,"…")</f>
        <v>3.0817572089138452E-2</v>
      </c>
      <c r="U156" s="39">
        <f>IF(ISNUMBER(U129/'Table 1. Total'!U76),U129/'Table 1. Total'!U76,"…")</f>
        <v>2.8768243876425726E-2</v>
      </c>
      <c r="V156" s="39">
        <f>IF(ISNUMBER(V129/'Table 1. Total'!V76),V129/'Table 1. Total'!V76,"…")</f>
        <v>2.4340272761024108E-2</v>
      </c>
      <c r="W156" s="39">
        <f>IF(ISNUMBER(W129/'Table 1. Total'!W76),W129/'Table 1. Total'!W76,"…")</f>
        <v>2.4427299766798288E-2</v>
      </c>
      <c r="X156" s="39">
        <f>IF(ISNUMBER(X129/'Table 1. Total'!X76),X129/'Table 1. Total'!X76,"…")</f>
        <v>3.3492728497091104E-2</v>
      </c>
      <c r="Y156" s="39">
        <f>IF(ISNUMBER(Y129/'Table 1. Total'!Y76),Y129/'Table 1. Total'!Y76,"…")</f>
        <v>3.7066970587064811E-2</v>
      </c>
      <c r="Z156" s="39">
        <f>IF(ISNUMBER(Z129/'Table 1. Total'!Z76),Z129/'Table 1. Total'!Z76,"…")</f>
        <v>4.4827300118782387E-2</v>
      </c>
      <c r="AA156" s="39">
        <f>IF(ISNUMBER(AA129/'Table 1. Total'!AA76),AA129/'Table 1. Total'!AA76,"…")</f>
        <v>4.8270694913015576E-2</v>
      </c>
      <c r="AB156" s="39">
        <f>IF(ISNUMBER(AB129/'Table 1. Total'!AB76),AB129/'Table 1. Total'!AB76,"…")</f>
        <v>6.8874139029936818E-2</v>
      </c>
      <c r="AC156" s="39">
        <f>IF(ISNUMBER(AC129/'Table 1. Total'!AC76),AC129/'Table 1. Total'!AC76,"…")</f>
        <v>7.3441886061256303E-2</v>
      </c>
      <c r="AD156" s="39">
        <f>IF(ISNUMBER(AD129/'Table 1. Total'!AD76),AD129/'Table 1. Total'!AD76,"…")</f>
        <v>8.5063437479260942E-2</v>
      </c>
      <c r="AE156" s="39">
        <f>IF(ISNUMBER(AE129/'Table 1. Total'!AE76),AE129/'Table 1. Total'!AE76,"…")</f>
        <v>8.9098220968436989E-2</v>
      </c>
      <c r="AF156" s="39">
        <f>IF(ISNUMBER(AF129/'Table 1. Total'!AF76),AF129/'Table 1. Total'!AF76,"…")</f>
        <v>0.10201798390980778</v>
      </c>
      <c r="AG156" s="39">
        <f>IF(ISNUMBER(AG129/'Table 1. Total'!AG76),AG129/'Table 1. Total'!AG76,"…")</f>
        <v>0.1150509322218449</v>
      </c>
      <c r="AH156" s="39">
        <f>IF(ISNUMBER(AH129/'Table 1. Total'!AH76),AH129/'Table 1. Total'!AH76,"…")</f>
        <v>0.12154467168417564</v>
      </c>
      <c r="AI156" s="39">
        <f>IF(ISNUMBER(AI129/'Table 1. Total'!AI76),AI129/'Table 1. Total'!AI76,"…")</f>
        <v>0.13154629759261852</v>
      </c>
      <c r="AJ156" s="39">
        <f>IF(ISNUMBER(AJ129/'Table 1. Total'!AJ76),AJ129/'Table 1. Total'!AJ76,"…")</f>
        <v>0.15030231984411857</v>
      </c>
      <c r="AK156" s="39">
        <f>IF(ISNUMBER(AK129/'Table 1. Total'!AK76),AK129/'Table 1. Total'!AK76,"…")</f>
        <v>0.16370671693620401</v>
      </c>
      <c r="AL156" s="39">
        <f>IF(ISNUMBER(AL129/'Table 1. Total'!AL76),AL129/'Table 1. Total'!AL76,"…")</f>
        <v>0.17635671489013899</v>
      </c>
      <c r="AM156" s="39">
        <f>IF(ISNUMBER(AM129/'Table 1. Total'!AM76),AM129/'Table 1. Total'!AM76,"…")</f>
        <v>0.17900733234495758</v>
      </c>
      <c r="AN156" s="39">
        <f>IF(ISNUMBER(AN129/'Table 1. Total'!AN76),AN129/'Table 1. Total'!AN76,"…")</f>
        <v>0.17034353240744998</v>
      </c>
      <c r="AO156" s="39">
        <f>IF(ISNUMBER(AO129/'Table 1. Total'!AO76),AO129/'Table 1. Total'!AO76,"…")</f>
        <v>0.1740892787161242</v>
      </c>
      <c r="AP156" s="39">
        <f>IF(ISNUMBER(AP129/'Table 1. Total'!AP76),AP129/'Table 1. Total'!AP76,"…")</f>
        <v>0.16166716364090258</v>
      </c>
      <c r="AQ156" s="39">
        <f>IF(ISNUMBER(AQ129/'Table 1. Total'!AQ76),AQ129/'Table 1. Total'!AQ76,"…")</f>
        <v>0.15867594473915714</v>
      </c>
      <c r="AR156" s="39">
        <f>IF(ISNUMBER(AR129/'Table 1. Total'!AR76),AR129/'Table 1. Total'!AR76,"…")</f>
        <v>0.17632365361724772</v>
      </c>
      <c r="AS156" s="39">
        <f>IF(ISNUMBER(AS129/'Table 1. Total'!AS76),AS129/'Table 1. Total'!AS76,"…")</f>
        <v>0.18299390284992689</v>
      </c>
      <c r="AT156" s="39">
        <f>IF(ISNUMBER(AT129/'Table 1. Total'!AT76),AT129/'Table 1. Total'!AT76,"…")</f>
        <v>0.17346584602176884</v>
      </c>
      <c r="AU156" s="39">
        <f>IF(ISNUMBER(AU129/'Table 1. Total'!AU76),AU129/'Table 1. Total'!AU76,"…")</f>
        <v>0.16474029684327077</v>
      </c>
      <c r="AV156" s="39">
        <f>IF(ISNUMBER(AV129/'Table 1. Total'!AV76),AV129/'Table 1. Total'!AV76,"…")</f>
        <v>0.15346322897987699</v>
      </c>
      <c r="AW156" s="39">
        <f>IF(ISNUMBER(AW129/'Table 1. Total'!AW76),AW129/'Table 1. Total'!AW76,"…")</f>
        <v>0.14226352034242737</v>
      </c>
      <c r="AX156" s="39">
        <f>IF(ISNUMBER(AX129/'Table 1. Total'!AX76),AX129/'Table 1. Total'!AX76,"…")</f>
        <v>0.13659270964034556</v>
      </c>
      <c r="AY156" s="39">
        <f>IF(ISNUMBER(AY129/'Table 1. Total'!AY76),AY129/'Table 1. Total'!AY76,"…")</f>
        <v>0.14476945563636279</v>
      </c>
      <c r="AZ156" s="39"/>
      <c r="BA156" s="39"/>
    </row>
    <row r="157" spans="1:53">
      <c r="A157" t="str">
        <f t="shared" si="18"/>
        <v>Turkey</v>
      </c>
      <c r="B157" s="39">
        <f>IF(ISNUMBER(B130/'Table 1. Total'!B77),B130/'Table 1. Total'!B77,"…")</f>
        <v>5.0826090645720447E-2</v>
      </c>
      <c r="C157" s="39">
        <f>IF(ISNUMBER(C130/'Table 1. Total'!C77),C130/'Table 1. Total'!C77,"…")</f>
        <v>5.4581398341268274E-2</v>
      </c>
      <c r="D157" s="39">
        <f>IF(ISNUMBER(D130/'Table 1. Total'!D77),D130/'Table 1. Total'!D77,"…")</f>
        <v>5.7259286053399049E-2</v>
      </c>
      <c r="E157" s="39">
        <f>IF(ISNUMBER(E130/'Table 1. Total'!E77),E130/'Table 1. Total'!E77,"…")</f>
        <v>7.2375959355745326E-2</v>
      </c>
      <c r="F157" s="39">
        <f>IF(ISNUMBER(F130/'Table 1. Total'!F77),F130/'Table 1. Total'!F77,"…")</f>
        <v>7.9981803519364777E-2</v>
      </c>
      <c r="G157" s="39">
        <f>IF(ISNUMBER(G130/'Table 1. Total'!G77),G130/'Table 1. Total'!G77,"…")</f>
        <v>8.9911333553517436E-2</v>
      </c>
      <c r="H157" s="39">
        <f>IF(ISNUMBER(H130/'Table 1. Total'!H77),H130/'Table 1. Total'!H77,"…")</f>
        <v>0.10278508750476899</v>
      </c>
      <c r="I157" s="39">
        <f>IF(ISNUMBER(I130/'Table 1. Total'!I77),I130/'Table 1. Total'!I77,"…")</f>
        <v>0.11784754317096281</v>
      </c>
      <c r="J157" s="39">
        <f>IF(ISNUMBER(J130/'Table 1. Total'!J77),J130/'Table 1. Total'!J77,"…")</f>
        <v>0.10998058548824874</v>
      </c>
      <c r="K157" s="39">
        <f>IF(ISNUMBER(K130/'Table 1. Total'!K77),K130/'Table 1. Total'!K77,"…")</f>
        <v>8.4779954598348001E-2</v>
      </c>
      <c r="L157" s="39">
        <f>IF(ISNUMBER(L130/'Table 1. Total'!L77),L130/'Table 1. Total'!L77,"…")</f>
        <v>0.10579811224252569</v>
      </c>
      <c r="M157" s="39">
        <f>IF(ISNUMBER(M130/'Table 1. Total'!M77),M130/'Table 1. Total'!M77,"…")</f>
        <v>0.13844557195571955</v>
      </c>
      <c r="N157" s="39">
        <f>IF(ISNUMBER(N130/'Table 1. Total'!N77),N130/'Table 1. Total'!N77,"…")</f>
        <v>0.15465679293648535</v>
      </c>
      <c r="O157" s="39">
        <f>IF(ISNUMBER(O130/'Table 1. Total'!O77),O130/'Table 1. Total'!O77,"…")</f>
        <v>0.16705050468702207</v>
      </c>
      <c r="P157" s="39">
        <f>IF(ISNUMBER(P130/'Table 1. Total'!P77),P130/'Table 1. Total'!P77,"…")</f>
        <v>0.15624632049923468</v>
      </c>
      <c r="Q157" s="39">
        <f>IF(ISNUMBER(Q130/'Table 1. Total'!Q77),Q130/'Table 1. Total'!Q77,"…")</f>
        <v>0.14131990504782518</v>
      </c>
      <c r="R157" s="39">
        <f>IF(ISNUMBER(R130/'Table 1. Total'!R77),R130/'Table 1. Total'!R77,"…")</f>
        <v>0.13698503911943574</v>
      </c>
      <c r="S157" s="39">
        <f>IF(ISNUMBER(S130/'Table 1. Total'!S77),S130/'Table 1. Total'!S77,"…")</f>
        <v>0.12455771413311971</v>
      </c>
      <c r="T157" s="39">
        <f>IF(ISNUMBER(T130/'Table 1. Total'!T77),T130/'Table 1. Total'!T77,"…")</f>
        <v>0.13275261747741246</v>
      </c>
      <c r="U157" s="39">
        <f>IF(ISNUMBER(U130/'Table 1. Total'!U77),U130/'Table 1. Total'!U77,"…")</f>
        <v>0.10957527914992296</v>
      </c>
      <c r="V157" s="39">
        <f>IF(ISNUMBER(V130/'Table 1. Total'!V77),V130/'Table 1. Total'!V77,"…")</f>
        <v>9.1282189544319256E-2</v>
      </c>
      <c r="W157" s="39">
        <f>IF(ISNUMBER(W130/'Table 1. Total'!W77),W130/'Table 1. Total'!W77,"…")</f>
        <v>9.2835462494997328E-2</v>
      </c>
      <c r="X157" s="39">
        <f>IF(ISNUMBER(X130/'Table 1. Total'!X77),X130/'Table 1. Total'!X77,"…")</f>
        <v>9.6486023316019243E-2</v>
      </c>
      <c r="Y157" s="39">
        <f>IF(ISNUMBER(Y130/'Table 1. Total'!Y77),Y130/'Table 1. Total'!Y77,"…")</f>
        <v>8.9493889789251269E-2</v>
      </c>
      <c r="Z157" s="39">
        <f>IF(ISNUMBER(Z130/'Table 1. Total'!Z77),Z130/'Table 1. Total'!Z77,"…")</f>
        <v>9.4408131400492909E-2</v>
      </c>
      <c r="AA157" s="39">
        <f>IF(ISNUMBER(AA130/'Table 1. Total'!AA77),AA130/'Table 1. Total'!AA77,"…")</f>
        <v>0.11112359891862338</v>
      </c>
      <c r="AB157" s="39">
        <f>IF(ISNUMBER(AB130/'Table 1. Total'!AB77),AB130/'Table 1. Total'!AB77,"…")</f>
        <v>0.12231850863626169</v>
      </c>
      <c r="AC157" s="39">
        <f>IF(ISNUMBER(AC130/'Table 1. Total'!AC77),AC130/'Table 1. Total'!AC77,"…")</f>
        <v>0.12263528978226386</v>
      </c>
      <c r="AD157" s="39">
        <f>IF(ISNUMBER(AD130/'Table 1. Total'!AD77),AD130/'Table 1. Total'!AD77,"…")</f>
        <v>0.14685508060169811</v>
      </c>
      <c r="AE157" s="39">
        <f>IF(ISNUMBER(AE130/'Table 1. Total'!AE77),AE130/'Table 1. Total'!AE77,"…")</f>
        <v>0.16169587293248419</v>
      </c>
      <c r="AF157" s="39">
        <f>IF(ISNUMBER(AF130/'Table 1. Total'!AF77),AF130/'Table 1. Total'!AF77,"…")</f>
        <v>0.1539256027174063</v>
      </c>
      <c r="AG157" s="39">
        <f>IF(ISNUMBER(AG130/'Table 1. Total'!AG77),AG130/'Table 1. Total'!AG77,"…")</f>
        <v>0.16866100144096166</v>
      </c>
      <c r="AH157" s="39">
        <f>IF(ISNUMBER(AH130/'Table 1. Total'!AH77),AH130/'Table 1. Total'!AH77,"…")</f>
        <v>0.17113865885545076</v>
      </c>
      <c r="AI157" s="39">
        <f>IF(ISNUMBER(AI130/'Table 1. Total'!AI77),AI130/'Table 1. Total'!AI77,"…")</f>
        <v>0.18312171049148038</v>
      </c>
      <c r="AJ157" s="39">
        <f>IF(ISNUMBER(AJ130/'Table 1. Total'!AJ77),AJ130/'Table 1. Total'!AJ77,"…")</f>
        <v>0.21544334816534469</v>
      </c>
      <c r="AK157" s="39">
        <f>IF(ISNUMBER(AK130/'Table 1. Total'!AK77),AK130/'Table 1. Total'!AK77,"…")</f>
        <v>0.23201618452846004</v>
      </c>
      <c r="AL157" s="39">
        <f>IF(ISNUMBER(AL130/'Table 1. Total'!AL77),AL130/'Table 1. Total'!AL77,"…")</f>
        <v>0.24192111279129561</v>
      </c>
      <c r="AM157" s="39">
        <f>IF(ISNUMBER(AM130/'Table 1. Total'!AM77),AM130/'Table 1. Total'!AM77,"…")</f>
        <v>0.2448317067809927</v>
      </c>
      <c r="AN157" s="39">
        <f>IF(ISNUMBER(AN130/'Table 1. Total'!AN77),AN130/'Table 1. Total'!AN77,"…")</f>
        <v>0.23308477102361586</v>
      </c>
      <c r="AO157" s="39">
        <f>IF(ISNUMBER(AO130/'Table 1. Total'!AO77),AO130/'Table 1. Total'!AO77,"…")</f>
        <v>0.21530147119032672</v>
      </c>
      <c r="AP157" s="39">
        <f>IF(ISNUMBER(AP130/'Table 1. Total'!AP77),AP130/'Table 1. Total'!AP77,"…")</f>
        <v>0.19549192051814307</v>
      </c>
      <c r="AQ157" s="39">
        <f>IF(ISNUMBER(AQ130/'Table 1. Total'!AQ77),AQ130/'Table 1. Total'!AQ77,"…")</f>
        <v>0.21726568678580963</v>
      </c>
      <c r="AR157" s="39">
        <f>IF(ISNUMBER(AR130/'Table 1. Total'!AR77),AR130/'Table 1. Total'!AR77,"…")</f>
        <v>0.20296806561296582</v>
      </c>
      <c r="AS157" s="39">
        <f>IF(ISNUMBER(AS130/'Table 1. Total'!AS77),AS130/'Table 1. Total'!AS77,"…")</f>
        <v>0.21800366092767617</v>
      </c>
      <c r="AT157" s="39">
        <f>IF(ISNUMBER(AT130/'Table 1. Total'!AT77),AT130/'Table 1. Total'!AT77,"…")</f>
        <v>0.20570248402586108</v>
      </c>
      <c r="AU157" s="39">
        <f>IF(ISNUMBER(AU130/'Table 1. Total'!AU77),AU130/'Table 1. Total'!AU77,"…")</f>
        <v>0.19167619632015917</v>
      </c>
      <c r="AV157" s="39">
        <f>IF(ISNUMBER(AV130/'Table 1. Total'!AV77),AV130/'Table 1. Total'!AV77,"…")</f>
        <v>0.18204370399954356</v>
      </c>
      <c r="AW157" s="39">
        <f>IF(ISNUMBER(AW130/'Table 1. Total'!AW77),AW130/'Table 1. Total'!AW77,"…")</f>
        <v>0.17364651779952922</v>
      </c>
      <c r="AX157" s="39">
        <f>IF(ISNUMBER(AX130/'Table 1. Total'!AX77),AX130/'Table 1. Total'!AX77,"…")</f>
        <v>0.18172245238525497</v>
      </c>
      <c r="AY157" s="39">
        <f>IF(ISNUMBER(AY130/'Table 1. Total'!AY77),AY130/'Table 1. Total'!AY77,"…")</f>
        <v>0.1848372599935138</v>
      </c>
      <c r="AZ157" s="39"/>
      <c r="BA157" s="39"/>
    </row>
    <row r="158" spans="1:53">
      <c r="A158" t="str">
        <f t="shared" si="18"/>
        <v>Ukraine</v>
      </c>
      <c r="B158" s="39" t="str">
        <f>IF(ISNUMBER(B131/'Table 1. Total'!B78),B131/'Table 1. Total'!B78,"…")</f>
        <v>…</v>
      </c>
      <c r="C158" s="39" t="str">
        <f>IF(ISNUMBER(C131/'Table 1. Total'!C78),C131/'Table 1. Total'!C78,"…")</f>
        <v>…</v>
      </c>
      <c r="D158" s="39" t="str">
        <f>IF(ISNUMBER(D131/'Table 1. Total'!D78),D131/'Table 1. Total'!D78,"…")</f>
        <v>…</v>
      </c>
      <c r="E158" s="39" t="str">
        <f>IF(ISNUMBER(E131/'Table 1. Total'!E78),E131/'Table 1. Total'!E78,"…")</f>
        <v>…</v>
      </c>
      <c r="F158" s="39" t="str">
        <f>IF(ISNUMBER(F131/'Table 1. Total'!F78),F131/'Table 1. Total'!F78,"…")</f>
        <v>…</v>
      </c>
      <c r="G158" s="39" t="str">
        <f>IF(ISNUMBER(G131/'Table 1. Total'!G78),G131/'Table 1. Total'!G78,"…")</f>
        <v>…</v>
      </c>
      <c r="H158" s="39" t="str">
        <f>IF(ISNUMBER(H131/'Table 1. Total'!H78),H131/'Table 1. Total'!H78,"…")</f>
        <v>…</v>
      </c>
      <c r="I158" s="39" t="str">
        <f>IF(ISNUMBER(I131/'Table 1. Total'!I78),I131/'Table 1. Total'!I78,"…")</f>
        <v>…</v>
      </c>
      <c r="J158" s="39" t="str">
        <f>IF(ISNUMBER(J131/'Table 1. Total'!J78),J131/'Table 1. Total'!J78,"…")</f>
        <v>…</v>
      </c>
      <c r="K158" s="39" t="str">
        <f>IF(ISNUMBER(K131/'Table 1. Total'!K78),K131/'Table 1. Total'!K78,"…")</f>
        <v>…</v>
      </c>
      <c r="L158" s="39" t="str">
        <f>IF(ISNUMBER(L131/'Table 1. Total'!L78),L131/'Table 1. Total'!L78,"…")</f>
        <v>…</v>
      </c>
      <c r="M158" s="39" t="str">
        <f>IF(ISNUMBER(M131/'Table 1. Total'!M78),M131/'Table 1. Total'!M78,"…")</f>
        <v>…</v>
      </c>
      <c r="N158" s="53">
        <f>IF(ISNUMBER(N131/'Table 1. Total'!N78),N131/'Table 1. Total'!N78,"…")</f>
        <v>0.36158192090395486</v>
      </c>
      <c r="O158" s="53">
        <f>IF(ISNUMBER(O131/'Table 1. Total'!O78),O131/'Table 1. Total'!O78,"…")</f>
        <v>0.37084567291872322</v>
      </c>
      <c r="P158" s="53">
        <f>IF(ISNUMBER(P131/'Table 1. Total'!P78),P131/'Table 1. Total'!P78,"…")</f>
        <v>0.26144334799667102</v>
      </c>
      <c r="Q158" s="39">
        <f>IF(ISNUMBER(Q131/'Table 1. Total'!Q78),Q131/'Table 1. Total'!Q78,"…")</f>
        <v>0.22747156605424323</v>
      </c>
      <c r="R158" s="39">
        <f>IF(ISNUMBER(R131/'Table 1. Total'!R78),R131/'Table 1. Total'!R78,"…")</f>
        <v>0.27344992050874406</v>
      </c>
      <c r="S158" s="39">
        <f>IF(ISNUMBER(S131/'Table 1. Total'!S78),S131/'Table 1. Total'!S78,"…")</f>
        <v>0.19976825028968712</v>
      </c>
      <c r="T158" s="39">
        <f>IF(ISNUMBER(T131/'Table 1. Total'!T78),T131/'Table 1. Total'!T78,"…")</f>
        <v>9.9603076159761855E-2</v>
      </c>
      <c r="U158" s="39">
        <f>IF(ISNUMBER(U131/'Table 1. Total'!U78),U131/'Table 1. Total'!U78,"…")</f>
        <v>2.8853799840963305E-2</v>
      </c>
      <c r="V158" s="39">
        <f>IF(ISNUMBER(V131/'Table 1. Total'!V78),V131/'Table 1. Total'!V78,"…")</f>
        <v>3.8278325961211297E-3</v>
      </c>
      <c r="W158" s="39">
        <f>IF(ISNUMBER(W131/'Table 1. Total'!W78),W131/'Table 1. Total'!W78,"…")</f>
        <v>3.9301957682420403E-3</v>
      </c>
      <c r="X158" s="39">
        <f>IF(ISNUMBER(X131/'Table 1. Total'!X78),X131/'Table 1. Total'!X78,"…")</f>
        <v>2.0295362293807754E-3</v>
      </c>
      <c r="Y158" s="39">
        <f>IF(ISNUMBER(Y131/'Table 1. Total'!Y78),Y131/'Table 1. Total'!Y78,"…")</f>
        <v>7.022827708503392E-3</v>
      </c>
      <c r="Z158" s="39">
        <f>IF(ISNUMBER(Z131/'Table 1. Total'!Z78),Z131/'Table 1. Total'!Z78,"…")</f>
        <v>2.3241596343883418E-2</v>
      </c>
      <c r="AA158" s="39">
        <f>IF(ISNUMBER(AA131/'Table 1. Total'!AA78),AA131/'Table 1. Total'!AA78,"…")</f>
        <v>2.7658320206422685E-2</v>
      </c>
      <c r="AB158" s="39">
        <f>IF(ISNUMBER(AB131/'Table 1. Total'!AB78),AB131/'Table 1. Total'!AB78,"…")</f>
        <v>6.1644261886980328E-2</v>
      </c>
      <c r="AC158" s="39">
        <f>IF(ISNUMBER(AC131/'Table 1. Total'!AC78),AC131/'Table 1. Total'!AC78,"…")</f>
        <v>8.2680432052985961E-2</v>
      </c>
      <c r="AD158" s="39">
        <f>IF(ISNUMBER(AD131/'Table 1. Total'!AD78),AD131/'Table 1. Total'!AD78,"…")</f>
        <v>6.6525967424152121E-2</v>
      </c>
      <c r="AE158" s="39">
        <f>IF(ISNUMBER(AE131/'Table 1. Total'!AE78),AE131/'Table 1. Total'!AE78,"…")</f>
        <v>5.5024595924104004E-2</v>
      </c>
      <c r="AF158" s="39">
        <f>IF(ISNUMBER(AF131/'Table 1. Total'!AF78),AF131/'Table 1. Total'!AF78,"…")</f>
        <v>3.5203505194411532E-2</v>
      </c>
      <c r="AG158" s="39">
        <f>IF(ISNUMBER(AG131/'Table 1. Total'!AG78),AG131/'Table 1. Total'!AG78,"…")</f>
        <v>2.8248802613632763E-2</v>
      </c>
      <c r="AH158" s="39">
        <f>IF(ISNUMBER(AH131/'Table 1. Total'!AH78),AH131/'Table 1. Total'!AH78,"…")</f>
        <v>2.3833092210462193E-2</v>
      </c>
      <c r="AI158" s="39">
        <f>IF(ISNUMBER(AI131/'Table 1. Total'!AI78),AI131/'Table 1. Total'!AI78,"…")</f>
        <v>1.7004919222601542E-2</v>
      </c>
      <c r="AJ158" s="39">
        <f>IF(ISNUMBER(AJ131/'Table 1. Total'!AJ78),AJ131/'Table 1. Total'!AJ78,"…")</f>
        <v>2.2421476682413236E-2</v>
      </c>
      <c r="AK158" s="39">
        <f>IF(ISNUMBER(AK131/'Table 1. Total'!AK78),AK131/'Table 1. Total'!AK78,"…")</f>
        <v>2.9199923172137095E-2</v>
      </c>
      <c r="AL158" s="39">
        <f>IF(ISNUMBER(AL131/'Table 1. Total'!AL78),AL131/'Table 1. Total'!AL78,"…")</f>
        <v>2.6676157388857199E-2</v>
      </c>
      <c r="AM158" s="39">
        <f>IF(ISNUMBER(AM131/'Table 1. Total'!AM78),AM131/'Table 1. Total'!AM78,"…")</f>
        <v>2.2605490092818113E-2</v>
      </c>
      <c r="AN158" s="39">
        <f>IF(ISNUMBER(AN131/'Table 1. Total'!AN78),AN131/'Table 1. Total'!AN78,"…")</f>
        <v>1.5941316979789594E-2</v>
      </c>
      <c r="AO158" s="39">
        <f>IF(ISNUMBER(AO131/'Table 1. Total'!AO78),AO131/'Table 1. Total'!AO78,"…")</f>
        <v>4.8324196009721362E-2</v>
      </c>
      <c r="AP158" s="39">
        <f>IF(ISNUMBER(AP131/'Table 1. Total'!AP78),AP131/'Table 1. Total'!AP78,"…")</f>
        <v>5.4524117055647595E-2</v>
      </c>
      <c r="AQ158" s="39">
        <f>IF(ISNUMBER(AQ131/'Table 1. Total'!AQ78),AQ131/'Table 1. Total'!AQ78,"…")</f>
        <v>5.4995815899581586E-2</v>
      </c>
      <c r="AR158" s="39">
        <f>IF(ISNUMBER(AR131/'Table 1. Total'!AR78),AR131/'Table 1. Total'!AR78,"…")</f>
        <v>5.0393186156527513E-2</v>
      </c>
      <c r="AS158" s="39">
        <f>IF(ISNUMBER(AS131/'Table 1. Total'!AS78),AS131/'Table 1. Total'!AS78,"…")</f>
        <v>4.7075173003008841E-2</v>
      </c>
      <c r="AT158" s="39">
        <f>IF(ISNUMBER(AT131/'Table 1. Total'!AT78),AT131/'Table 1. Total'!AT78,"…")</f>
        <v>5.4909739489806431E-2</v>
      </c>
      <c r="AU158" s="39">
        <f>IF(ISNUMBER(AU131/'Table 1. Total'!AU78),AU131/'Table 1. Total'!AU78,"…")</f>
        <v>4.7142596086918134E-2</v>
      </c>
      <c r="AV158" s="39">
        <f>IF(ISNUMBER(AV131/'Table 1. Total'!AV78),AV131/'Table 1. Total'!AV78,"…")</f>
        <v>4.3522875976364069E-2</v>
      </c>
      <c r="AW158" s="39">
        <f>IF(ISNUMBER(AW131/'Table 1. Total'!AW78),AW131/'Table 1. Total'!AW78,"…")</f>
        <v>4.4469738209531352E-2</v>
      </c>
      <c r="AX158" s="39">
        <f>IF(ISNUMBER(AX131/'Table 1. Total'!AX78),AX131/'Table 1. Total'!AX78,"…")</f>
        <v>4.4511579165997947E-2</v>
      </c>
      <c r="AY158" s="39">
        <f>IF(ISNUMBER(AY131/'Table 1. Total'!AY78),AY131/'Table 1. Total'!AY78,"…")</f>
        <v>4.0784068648948915E-2</v>
      </c>
      <c r="AZ158" s="39"/>
      <c r="BA158" s="39"/>
    </row>
    <row r="159" spans="1:53">
      <c r="A159" t="str">
        <f t="shared" si="18"/>
        <v>Uruguay</v>
      </c>
      <c r="B159" s="39" t="str">
        <f>IF(ISNUMBER(B132/'Table 1. Total'!B79),B132/'Table 1. Total'!B79,"…")</f>
        <v>…</v>
      </c>
      <c r="C159" s="39" t="str">
        <f>IF(ISNUMBER(C132/'Table 1. Total'!C79),C132/'Table 1. Total'!C79,"…")</f>
        <v>…</v>
      </c>
      <c r="D159" s="39" t="str">
        <f>IF(ISNUMBER(D132/'Table 1. Total'!D79),D132/'Table 1. Total'!D79,"…")</f>
        <v>…</v>
      </c>
      <c r="E159" s="39" t="str">
        <f>IF(ISNUMBER(E132/'Table 1. Total'!E79),E132/'Table 1. Total'!E79,"…")</f>
        <v>…</v>
      </c>
      <c r="F159" s="39" t="str">
        <f>IF(ISNUMBER(F132/'Table 1. Total'!F79),F132/'Table 1. Total'!F79,"…")</f>
        <v>…</v>
      </c>
      <c r="G159" s="39" t="str">
        <f>IF(ISNUMBER(G132/'Table 1. Total'!G79),G132/'Table 1. Total'!G79,"…")</f>
        <v>…</v>
      </c>
      <c r="H159" s="39" t="str">
        <f>IF(ISNUMBER(H132/'Table 1. Total'!H79),H132/'Table 1. Total'!H79,"…")</f>
        <v>…</v>
      </c>
      <c r="I159" s="39" t="str">
        <f>IF(ISNUMBER(I132/'Table 1. Total'!I79),I132/'Table 1. Total'!I79,"…")</f>
        <v>…</v>
      </c>
      <c r="J159" s="39" t="str">
        <f>IF(ISNUMBER(J132/'Table 1. Total'!J79),J132/'Table 1. Total'!J79,"…")</f>
        <v>…</v>
      </c>
      <c r="K159" s="39" t="str">
        <f>IF(ISNUMBER(K132/'Table 1. Total'!K79),K132/'Table 1. Total'!K79,"…")</f>
        <v>…</v>
      </c>
      <c r="L159" s="39" t="str">
        <f>IF(ISNUMBER(L132/'Table 1. Total'!L79),L132/'Table 1. Total'!L79,"…")</f>
        <v>…</v>
      </c>
      <c r="M159" s="39" t="str">
        <f>IF(ISNUMBER(M132/'Table 1. Total'!M79),M132/'Table 1. Total'!M79,"…")</f>
        <v>…</v>
      </c>
      <c r="N159" s="39" t="str">
        <f>IF(ISNUMBER(N132/'Table 1. Total'!N79),N132/'Table 1. Total'!N79,"…")</f>
        <v>…</v>
      </c>
      <c r="O159" s="39" t="str">
        <f>IF(ISNUMBER(O132/'Table 1. Total'!O79),O132/'Table 1. Total'!O79,"…")</f>
        <v>…</v>
      </c>
      <c r="P159" s="39" t="str">
        <f>IF(ISNUMBER(P132/'Table 1. Total'!P79),P132/'Table 1. Total'!P79,"…")</f>
        <v>…</v>
      </c>
      <c r="Q159" s="39" t="str">
        <f>IF(ISNUMBER(Q132/'Table 1. Total'!Q79),Q132/'Table 1. Total'!Q79,"…")</f>
        <v>…</v>
      </c>
      <c r="R159" s="39" t="str">
        <f>IF(ISNUMBER(R132/'Table 1. Total'!R79),R132/'Table 1. Total'!R79,"…")</f>
        <v>…</v>
      </c>
      <c r="S159" s="39" t="str">
        <f>IF(ISNUMBER(S132/'Table 1. Total'!S79),S132/'Table 1. Total'!S79,"…")</f>
        <v>…</v>
      </c>
      <c r="T159" s="39" t="str">
        <f>IF(ISNUMBER(T132/'Table 1. Total'!T79),T132/'Table 1. Total'!T79,"…")</f>
        <v>…</v>
      </c>
      <c r="U159" s="39" t="str">
        <f>IF(ISNUMBER(U132/'Table 1. Total'!U79),U132/'Table 1. Total'!U79,"…")</f>
        <v>…</v>
      </c>
      <c r="V159" s="39" t="str">
        <f>IF(ISNUMBER(V132/'Table 1. Total'!V79),V132/'Table 1. Total'!V79,"…")</f>
        <v>…</v>
      </c>
      <c r="W159" s="39" t="str">
        <f>IF(ISNUMBER(W132/'Table 1. Total'!W79),W132/'Table 1. Total'!W79,"…")</f>
        <v>…</v>
      </c>
      <c r="X159" s="39" t="str">
        <f>IF(ISNUMBER(X132/'Table 1. Total'!X79),X132/'Table 1. Total'!X79,"…")</f>
        <v>…</v>
      </c>
      <c r="Y159" s="39" t="str">
        <f>IF(ISNUMBER(Y132/'Table 1. Total'!Y79),Y132/'Table 1. Total'!Y79,"…")</f>
        <v>…</v>
      </c>
      <c r="Z159" s="39" t="str">
        <f>IF(ISNUMBER(Z132/'Table 1. Total'!Z79),Z132/'Table 1. Total'!Z79,"…")</f>
        <v>…</v>
      </c>
      <c r="AA159" s="39" t="str">
        <f>IF(ISNUMBER(AA132/'Table 1. Total'!AA79),AA132/'Table 1. Total'!AA79,"…")</f>
        <v>…</v>
      </c>
      <c r="AB159" s="39" t="str">
        <f>IF(ISNUMBER(AB132/'Table 1. Total'!AB79),AB132/'Table 1. Total'!AB79,"…")</f>
        <v>…</v>
      </c>
      <c r="AC159" s="39" t="str">
        <f>IF(ISNUMBER(AC132/'Table 1. Total'!AC79),AC132/'Table 1. Total'!AC79,"…")</f>
        <v>…</v>
      </c>
      <c r="AD159" s="39" t="str">
        <f>IF(ISNUMBER(AD132/'Table 1. Total'!AD79),AD132/'Table 1. Total'!AD79,"…")</f>
        <v>…</v>
      </c>
      <c r="AE159" s="39" t="str">
        <f>IF(ISNUMBER(AE132/'Table 1. Total'!AE79),AE132/'Table 1. Total'!AE79,"…")</f>
        <v>…</v>
      </c>
      <c r="AF159" s="39" t="str">
        <f>IF(ISNUMBER(AF132/'Table 1. Total'!AF79),AF132/'Table 1. Total'!AF79,"…")</f>
        <v>…</v>
      </c>
      <c r="AG159" s="39" t="str">
        <f>IF(ISNUMBER(AG132/'Table 1. Total'!AG79),AG132/'Table 1. Total'!AG79,"…")</f>
        <v>…</v>
      </c>
      <c r="AH159" s="39" t="str">
        <f>IF(ISNUMBER(AH132/'Table 1. Total'!AH79),AH132/'Table 1. Total'!AH79,"…")</f>
        <v>…</v>
      </c>
      <c r="AI159" s="39" t="str">
        <f>IF(ISNUMBER(AI132/'Table 1. Total'!AI79),AI132/'Table 1. Total'!AI79,"…")</f>
        <v>…</v>
      </c>
      <c r="AJ159" s="39" t="str">
        <f>IF(ISNUMBER(AJ132/'Table 1. Total'!AJ79),AJ132/'Table 1. Total'!AJ79,"…")</f>
        <v>…</v>
      </c>
      <c r="AK159" s="39" t="str">
        <f>IF(ISNUMBER(AK132/'Table 1. Total'!AK79),AK132/'Table 1. Total'!AK79,"…")</f>
        <v>…</v>
      </c>
      <c r="AL159" s="39" t="str">
        <f>IF(ISNUMBER(AL132/'Table 1. Total'!AL79),AL132/'Table 1. Total'!AL79,"…")</f>
        <v>…</v>
      </c>
      <c r="AM159" s="39" t="str">
        <f>IF(ISNUMBER(AM132/'Table 1. Total'!AM79),AM132/'Table 1. Total'!AM79,"…")</f>
        <v>…</v>
      </c>
      <c r="AN159" s="39" t="str">
        <f>IF(ISNUMBER(AN132/'Table 1. Total'!AN79),AN132/'Table 1. Total'!AN79,"…")</f>
        <v>…</v>
      </c>
      <c r="AO159" s="39" t="str">
        <f>IF(ISNUMBER(AO132/'Table 1. Total'!AO79),AO132/'Table 1. Total'!AO79,"…")</f>
        <v>…</v>
      </c>
      <c r="AP159" s="39" t="str">
        <f>IF(ISNUMBER(AP132/'Table 1. Total'!AP79),AP132/'Table 1. Total'!AP79,"…")</f>
        <v>…</v>
      </c>
      <c r="AQ159" s="39" t="str">
        <f>IF(ISNUMBER(AQ132/'Table 1. Total'!AQ79),AQ132/'Table 1. Total'!AQ79,"…")</f>
        <v>…</v>
      </c>
      <c r="AR159" s="39" t="str">
        <f>IF(ISNUMBER(AR132/'Table 1. Total'!AR79),AR132/'Table 1. Total'!AR79,"…")</f>
        <v>…</v>
      </c>
      <c r="AS159" s="39" t="str">
        <f>IF(ISNUMBER(AS132/'Table 1. Total'!AS79),AS132/'Table 1. Total'!AS79,"…")</f>
        <v>…</v>
      </c>
      <c r="AT159" s="39" t="str">
        <f>IF(ISNUMBER(AT132/'Table 1. Total'!AT79),AT132/'Table 1. Total'!AT79,"…")</f>
        <v>…</v>
      </c>
      <c r="AU159" s="39" t="str">
        <f>IF(ISNUMBER(AU132/'Table 1. Total'!AU79),AU132/'Table 1. Total'!AU79,"…")</f>
        <v>…</v>
      </c>
      <c r="AV159" s="39" t="str">
        <f>IF(ISNUMBER(AV132/'Table 1. Total'!AV79),AV132/'Table 1. Total'!AV79,"…")</f>
        <v>…</v>
      </c>
      <c r="AW159" s="39" t="str">
        <f>IF(ISNUMBER(AW132/'Table 1. Total'!AW79),AW132/'Table 1. Total'!AW79,"…")</f>
        <v>…</v>
      </c>
      <c r="AX159" s="39" t="str">
        <f>IF(ISNUMBER(AX132/'Table 1. Total'!AX79),AX132/'Table 1. Total'!AX79,"…")</f>
        <v>…</v>
      </c>
      <c r="AY159" s="39" t="str">
        <f>IF(ISNUMBER(AY132/'Table 1. Total'!AY79),AY132/'Table 1. Total'!AY79,"…")</f>
        <v>…</v>
      </c>
      <c r="AZ159" s="39"/>
      <c r="BA159" s="39"/>
    </row>
    <row r="160" spans="1:53">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row>
  </sheetData>
  <conditionalFormatting sqref="B82:AK105">
    <cfRule type="cellIs" dxfId="111" priority="47" operator="greaterThan">
      <formula>1</formula>
    </cfRule>
  </conditionalFormatting>
  <conditionalFormatting sqref="B28:AK51 AL28:AQ28">
    <cfRule type="cellIs" dxfId="110" priority="46" operator="greaterThan">
      <formula>1</formula>
    </cfRule>
  </conditionalFormatting>
  <conditionalFormatting sqref="B136:AK159">
    <cfRule type="cellIs" dxfId="109" priority="45" operator="greaterThan">
      <formula>1</formula>
    </cfRule>
  </conditionalFormatting>
  <conditionalFormatting sqref="B136:AK159">
    <cfRule type="cellIs" dxfId="108" priority="44" operator="greaterThan">
      <formula>1</formula>
    </cfRule>
  </conditionalFormatting>
  <conditionalFormatting sqref="AL82:AL105 AN82:AN105">
    <cfRule type="cellIs" dxfId="107" priority="43" operator="greaterThan">
      <formula>1</formula>
    </cfRule>
  </conditionalFormatting>
  <conditionalFormatting sqref="AL29:AL51 AN29:AN51">
    <cfRule type="cellIs" dxfId="106" priority="42" operator="greaterThan">
      <formula>1</formula>
    </cfRule>
  </conditionalFormatting>
  <conditionalFormatting sqref="AL136:AL159 AN136:AN159">
    <cfRule type="cellIs" dxfId="105" priority="41" operator="greaterThan">
      <formula>1</formula>
    </cfRule>
  </conditionalFormatting>
  <conditionalFormatting sqref="AL136:AL159 AN136:AN159">
    <cfRule type="cellIs" dxfId="104" priority="40" operator="greaterThan">
      <formula>1</formula>
    </cfRule>
  </conditionalFormatting>
  <conditionalFormatting sqref="AM82:AM105 AO82:AQ105">
    <cfRule type="cellIs" dxfId="103" priority="39" operator="greaterThan">
      <formula>1</formula>
    </cfRule>
  </conditionalFormatting>
  <conditionalFormatting sqref="AM29:AM51 AO29:AQ51">
    <cfRule type="cellIs" dxfId="102" priority="38" operator="greaterThan">
      <formula>1</formula>
    </cfRule>
  </conditionalFormatting>
  <conditionalFormatting sqref="AM136:AM159 AO136:AQ159">
    <cfRule type="cellIs" dxfId="101" priority="37" operator="greaterThan">
      <formula>1</formula>
    </cfRule>
  </conditionalFormatting>
  <conditionalFormatting sqref="AM136:AM159 AO136:AQ159">
    <cfRule type="cellIs" dxfId="100" priority="36" operator="greaterThan">
      <formula>1</formula>
    </cfRule>
  </conditionalFormatting>
  <conditionalFormatting sqref="AR28:AS28">
    <cfRule type="cellIs" dxfId="99" priority="35" operator="greaterThan">
      <formula>1</formula>
    </cfRule>
  </conditionalFormatting>
  <conditionalFormatting sqref="AR82:AS105">
    <cfRule type="cellIs" dxfId="98" priority="34" operator="greaterThan">
      <formula>1</formula>
    </cfRule>
  </conditionalFormatting>
  <conditionalFormatting sqref="AR29:AS51">
    <cfRule type="cellIs" dxfId="97" priority="33" operator="greaterThan">
      <formula>1</formula>
    </cfRule>
  </conditionalFormatting>
  <conditionalFormatting sqref="AR136:AS159">
    <cfRule type="cellIs" dxfId="96" priority="32" operator="greaterThan">
      <formula>1</formula>
    </cfRule>
  </conditionalFormatting>
  <conditionalFormatting sqref="AR136:AS159">
    <cfRule type="cellIs" dxfId="95" priority="31" operator="greaterThan">
      <formula>1</formula>
    </cfRule>
  </conditionalFormatting>
  <conditionalFormatting sqref="AT28:AU28">
    <cfRule type="cellIs" dxfId="94" priority="30" operator="greaterThan">
      <formula>1</formula>
    </cfRule>
  </conditionalFormatting>
  <conditionalFormatting sqref="AT82:AU105">
    <cfRule type="cellIs" dxfId="93" priority="29" operator="greaterThan">
      <formula>1</formula>
    </cfRule>
  </conditionalFormatting>
  <conditionalFormatting sqref="AT29:AU51">
    <cfRule type="cellIs" dxfId="92" priority="28" operator="greaterThan">
      <formula>1</formula>
    </cfRule>
  </conditionalFormatting>
  <conditionalFormatting sqref="AT136:AU159">
    <cfRule type="cellIs" dxfId="91" priority="27" operator="greaterThan">
      <formula>1</formula>
    </cfRule>
  </conditionalFormatting>
  <conditionalFormatting sqref="AT136:AU159">
    <cfRule type="cellIs" dxfId="90" priority="26" operator="greaterThan">
      <formula>1</formula>
    </cfRule>
  </conditionalFormatting>
  <conditionalFormatting sqref="AV28:AW28">
    <cfRule type="cellIs" dxfId="89" priority="25" operator="greaterThan">
      <formula>1</formula>
    </cfRule>
  </conditionalFormatting>
  <conditionalFormatting sqref="AV82:AW105">
    <cfRule type="cellIs" dxfId="88" priority="24" operator="greaterThan">
      <formula>1</formula>
    </cfRule>
  </conditionalFormatting>
  <conditionalFormatting sqref="AV29:AW51">
    <cfRule type="cellIs" dxfId="87" priority="23" operator="greaterThan">
      <formula>1</formula>
    </cfRule>
  </conditionalFormatting>
  <conditionalFormatting sqref="AV136:AW159">
    <cfRule type="cellIs" dxfId="86" priority="22" operator="greaterThan">
      <formula>1</formula>
    </cfRule>
  </conditionalFormatting>
  <conditionalFormatting sqref="AV136:AW159">
    <cfRule type="cellIs" dxfId="85" priority="21" operator="greaterThan">
      <formula>1</formula>
    </cfRule>
  </conditionalFormatting>
  <conditionalFormatting sqref="AV28:AW28">
    <cfRule type="cellIs" dxfId="84" priority="20" operator="greaterThan">
      <formula>1</formula>
    </cfRule>
  </conditionalFormatting>
  <conditionalFormatting sqref="AV82:AW105">
    <cfRule type="cellIs" dxfId="83" priority="19" operator="greaterThan">
      <formula>1</formula>
    </cfRule>
  </conditionalFormatting>
  <conditionalFormatting sqref="AV29:AW51">
    <cfRule type="cellIs" dxfId="82" priority="18" operator="greaterThan">
      <formula>1</formula>
    </cfRule>
  </conditionalFormatting>
  <conditionalFormatting sqref="AV136:AW159">
    <cfRule type="cellIs" dxfId="81" priority="17" operator="greaterThan">
      <formula>1</formula>
    </cfRule>
  </conditionalFormatting>
  <conditionalFormatting sqref="AV136:AW159">
    <cfRule type="cellIs" dxfId="80" priority="16" operator="greaterThan">
      <formula>1</formula>
    </cfRule>
  </conditionalFormatting>
  <conditionalFormatting sqref="AX28:AY28">
    <cfRule type="cellIs" dxfId="79" priority="15" operator="greaterThan">
      <formula>1</formula>
    </cfRule>
  </conditionalFormatting>
  <conditionalFormatting sqref="AX82:AY105">
    <cfRule type="cellIs" dxfId="78" priority="14" operator="greaterThan">
      <formula>1</formula>
    </cfRule>
  </conditionalFormatting>
  <conditionalFormatting sqref="AX29:AY51">
    <cfRule type="cellIs" dxfId="77" priority="13" operator="greaterThan">
      <formula>1</formula>
    </cfRule>
  </conditionalFormatting>
  <conditionalFormatting sqref="AX136:AY159">
    <cfRule type="cellIs" dxfId="76" priority="12" operator="greaterThan">
      <formula>1</formula>
    </cfRule>
  </conditionalFormatting>
  <conditionalFormatting sqref="AX136:AY159">
    <cfRule type="cellIs" dxfId="75" priority="11" operator="greaterThan">
      <formula>1</formula>
    </cfRule>
  </conditionalFormatting>
  <conditionalFormatting sqref="AZ28:BA28">
    <cfRule type="cellIs" dxfId="74" priority="10" operator="greaterThan">
      <formula>1</formula>
    </cfRule>
  </conditionalFormatting>
  <conditionalFormatting sqref="AZ82:BA105">
    <cfRule type="cellIs" dxfId="73" priority="9" operator="greaterThan">
      <formula>1</formula>
    </cfRule>
  </conditionalFormatting>
  <conditionalFormatting sqref="AZ29:BA51">
    <cfRule type="cellIs" dxfId="72" priority="8" operator="greaterThan">
      <formula>1</formula>
    </cfRule>
  </conditionalFormatting>
  <conditionalFormatting sqref="AZ136:BA159">
    <cfRule type="cellIs" dxfId="71" priority="7" operator="greaterThan">
      <formula>1</formula>
    </cfRule>
  </conditionalFormatting>
  <conditionalFormatting sqref="AZ136:BA159">
    <cfRule type="cellIs" dxfId="70" priority="6" operator="greaterThan">
      <formula>1</formula>
    </cfRule>
  </conditionalFormatting>
  <conditionalFormatting sqref="AZ28:BA28">
    <cfRule type="cellIs" dxfId="69" priority="5" operator="greaterThan">
      <formula>1</formula>
    </cfRule>
  </conditionalFormatting>
  <conditionalFormatting sqref="AZ82:BA105">
    <cfRule type="cellIs" dxfId="68" priority="4" operator="greaterThan">
      <formula>1</formula>
    </cfRule>
  </conditionalFormatting>
  <conditionalFormatting sqref="AZ29:BA51">
    <cfRule type="cellIs" dxfId="67" priority="3" operator="greaterThan">
      <formula>1</formula>
    </cfRule>
  </conditionalFormatting>
  <conditionalFormatting sqref="AZ136:BA159">
    <cfRule type="cellIs" dxfId="66" priority="2" operator="greaterThan">
      <formula>1</formula>
    </cfRule>
  </conditionalFormatting>
  <conditionalFormatting sqref="AZ136:BA159">
    <cfRule type="cellIs" dxfId="65" priority="1" operator="greaterThan">
      <formula>1</formula>
    </cfRule>
  </conditionalFormatting>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A105"/>
  <sheetViews>
    <sheetView zoomScale="60" zoomScaleNormal="60" workbookViewId="0"/>
  </sheetViews>
  <sheetFormatPr defaultRowHeight="15"/>
  <cols>
    <col min="1" max="1" width="17.85546875" customWidth="1"/>
  </cols>
  <sheetData>
    <row r="1" spans="1:53">
      <c r="A1" s="40" t="s">
        <v>54</v>
      </c>
      <c r="B1" s="41" t="s">
        <v>0</v>
      </c>
      <c r="C1" s="41" t="s">
        <v>1</v>
      </c>
      <c r="D1" s="41" t="s">
        <v>2</v>
      </c>
      <c r="E1" s="41" t="s">
        <v>3</v>
      </c>
      <c r="F1" s="41" t="s">
        <v>4</v>
      </c>
      <c r="G1" s="41" t="s">
        <v>5</v>
      </c>
      <c r="H1" s="41" t="s">
        <v>6</v>
      </c>
      <c r="I1" s="41" t="s">
        <v>7</v>
      </c>
      <c r="J1" s="41" t="s">
        <v>8</v>
      </c>
      <c r="K1" s="41" t="s">
        <v>9</v>
      </c>
      <c r="L1" s="41" t="s">
        <v>10</v>
      </c>
      <c r="M1" s="41" t="s">
        <v>11</v>
      </c>
      <c r="N1" s="41" t="s">
        <v>12</v>
      </c>
      <c r="O1" s="41" t="s">
        <v>13</v>
      </c>
      <c r="P1" s="41" t="s">
        <v>14</v>
      </c>
      <c r="Q1" s="41" t="s">
        <v>15</v>
      </c>
      <c r="R1" s="41" t="s">
        <v>16</v>
      </c>
      <c r="S1" s="41" t="s">
        <v>17</v>
      </c>
      <c r="T1" s="41" t="s">
        <v>18</v>
      </c>
      <c r="U1" s="41" t="s">
        <v>19</v>
      </c>
      <c r="V1" s="41" t="s">
        <v>20</v>
      </c>
      <c r="W1" s="41" t="s">
        <v>21</v>
      </c>
      <c r="X1" s="41" t="s">
        <v>22</v>
      </c>
      <c r="Y1" s="41" t="s">
        <v>23</v>
      </c>
      <c r="Z1" s="41" t="s">
        <v>24</v>
      </c>
      <c r="AA1" s="41" t="s">
        <v>25</v>
      </c>
      <c r="AB1" s="41" t="s">
        <v>26</v>
      </c>
      <c r="AC1" s="41" t="s">
        <v>27</v>
      </c>
      <c r="AD1" s="41" t="s">
        <v>28</v>
      </c>
      <c r="AE1" s="41" t="s">
        <v>29</v>
      </c>
      <c r="AF1" s="41" t="s">
        <v>30</v>
      </c>
      <c r="AG1" s="41" t="s">
        <v>31</v>
      </c>
      <c r="AH1" s="41" t="s">
        <v>60</v>
      </c>
      <c r="AI1" s="41" t="s">
        <v>61</v>
      </c>
      <c r="AJ1" s="41" t="s">
        <v>62</v>
      </c>
      <c r="AK1" s="41" t="s">
        <v>63</v>
      </c>
      <c r="AL1" s="41" t="s">
        <v>102</v>
      </c>
      <c r="AM1" s="41" t="s">
        <v>103</v>
      </c>
      <c r="AN1" s="41" t="s">
        <v>106</v>
      </c>
      <c r="AO1" s="41" t="s">
        <v>107</v>
      </c>
      <c r="AP1" s="41" t="s">
        <v>111</v>
      </c>
      <c r="AQ1" s="41" t="s">
        <v>112</v>
      </c>
      <c r="AR1" s="41" t="s">
        <v>126</v>
      </c>
      <c r="AS1" s="41" t="s">
        <v>127</v>
      </c>
      <c r="AT1" s="41" t="s">
        <v>129</v>
      </c>
      <c r="AU1" s="41" t="s">
        <v>130</v>
      </c>
      <c r="AV1" s="41" t="s">
        <v>131</v>
      </c>
      <c r="AW1" s="41" t="s">
        <v>132</v>
      </c>
      <c r="AX1" s="41" t="s">
        <v>143</v>
      </c>
      <c r="AY1" s="41" t="s">
        <v>144</v>
      </c>
      <c r="AZ1" s="41"/>
      <c r="BA1" s="41"/>
    </row>
    <row r="2" spans="1:53">
      <c r="A2" t="s">
        <v>64</v>
      </c>
      <c r="B2" s="1">
        <v>59.008000000000003</v>
      </c>
      <c r="C2" s="1">
        <v>59.935000000000002</v>
      </c>
      <c r="D2" s="1">
        <v>59.652000000000001</v>
      </c>
      <c r="E2" s="1">
        <v>59.164000000000001</v>
      </c>
      <c r="F2" s="1">
        <v>56.195999999999998</v>
      </c>
      <c r="G2" s="1">
        <v>53.906999999999996</v>
      </c>
      <c r="H2" s="1">
        <v>53.491</v>
      </c>
      <c r="I2" s="1">
        <v>54.331000000000003</v>
      </c>
      <c r="J2" s="1">
        <v>53.655000000000001</v>
      </c>
      <c r="K2" s="1">
        <v>53.162999999999997</v>
      </c>
      <c r="L2" s="1">
        <v>51.512999999999998</v>
      </c>
      <c r="M2" s="1">
        <v>51.243000000000002</v>
      </c>
      <c r="N2" s="1">
        <v>53.021000000000001</v>
      </c>
      <c r="O2" s="1">
        <v>42.234000000000002</v>
      </c>
      <c r="P2" s="1">
        <v>44.473999999999997</v>
      </c>
      <c r="Q2" s="1">
        <v>46.279000000000003</v>
      </c>
      <c r="R2" s="1">
        <v>51.942999999999998</v>
      </c>
      <c r="S2" s="1">
        <v>48.122</v>
      </c>
      <c r="T2" s="1">
        <v>49.404000000000003</v>
      </c>
      <c r="U2" s="1">
        <v>55.256</v>
      </c>
      <c r="V2" s="1">
        <v>58.671999999999997</v>
      </c>
      <c r="W2" s="1">
        <v>61.218000000000004</v>
      </c>
      <c r="X2" s="1">
        <v>63.493000000000002</v>
      </c>
      <c r="Y2" s="1">
        <v>66.228999999999999</v>
      </c>
      <c r="Z2" s="1">
        <v>67.238</v>
      </c>
      <c r="AA2" s="1">
        <v>68.207999999999998</v>
      </c>
      <c r="AB2" s="1">
        <v>69.09</v>
      </c>
      <c r="AC2" s="1">
        <v>71.263000000000005</v>
      </c>
      <c r="AD2" s="1">
        <v>72.474999999999994</v>
      </c>
      <c r="AE2" s="1">
        <v>74.691000000000003</v>
      </c>
      <c r="AF2" s="1">
        <v>77.012</v>
      </c>
      <c r="AG2" s="1">
        <v>80.358999999999995</v>
      </c>
      <c r="AH2" s="1">
        <v>81.852000000000004</v>
      </c>
      <c r="AI2" s="1">
        <v>84.78</v>
      </c>
      <c r="AJ2" s="1">
        <v>88.225999999999999</v>
      </c>
      <c r="AK2" s="1">
        <v>94.509</v>
      </c>
      <c r="AL2" s="1">
        <v>97.486000000000004</v>
      </c>
      <c r="AM2" s="1">
        <v>103.836</v>
      </c>
      <c r="AN2" s="1">
        <v>111.15300000000001</v>
      </c>
      <c r="AO2" s="1">
        <v>130.22499999999999</v>
      </c>
      <c r="AP2" s="1">
        <v>158.345</v>
      </c>
      <c r="AQ2" s="1">
        <v>238.59100000000001</v>
      </c>
      <c r="AR2" s="1">
        <v>238.13499999999999</v>
      </c>
      <c r="AS2" s="1">
        <v>246.40100000000001</v>
      </c>
      <c r="AT2" s="1">
        <v>250.67099999999999</v>
      </c>
      <c r="AU2" s="1">
        <v>257.19299999999998</v>
      </c>
      <c r="AV2" s="1">
        <v>268.78300000000002</v>
      </c>
      <c r="AW2" s="1">
        <v>379.96699999999998</v>
      </c>
      <c r="AX2" s="1">
        <v>426.31900000000002</v>
      </c>
      <c r="AY2" s="1">
        <v>419.20499999999998</v>
      </c>
      <c r="AZ2" s="1"/>
      <c r="BA2" s="1"/>
    </row>
    <row r="3" spans="1:53">
      <c r="A3" t="s">
        <v>65</v>
      </c>
      <c r="B3" s="1">
        <v>62.097999999999999</v>
      </c>
      <c r="C3" s="1">
        <v>63.604999999999997</v>
      </c>
      <c r="D3" s="1">
        <v>57.335999999999999</v>
      </c>
      <c r="E3" s="1">
        <v>51.564999999999998</v>
      </c>
      <c r="F3" s="1">
        <v>51.445</v>
      </c>
      <c r="G3" s="1">
        <v>42.585000000000001</v>
      </c>
      <c r="H3" s="1">
        <v>40.094999999999999</v>
      </c>
      <c r="I3" s="1">
        <v>42.143999999999998</v>
      </c>
      <c r="J3" s="1">
        <v>36.360999999999997</v>
      </c>
      <c r="K3" s="1">
        <v>38.314</v>
      </c>
      <c r="L3" s="1">
        <v>38.314</v>
      </c>
      <c r="M3" s="1">
        <v>38.805</v>
      </c>
      <c r="N3" s="1">
        <v>36.563000000000002</v>
      </c>
      <c r="O3" s="1">
        <v>34.707000000000001</v>
      </c>
      <c r="P3" s="1">
        <v>33.277999999999999</v>
      </c>
      <c r="Q3" s="1">
        <v>32.21</v>
      </c>
      <c r="R3" s="1">
        <v>31.742999999999999</v>
      </c>
      <c r="S3" s="1">
        <v>29.071000000000002</v>
      </c>
      <c r="T3" s="1">
        <v>35.487000000000002</v>
      </c>
      <c r="U3" s="1">
        <v>44.756</v>
      </c>
      <c r="V3" s="1">
        <v>42.026000000000003</v>
      </c>
      <c r="W3" s="1">
        <v>36.731000000000002</v>
      </c>
      <c r="X3" s="1">
        <v>34.005000000000003</v>
      </c>
      <c r="Y3" s="1">
        <v>32.795999999999999</v>
      </c>
      <c r="Z3" s="1">
        <v>33.621000000000002</v>
      </c>
      <c r="AA3" s="1">
        <v>36.613999999999997</v>
      </c>
      <c r="AB3" s="1">
        <v>36.44</v>
      </c>
      <c r="AC3" s="1">
        <v>38.618000000000002</v>
      </c>
      <c r="AD3" s="1">
        <v>37.155999999999999</v>
      </c>
      <c r="AE3" s="1">
        <v>31.356000000000002</v>
      </c>
      <c r="AF3" s="1">
        <v>36.941000000000003</v>
      </c>
      <c r="AG3" s="1">
        <v>34.253999999999998</v>
      </c>
      <c r="AH3" s="1">
        <v>39.487000000000002</v>
      </c>
      <c r="AI3" s="1">
        <v>47.808999999999997</v>
      </c>
      <c r="AJ3" s="1">
        <v>49.466999999999999</v>
      </c>
      <c r="AK3" s="1">
        <v>58.125999999999998</v>
      </c>
      <c r="AL3" s="1">
        <v>61.002000000000002</v>
      </c>
      <c r="AM3" s="1">
        <v>62.223999999999997</v>
      </c>
      <c r="AN3" s="1">
        <v>68.611000000000004</v>
      </c>
      <c r="AO3" s="1">
        <v>77.417000000000002</v>
      </c>
      <c r="AP3" s="1">
        <v>75.584999999999994</v>
      </c>
      <c r="AQ3" s="1">
        <v>78.992999999999995</v>
      </c>
      <c r="AR3" s="1">
        <v>89.897000000000006</v>
      </c>
      <c r="AS3" s="1">
        <v>102.294</v>
      </c>
      <c r="AT3" s="1">
        <v>124.441</v>
      </c>
      <c r="AU3" s="1">
        <v>123.361</v>
      </c>
      <c r="AV3" s="1">
        <v>161.81299999999999</v>
      </c>
      <c r="AW3" s="1">
        <v>154.34399999999999</v>
      </c>
      <c r="AX3" s="1">
        <v>143.35499999999999</v>
      </c>
      <c r="AY3" s="1">
        <v>129.49600000000001</v>
      </c>
      <c r="AZ3" s="1"/>
      <c r="BA3" s="1"/>
    </row>
    <row r="4" spans="1:53">
      <c r="A4" t="s">
        <v>66</v>
      </c>
      <c r="B4" s="1">
        <v>3.99</v>
      </c>
      <c r="C4" s="1">
        <v>3.9910000000000001</v>
      </c>
      <c r="D4" s="1">
        <v>4.1680000000000001</v>
      </c>
      <c r="E4" s="1">
        <v>4.1059999999999999</v>
      </c>
      <c r="F4" s="1">
        <v>4.0890000000000004</v>
      </c>
      <c r="G4" s="1">
        <v>4.1980000000000004</v>
      </c>
      <c r="H4" s="1">
        <v>4.056</v>
      </c>
      <c r="I4" s="1">
        <v>4.2469999999999999</v>
      </c>
      <c r="J4" s="1">
        <v>3.7970000000000002</v>
      </c>
      <c r="K4" s="1">
        <v>3.7509999999999999</v>
      </c>
      <c r="L4" s="1">
        <v>3.738</v>
      </c>
      <c r="M4" s="1">
        <v>3.5960000000000001</v>
      </c>
      <c r="N4" s="1">
        <v>3.5059999999999998</v>
      </c>
      <c r="O4" s="1">
        <v>3.722</v>
      </c>
      <c r="P4" s="1">
        <v>3.7410000000000001</v>
      </c>
      <c r="Q4" s="1">
        <v>3.63</v>
      </c>
      <c r="R4" s="1">
        <v>3.0739999999999998</v>
      </c>
      <c r="S4" s="1">
        <v>2.9860000000000002</v>
      </c>
      <c r="T4" s="1">
        <v>3.016</v>
      </c>
      <c r="U4" s="1">
        <v>3.0089999999999999</v>
      </c>
      <c r="V4" s="1">
        <v>3.0779999999999998</v>
      </c>
      <c r="W4" s="1">
        <v>3.5049999999999999</v>
      </c>
      <c r="X4" s="1">
        <v>3.46</v>
      </c>
      <c r="Y4" s="1">
        <v>3.4969999999999999</v>
      </c>
      <c r="Z4" s="1">
        <v>3.5680000000000001</v>
      </c>
      <c r="AA4" s="1">
        <v>3.625</v>
      </c>
      <c r="AB4" s="1">
        <v>3.5179999999999998</v>
      </c>
      <c r="AC4" s="1">
        <v>3.6789999999999998</v>
      </c>
      <c r="AD4" s="1">
        <v>3.6960000000000002</v>
      </c>
      <c r="AE4" s="1">
        <v>3.625</v>
      </c>
      <c r="AF4" s="1">
        <v>3.661</v>
      </c>
      <c r="AG4" s="1">
        <v>3.89</v>
      </c>
      <c r="AH4" s="1">
        <v>3.948</v>
      </c>
      <c r="AI4" s="1">
        <v>3.9710000000000001</v>
      </c>
      <c r="AJ4" s="1">
        <v>4.0990000000000002</v>
      </c>
      <c r="AK4" s="1">
        <v>4.1790000000000003</v>
      </c>
      <c r="AL4" s="1">
        <v>4.4359999999999999</v>
      </c>
      <c r="AM4" s="1">
        <v>4.3339999999999996</v>
      </c>
      <c r="AN4" s="1">
        <v>4.476</v>
      </c>
      <c r="AO4" s="1">
        <v>4.7839999999999998</v>
      </c>
      <c r="AP4" s="1">
        <v>4.8250000000000002</v>
      </c>
      <c r="AQ4" s="1">
        <v>4.8150000000000004</v>
      </c>
      <c r="AR4" s="1">
        <v>4.7930000000000001</v>
      </c>
      <c r="AS4" s="1">
        <v>6.7510000000000003</v>
      </c>
      <c r="AT4" s="1">
        <v>5.1289999999999996</v>
      </c>
      <c r="AU4" s="1">
        <v>5.0640000000000001</v>
      </c>
      <c r="AV4" s="1">
        <v>5.032</v>
      </c>
      <c r="AW4" s="1">
        <v>4.9420000000000002</v>
      </c>
      <c r="AX4" s="1">
        <v>4.9279999999999999</v>
      </c>
      <c r="AY4" s="1">
        <v>4.8319999999999999</v>
      </c>
      <c r="AZ4" s="1"/>
      <c r="BA4" s="1"/>
    </row>
    <row r="5" spans="1:53">
      <c r="A5" t="s">
        <v>67</v>
      </c>
      <c r="B5" s="1">
        <v>763.43200000000002</v>
      </c>
      <c r="C5" s="1">
        <v>737.80799999999999</v>
      </c>
      <c r="D5" s="1">
        <v>719.85500000000002</v>
      </c>
      <c r="E5" s="1">
        <v>720.50099999999998</v>
      </c>
      <c r="F5" s="1">
        <v>749.48299999999995</v>
      </c>
      <c r="G5" s="1">
        <v>753.17499999999995</v>
      </c>
      <c r="H5" s="1">
        <v>706.072</v>
      </c>
      <c r="I5" s="1">
        <v>549.69000000000005</v>
      </c>
      <c r="J5" s="1">
        <v>583.63599999999997</v>
      </c>
      <c r="K5" s="1">
        <v>595.47299999999996</v>
      </c>
      <c r="L5" s="1">
        <v>593.11800000000005</v>
      </c>
      <c r="M5" s="1">
        <v>602.303</v>
      </c>
      <c r="N5" s="1">
        <v>601.93700000000001</v>
      </c>
      <c r="O5" s="1">
        <v>594.97500000000002</v>
      </c>
      <c r="P5" s="1">
        <v>578.755</v>
      </c>
      <c r="Q5" s="1">
        <v>570.68899999999996</v>
      </c>
      <c r="R5" s="1">
        <v>502.31900000000002</v>
      </c>
      <c r="S5" s="1">
        <v>489.97199999999998</v>
      </c>
      <c r="T5" s="1">
        <v>513.245</v>
      </c>
      <c r="U5" s="1">
        <v>683.21299999999997</v>
      </c>
      <c r="V5" s="1">
        <v>614.11599999999999</v>
      </c>
      <c r="W5" s="1">
        <v>570.33699999999999</v>
      </c>
      <c r="X5" s="1">
        <v>585.38699999999994</v>
      </c>
      <c r="Y5" s="1">
        <v>571.25300000000004</v>
      </c>
      <c r="Z5" s="1">
        <v>575.76099999999997</v>
      </c>
      <c r="AA5" s="1">
        <v>584.36500000000001</v>
      </c>
      <c r="AB5" s="1">
        <v>531.327</v>
      </c>
      <c r="AC5" s="1">
        <v>512.39700000000005</v>
      </c>
      <c r="AD5" s="1">
        <v>520.64599999999996</v>
      </c>
      <c r="AE5" s="1">
        <v>501.65899999999999</v>
      </c>
      <c r="AF5" s="1">
        <v>529.56399999999996</v>
      </c>
      <c r="AG5" s="1">
        <v>539.60699999999997</v>
      </c>
      <c r="AH5" s="1">
        <v>485.40100000000001</v>
      </c>
      <c r="AI5" s="1">
        <v>493.47</v>
      </c>
      <c r="AJ5" s="1">
        <v>444.55700000000002</v>
      </c>
      <c r="AK5" s="1">
        <v>445.24200000000002</v>
      </c>
      <c r="AL5" s="1">
        <v>425.33300000000003</v>
      </c>
      <c r="AM5" s="1">
        <v>447.327</v>
      </c>
      <c r="AN5" s="1">
        <v>433.661</v>
      </c>
      <c r="AO5" s="1">
        <v>444.93400000000003</v>
      </c>
      <c r="AP5" s="1">
        <v>448.73700000000002</v>
      </c>
      <c r="AQ5" s="1">
        <v>436.29500000000002</v>
      </c>
      <c r="AR5" s="1">
        <v>455.45699999999999</v>
      </c>
      <c r="AS5" s="1">
        <v>446.60700000000003</v>
      </c>
      <c r="AT5" s="1">
        <v>439.31</v>
      </c>
      <c r="AU5" s="1">
        <v>434.43299999999999</v>
      </c>
      <c r="AV5" s="1">
        <v>472.911</v>
      </c>
      <c r="AW5" s="1">
        <v>464.935</v>
      </c>
      <c r="AX5" s="1">
        <v>412.28399999999999</v>
      </c>
      <c r="AY5" s="1">
        <v>399.14299999999997</v>
      </c>
      <c r="AZ5" s="1"/>
      <c r="BA5" s="1"/>
    </row>
    <row r="6" spans="1:53">
      <c r="A6" t="s">
        <v>68</v>
      </c>
      <c r="B6" s="1">
        <v>381.048</v>
      </c>
      <c r="C6" s="1">
        <v>215.62899999999999</v>
      </c>
      <c r="D6" s="1">
        <v>214.97300000000001</v>
      </c>
      <c r="E6" s="1">
        <v>210.15199999999999</v>
      </c>
      <c r="F6" s="1">
        <v>212.542</v>
      </c>
      <c r="G6" s="1">
        <v>214.64</v>
      </c>
      <c r="H6" s="1">
        <v>219.42599999999999</v>
      </c>
      <c r="I6" s="1">
        <v>214.63300000000001</v>
      </c>
      <c r="J6" s="1">
        <v>212.31700000000001</v>
      </c>
      <c r="K6" s="1">
        <v>215.613</v>
      </c>
      <c r="L6" s="1">
        <v>215.298</v>
      </c>
      <c r="M6" s="1">
        <v>216.83099999999999</v>
      </c>
      <c r="N6" s="1">
        <v>213.02799999999999</v>
      </c>
      <c r="O6" s="1">
        <v>212.69399999999999</v>
      </c>
      <c r="P6" s="1">
        <v>209.81</v>
      </c>
      <c r="Q6" s="1">
        <v>206.36699999999999</v>
      </c>
      <c r="R6" s="1">
        <v>197.80500000000001</v>
      </c>
      <c r="S6" s="1">
        <v>194.874</v>
      </c>
      <c r="T6" s="1">
        <v>190.226</v>
      </c>
      <c r="U6" s="1">
        <v>182.7</v>
      </c>
      <c r="V6" s="1">
        <v>180.60499999999999</v>
      </c>
      <c r="W6" s="1">
        <v>205.92500000000001</v>
      </c>
      <c r="X6" s="1">
        <v>210.345</v>
      </c>
      <c r="Y6" s="1">
        <v>225.64599999999999</v>
      </c>
      <c r="Z6" s="1">
        <v>236.749</v>
      </c>
      <c r="AA6" s="1">
        <v>235.29599999999999</v>
      </c>
      <c r="AB6" s="1">
        <v>234.40600000000001</v>
      </c>
      <c r="AC6" s="1">
        <v>232.68799999999999</v>
      </c>
      <c r="AD6" s="1">
        <v>239.6</v>
      </c>
      <c r="AE6" s="1">
        <v>244.22499999999999</v>
      </c>
      <c r="AF6" s="1">
        <v>246.52699999999999</v>
      </c>
      <c r="AG6" s="1">
        <v>244.71</v>
      </c>
      <c r="AH6" s="1">
        <v>243.80699999999999</v>
      </c>
      <c r="AI6" s="1">
        <v>246.286</v>
      </c>
      <c r="AJ6" s="1">
        <v>246.06700000000001</v>
      </c>
      <c r="AK6" s="1">
        <v>264.899</v>
      </c>
      <c r="AL6" s="1">
        <v>262.55599999999998</v>
      </c>
      <c r="AM6" s="1">
        <v>271.74900000000002</v>
      </c>
      <c r="AN6" s="1">
        <v>306.82900000000001</v>
      </c>
      <c r="AO6" s="1">
        <v>335.32799999999997</v>
      </c>
      <c r="AP6" s="1">
        <v>349.041</v>
      </c>
      <c r="AQ6" s="1">
        <v>359.32600000000002</v>
      </c>
      <c r="AR6" s="1">
        <v>390.029</v>
      </c>
      <c r="AS6" s="1">
        <v>407.04500000000002</v>
      </c>
      <c r="AT6" s="1">
        <v>632.70000000000005</v>
      </c>
      <c r="AU6" s="1">
        <v>626.87599999999998</v>
      </c>
      <c r="AV6" s="1">
        <v>607.30999999999995</v>
      </c>
      <c r="AW6" s="1">
        <v>655.41200000000003</v>
      </c>
      <c r="AX6" s="1">
        <v>669.42</v>
      </c>
      <c r="AY6" s="1">
        <v>679.03499999999997</v>
      </c>
      <c r="AZ6" s="1"/>
      <c r="BA6" s="1"/>
    </row>
    <row r="7" spans="1:53">
      <c r="A7" t="s">
        <v>69</v>
      </c>
      <c r="B7" s="1">
        <v>24522.84</v>
      </c>
      <c r="C7" s="1">
        <v>25552.874</v>
      </c>
      <c r="D7" s="1">
        <v>24361.638999999999</v>
      </c>
      <c r="E7" s="1">
        <v>24067.934000000001</v>
      </c>
      <c r="F7" s="1">
        <v>23126.715</v>
      </c>
      <c r="G7" s="1">
        <v>20038.876</v>
      </c>
      <c r="H7" s="1">
        <v>19855.04</v>
      </c>
      <c r="I7" s="1">
        <v>19979.159</v>
      </c>
      <c r="J7" s="1">
        <v>19086.754000000001</v>
      </c>
      <c r="K7" s="1">
        <v>22020.519</v>
      </c>
      <c r="L7" s="1">
        <v>20917.312000000002</v>
      </c>
      <c r="M7" s="1">
        <v>21572.303</v>
      </c>
      <c r="N7" s="1">
        <v>20626.509999999998</v>
      </c>
      <c r="O7" s="1">
        <v>19047.516</v>
      </c>
      <c r="P7" s="1">
        <v>19267.944</v>
      </c>
      <c r="Q7" s="1">
        <v>19710.725999999999</v>
      </c>
      <c r="R7" s="1">
        <v>18511.280999999999</v>
      </c>
      <c r="S7" s="1">
        <v>18648.292000000001</v>
      </c>
      <c r="T7" s="1">
        <v>22370.532999999999</v>
      </c>
      <c r="U7" s="1">
        <v>24629.379000000001</v>
      </c>
      <c r="V7" s="1">
        <v>29811.972000000002</v>
      </c>
      <c r="W7" s="1">
        <v>25225.964</v>
      </c>
      <c r="X7" s="1">
        <v>22734.185000000001</v>
      </c>
      <c r="Y7" s="1">
        <v>25882.813999999998</v>
      </c>
      <c r="Z7" s="1">
        <v>24550.371999999999</v>
      </c>
      <c r="AA7" s="1">
        <v>25236.52</v>
      </c>
      <c r="AB7" s="1">
        <v>24009.453000000001</v>
      </c>
      <c r="AC7" s="1">
        <v>27636.249</v>
      </c>
      <c r="AD7" s="1">
        <v>26043.628000000001</v>
      </c>
      <c r="AE7" s="1">
        <v>24469.366999999998</v>
      </c>
      <c r="AF7" s="1">
        <v>26160.266</v>
      </c>
      <c r="AG7" s="1">
        <v>27987.896000000001</v>
      </c>
      <c r="AH7" s="1">
        <v>25584.171999999999</v>
      </c>
      <c r="AI7" s="1">
        <v>25423.931</v>
      </c>
      <c r="AJ7" s="1">
        <v>25149.11</v>
      </c>
      <c r="AK7" s="1">
        <v>25749.510999999999</v>
      </c>
      <c r="AL7" s="1">
        <v>26384.045999999998</v>
      </c>
      <c r="AM7" s="1">
        <v>27250.89</v>
      </c>
      <c r="AN7" s="1">
        <v>28342.947</v>
      </c>
      <c r="AO7" s="1">
        <v>28997.588</v>
      </c>
      <c r="AP7" s="1">
        <v>29337.903999999999</v>
      </c>
      <c r="AQ7" s="1">
        <v>27140.491999999998</v>
      </c>
      <c r="AR7" s="1">
        <v>28932.007000000001</v>
      </c>
      <c r="AS7" s="1">
        <v>38307.83</v>
      </c>
      <c r="AT7" s="1">
        <v>41281.974000000002</v>
      </c>
      <c r="AU7" s="1">
        <v>40076.26</v>
      </c>
      <c r="AV7" s="1">
        <v>48534.303999999996</v>
      </c>
      <c r="AW7" s="1">
        <v>55918.84</v>
      </c>
      <c r="AX7" s="1">
        <v>54002.745000000003</v>
      </c>
      <c r="AY7" s="1">
        <v>53486.565000000002</v>
      </c>
      <c r="AZ7" s="1"/>
      <c r="BA7" s="1"/>
    </row>
    <row r="8" spans="1:53">
      <c r="A8" t="s">
        <v>70</v>
      </c>
      <c r="B8" s="1">
        <v>114.98099999999999</v>
      </c>
      <c r="C8" s="1">
        <v>113.751</v>
      </c>
      <c r="D8" s="1">
        <v>112.85899999999999</v>
      </c>
      <c r="E8" s="1">
        <v>117.495</v>
      </c>
      <c r="F8" s="1">
        <v>106.06100000000001</v>
      </c>
      <c r="G8" s="1">
        <v>101.809</v>
      </c>
      <c r="H8" s="1">
        <v>99.088999999999999</v>
      </c>
      <c r="I8" s="1">
        <v>96.968999999999994</v>
      </c>
      <c r="J8" s="1">
        <v>95.852000000000004</v>
      </c>
      <c r="K8" s="1">
        <v>97.804000000000002</v>
      </c>
      <c r="L8" s="1">
        <v>96.635999999999996</v>
      </c>
      <c r="M8" s="1">
        <v>97.251000000000005</v>
      </c>
      <c r="N8" s="1">
        <v>96.126000000000005</v>
      </c>
      <c r="O8" s="1">
        <v>101.96</v>
      </c>
      <c r="P8" s="1">
        <v>101.738</v>
      </c>
      <c r="Q8" s="1">
        <v>102.399</v>
      </c>
      <c r="R8" s="1">
        <v>104.447</v>
      </c>
      <c r="S8" s="1">
        <v>101.092</v>
      </c>
      <c r="T8" s="1">
        <v>127.294</v>
      </c>
      <c r="U8" s="1">
        <v>130.10300000000001</v>
      </c>
      <c r="V8" s="1">
        <v>129.40299999999999</v>
      </c>
      <c r="W8" s="1">
        <v>133.447</v>
      </c>
      <c r="X8" s="1">
        <v>133.07400000000001</v>
      </c>
      <c r="Y8" s="1">
        <v>131.40700000000001</v>
      </c>
      <c r="Z8" s="1">
        <v>126.715</v>
      </c>
      <c r="AA8" s="1">
        <v>131.62100000000001</v>
      </c>
      <c r="AB8" s="1">
        <v>135.57300000000001</v>
      </c>
      <c r="AC8" s="1">
        <v>137.67599999999999</v>
      </c>
      <c r="AD8" s="1">
        <v>142.232</v>
      </c>
      <c r="AE8" s="1">
        <v>144.554</v>
      </c>
      <c r="AF8" s="1">
        <v>140.29400000000001</v>
      </c>
      <c r="AG8" s="1">
        <v>140.03299999999999</v>
      </c>
      <c r="AH8" s="1">
        <v>138.96</v>
      </c>
      <c r="AI8" s="1">
        <v>137.19499999999999</v>
      </c>
      <c r="AJ8" s="1">
        <v>138.649</v>
      </c>
      <c r="AK8" s="1">
        <v>148.34399999999999</v>
      </c>
      <c r="AL8" s="1">
        <v>156.76599999999999</v>
      </c>
      <c r="AM8" s="1">
        <v>163.595</v>
      </c>
      <c r="AN8" s="1">
        <v>160.18100000000001</v>
      </c>
      <c r="AO8" s="1">
        <v>161.905</v>
      </c>
      <c r="AP8" s="1">
        <v>159.77799999999999</v>
      </c>
      <c r="AQ8" s="1">
        <v>164.13200000000001</v>
      </c>
      <c r="AR8" s="1">
        <v>155.61699999999999</v>
      </c>
      <c r="AS8" s="1">
        <v>153.55500000000001</v>
      </c>
      <c r="AT8" s="1">
        <v>155.60499999999999</v>
      </c>
      <c r="AU8" s="1">
        <v>157.97499999999999</v>
      </c>
      <c r="AV8" s="1">
        <v>158.38200000000001</v>
      </c>
      <c r="AW8" s="1">
        <v>158.46600000000001</v>
      </c>
      <c r="AX8" s="1">
        <v>185.59100000000001</v>
      </c>
      <c r="AY8" s="1">
        <v>185.5</v>
      </c>
      <c r="AZ8" s="1"/>
      <c r="BA8" s="1"/>
    </row>
    <row r="9" spans="1:53">
      <c r="A9" t="s">
        <v>71</v>
      </c>
      <c r="B9" s="1">
        <v>614.00900000000001</v>
      </c>
      <c r="C9" s="1">
        <v>689.90700000000004</v>
      </c>
      <c r="D9" s="1">
        <v>653.255</v>
      </c>
      <c r="E9" s="1">
        <v>744.50699999999995</v>
      </c>
      <c r="F9" s="1">
        <v>761.21199999999999</v>
      </c>
      <c r="G9" s="1">
        <v>768.12400000000002</v>
      </c>
      <c r="H9" s="1">
        <v>788.92200000000003</v>
      </c>
      <c r="I9" s="1">
        <v>898.64700000000005</v>
      </c>
      <c r="J9" s="1">
        <v>978.70600000000002</v>
      </c>
      <c r="K9" s="1">
        <v>1107.6980000000001</v>
      </c>
      <c r="L9" s="1">
        <v>1082.8689999999999</v>
      </c>
      <c r="M9" s="1">
        <v>1029.4449999999999</v>
      </c>
      <c r="N9" s="1">
        <v>1001.698</v>
      </c>
      <c r="O9" s="1">
        <v>1130.5740000000001</v>
      </c>
      <c r="P9" s="1">
        <v>1147.019</v>
      </c>
      <c r="Q9" s="1">
        <v>1240.308</v>
      </c>
      <c r="R9" s="1">
        <v>1383.271</v>
      </c>
      <c r="S9" s="1">
        <v>1182.2260000000001</v>
      </c>
      <c r="T9" s="1">
        <v>1254.711</v>
      </c>
      <c r="U9" s="1">
        <v>3271.7939999999999</v>
      </c>
      <c r="V9" s="1">
        <v>5190.973</v>
      </c>
      <c r="W9" s="1">
        <v>4570.866</v>
      </c>
      <c r="X9" s="1">
        <v>5008.3680000000004</v>
      </c>
      <c r="Y9" s="1">
        <v>5090.4480000000003</v>
      </c>
      <c r="Z9" s="1">
        <v>5130.4470000000001</v>
      </c>
      <c r="AA9" s="1">
        <v>5811.1469999999999</v>
      </c>
      <c r="AB9" s="1">
        <v>5458.6180000000004</v>
      </c>
      <c r="AC9" s="1">
        <v>5401.0929999999998</v>
      </c>
      <c r="AD9" s="1">
        <v>4996.5730000000003</v>
      </c>
      <c r="AE9" s="1">
        <v>4993.38</v>
      </c>
      <c r="AF9" s="1">
        <v>5940.7049999999999</v>
      </c>
      <c r="AG9" s="1">
        <v>5756.3190000000004</v>
      </c>
      <c r="AH9" s="1">
        <v>5188.6660000000002</v>
      </c>
      <c r="AI9" s="1">
        <v>5090.6499999999996</v>
      </c>
      <c r="AJ9" s="1">
        <v>4620.652</v>
      </c>
      <c r="AK9" s="1">
        <v>4463.3379999999997</v>
      </c>
      <c r="AL9" s="1">
        <v>4292.1809999999996</v>
      </c>
      <c r="AM9" s="1">
        <v>3901.3110000000001</v>
      </c>
      <c r="AN9" s="1">
        <v>3293.75</v>
      </c>
      <c r="AO9" s="1">
        <v>3248.81</v>
      </c>
      <c r="AP9" s="1">
        <v>3385.212</v>
      </c>
      <c r="AQ9" s="1">
        <v>3464.6860000000001</v>
      </c>
      <c r="AR9" s="1">
        <v>3438.953</v>
      </c>
      <c r="AS9" s="1">
        <v>2877.6129999999998</v>
      </c>
      <c r="AT9" s="1">
        <v>3334.895</v>
      </c>
      <c r="AU9" s="1">
        <v>3439.5120000000002</v>
      </c>
      <c r="AV9" s="1">
        <v>3273.6750000000002</v>
      </c>
      <c r="AW9" s="1">
        <v>3223.355</v>
      </c>
      <c r="AX9" s="1">
        <v>3246.3290000000002</v>
      </c>
      <c r="AY9" s="1">
        <v>2803.4409999999998</v>
      </c>
      <c r="AZ9" s="1"/>
      <c r="BA9" s="1"/>
    </row>
    <row r="10" spans="1:53">
      <c r="A10" t="s">
        <v>72</v>
      </c>
      <c r="B10" s="1">
        <v>1841.77</v>
      </c>
      <c r="C10" s="1">
        <v>1905.54</v>
      </c>
      <c r="D10" s="1">
        <v>1917</v>
      </c>
      <c r="E10" s="1">
        <v>1923.54</v>
      </c>
      <c r="F10" s="1">
        <v>1911.82</v>
      </c>
      <c r="G10" s="1">
        <v>1866.51</v>
      </c>
      <c r="H10" s="1">
        <v>1877.38</v>
      </c>
      <c r="I10" s="1">
        <v>1926.83</v>
      </c>
      <c r="J10" s="1">
        <v>1940.7</v>
      </c>
      <c r="K10" s="1">
        <v>2047.06</v>
      </c>
      <c r="L10" s="1">
        <v>2042.08</v>
      </c>
      <c r="M10" s="1">
        <v>2011.02</v>
      </c>
      <c r="N10" s="1">
        <v>2011.99</v>
      </c>
      <c r="O10" s="1">
        <v>1894.9</v>
      </c>
      <c r="P10" s="1">
        <v>1909.32</v>
      </c>
      <c r="Q10" s="1">
        <v>1933.76</v>
      </c>
      <c r="R10" s="1">
        <v>2100.86</v>
      </c>
      <c r="S10" s="1">
        <v>2209.02</v>
      </c>
      <c r="T10" s="1">
        <v>2371.83</v>
      </c>
      <c r="U10" s="1">
        <v>2581.9</v>
      </c>
      <c r="V10" s="1">
        <v>2640.59</v>
      </c>
      <c r="W10" s="1">
        <v>2571.96</v>
      </c>
      <c r="X10" s="1">
        <v>2646.21</v>
      </c>
      <c r="Y10" s="1">
        <v>2587.15</v>
      </c>
      <c r="Z10" s="1">
        <v>2493.06</v>
      </c>
      <c r="AA10" s="1">
        <v>2657.9</v>
      </c>
      <c r="AB10" s="1">
        <v>2698.26</v>
      </c>
      <c r="AC10" s="1">
        <v>2743.24</v>
      </c>
      <c r="AD10" s="1">
        <v>2788.77</v>
      </c>
      <c r="AE10" s="1">
        <v>2833.25</v>
      </c>
      <c r="AF10" s="1">
        <v>3098.76</v>
      </c>
      <c r="AG10" s="1">
        <v>3390.58</v>
      </c>
      <c r="AH10" s="1">
        <v>3228.97</v>
      </c>
      <c r="AI10" s="1">
        <v>3593.08</v>
      </c>
      <c r="AJ10" s="1">
        <v>3407.3</v>
      </c>
      <c r="AK10" s="1">
        <v>3448.2</v>
      </c>
      <c r="AL10" s="1">
        <v>3320.04</v>
      </c>
      <c r="AM10" s="1">
        <v>3658.95</v>
      </c>
      <c r="AN10" s="1">
        <v>3840.81</v>
      </c>
      <c r="AO10" s="1">
        <v>3784.36</v>
      </c>
      <c r="AP10" s="1">
        <v>3744.83</v>
      </c>
      <c r="AQ10" s="1">
        <v>3755.57</v>
      </c>
      <c r="AR10" s="1">
        <v>3740.61</v>
      </c>
      <c r="AS10" s="1">
        <v>3768.1</v>
      </c>
      <c r="AT10" s="1">
        <v>3661.92</v>
      </c>
      <c r="AU10" s="1">
        <v>3746.53</v>
      </c>
      <c r="AV10" s="1">
        <v>3902.23</v>
      </c>
      <c r="AW10" s="1">
        <v>3926.48</v>
      </c>
      <c r="AX10" s="1">
        <v>4065.89</v>
      </c>
      <c r="AY10" s="1">
        <v>4297.12</v>
      </c>
      <c r="AZ10" s="1"/>
      <c r="BA10" s="1"/>
    </row>
    <row r="11" spans="1:53">
      <c r="A11" t="s">
        <v>73</v>
      </c>
      <c r="B11" s="1">
        <v>584790.15700000001</v>
      </c>
      <c r="C11" s="1">
        <v>621071.77300000004</v>
      </c>
      <c r="D11" s="1">
        <v>594957.853</v>
      </c>
      <c r="E11" s="1">
        <v>630947.07200000004</v>
      </c>
      <c r="F11" s="1">
        <v>625333.98</v>
      </c>
      <c r="G11" s="1">
        <v>625933.88800000004</v>
      </c>
      <c r="H11" s="1">
        <v>650187.77800000005</v>
      </c>
      <c r="I11" s="1">
        <v>617270.91799999995</v>
      </c>
      <c r="J11" s="1">
        <v>566458.77800000005</v>
      </c>
      <c r="K11" s="1">
        <v>585262.94999999995</v>
      </c>
      <c r="L11" s="1">
        <v>568930.48699999996</v>
      </c>
      <c r="M11" s="1">
        <v>559432.12600000005</v>
      </c>
      <c r="N11" s="1">
        <v>565057.049</v>
      </c>
      <c r="O11" s="1">
        <v>534647.75399999996</v>
      </c>
      <c r="P11" s="1">
        <v>557360.65500000003</v>
      </c>
      <c r="Q11" s="1">
        <v>586356.29799999995</v>
      </c>
      <c r="R11" s="1">
        <v>611984.83600000001</v>
      </c>
      <c r="S11" s="1">
        <v>582468.34499999997</v>
      </c>
      <c r="T11" s="1">
        <v>581965.85699999996</v>
      </c>
      <c r="U11" s="1">
        <v>730245.64500000002</v>
      </c>
      <c r="V11" s="1">
        <v>735836.64</v>
      </c>
      <c r="W11" s="1">
        <v>645796.68500000006</v>
      </c>
      <c r="X11" s="1">
        <v>634430.78200000001</v>
      </c>
      <c r="Y11" s="1">
        <v>611197.4</v>
      </c>
      <c r="Z11" s="1">
        <v>586571.21499999997</v>
      </c>
      <c r="AA11" s="1">
        <v>576860.42200000002</v>
      </c>
      <c r="AB11" s="1">
        <v>594185.80000000005</v>
      </c>
      <c r="AC11" s="1">
        <v>612276.31099999999</v>
      </c>
      <c r="AD11" s="1">
        <v>596044.83100000001</v>
      </c>
      <c r="AE11" s="1">
        <v>588458.63199999998</v>
      </c>
      <c r="AF11" s="1">
        <v>609478.723</v>
      </c>
      <c r="AG11" s="1">
        <v>615021.68400000001</v>
      </c>
      <c r="AH11" s="1">
        <v>613886.21100000001</v>
      </c>
      <c r="AI11" s="1">
        <v>627966.54599999997</v>
      </c>
      <c r="AJ11" s="1">
        <v>644381.18500000006</v>
      </c>
      <c r="AK11" s="1">
        <v>623056.38100000005</v>
      </c>
      <c r="AL11" s="1">
        <v>601766.47199999995</v>
      </c>
      <c r="AM11" s="1">
        <v>590839.20299999998</v>
      </c>
      <c r="AN11" s="1">
        <v>700708.47</v>
      </c>
      <c r="AO11" s="1">
        <v>732055.76500000001</v>
      </c>
      <c r="AP11" s="1">
        <v>691807.96100000001</v>
      </c>
      <c r="AQ11" s="1">
        <v>717610.99899999995</v>
      </c>
      <c r="AR11" s="1">
        <v>705795.18099999998</v>
      </c>
      <c r="AS11" s="1">
        <v>695099.13</v>
      </c>
      <c r="AT11" s="1">
        <v>718728.14</v>
      </c>
      <c r="AU11" s="1">
        <v>715423.59499999997</v>
      </c>
      <c r="AV11" s="1">
        <v>816502.42200000002</v>
      </c>
      <c r="AW11" s="1">
        <v>774999.45600000001</v>
      </c>
      <c r="AX11" s="1">
        <v>771751.61499999999</v>
      </c>
      <c r="AY11" s="1">
        <v>761173.15099999995</v>
      </c>
      <c r="AZ11" s="1"/>
      <c r="BA11" s="1"/>
    </row>
    <row r="12" spans="1:53">
      <c r="A12" t="s">
        <v>74</v>
      </c>
      <c r="B12" s="1">
        <v>0.16</v>
      </c>
      <c r="C12" s="1">
        <v>0.157</v>
      </c>
      <c r="D12" s="1">
        <v>0.158</v>
      </c>
      <c r="E12" s="1">
        <v>0.16900000000000001</v>
      </c>
      <c r="F12" s="1">
        <v>0.16500000000000001</v>
      </c>
      <c r="G12" s="1">
        <v>0.14299999999999999</v>
      </c>
      <c r="H12" s="1">
        <v>0.13700000000000001</v>
      </c>
      <c r="I12" s="1">
        <v>0.156</v>
      </c>
      <c r="J12" s="1">
        <v>0.20899999999999999</v>
      </c>
      <c r="K12" s="1">
        <v>0.20499999999999999</v>
      </c>
      <c r="L12" s="1">
        <v>0.19900000000000001</v>
      </c>
      <c r="M12" s="1">
        <v>0.191</v>
      </c>
      <c r="N12" s="1">
        <v>0.188</v>
      </c>
      <c r="O12" s="1">
        <v>0.19800000000000001</v>
      </c>
      <c r="P12" s="1">
        <v>0.216</v>
      </c>
      <c r="Q12" s="1">
        <v>0.29499999999999998</v>
      </c>
      <c r="R12" s="1">
        <v>0.27</v>
      </c>
      <c r="S12" s="1">
        <v>0.26700000000000002</v>
      </c>
      <c r="T12" s="1">
        <v>0.26200000000000001</v>
      </c>
      <c r="U12" s="1">
        <v>0.76</v>
      </c>
      <c r="V12" s="1">
        <v>1.587</v>
      </c>
      <c r="W12" s="1">
        <v>1.589</v>
      </c>
      <c r="X12" s="1">
        <v>2.5430000000000001</v>
      </c>
      <c r="Y12" s="1">
        <v>2.681</v>
      </c>
      <c r="Z12" s="1">
        <v>3.2490000000000001</v>
      </c>
      <c r="AA12" s="1">
        <v>3.3029999999999999</v>
      </c>
      <c r="AB12" s="1">
        <v>3.4079999999999999</v>
      </c>
      <c r="AC12" s="1">
        <v>3.6110000000000002</v>
      </c>
      <c r="AD12" s="1">
        <v>3.6819999999999999</v>
      </c>
      <c r="AE12" s="1">
        <v>3.6579999999999999</v>
      </c>
      <c r="AF12" s="1">
        <v>3.6339999999999999</v>
      </c>
      <c r="AG12" s="1">
        <v>3.7759999999999998</v>
      </c>
      <c r="AH12" s="1">
        <v>3.7</v>
      </c>
      <c r="AI12" s="1">
        <v>3.6829999999999998</v>
      </c>
      <c r="AJ12" s="1">
        <v>3.4550000000000001</v>
      </c>
      <c r="AK12" s="1">
        <v>2.9169999999999998</v>
      </c>
      <c r="AL12" s="1">
        <v>2.911</v>
      </c>
      <c r="AM12" s="1">
        <v>2.9239999999999999</v>
      </c>
      <c r="AN12" s="1">
        <v>2.9209999999999998</v>
      </c>
      <c r="AO12" s="1">
        <v>2.9420000000000002</v>
      </c>
      <c r="AP12" s="1">
        <v>2.327</v>
      </c>
      <c r="AQ12" s="1">
        <v>2.2799999999999998</v>
      </c>
      <c r="AR12" s="1">
        <v>2.1059999999999999</v>
      </c>
      <c r="AS12" s="1">
        <v>2.0219999999999998</v>
      </c>
      <c r="AT12" s="1">
        <v>1.095</v>
      </c>
      <c r="AU12" s="1">
        <v>1.117</v>
      </c>
      <c r="AV12" s="1">
        <v>1.107</v>
      </c>
      <c r="AW12" s="1">
        <v>1.0549999999999999</v>
      </c>
      <c r="AX12" s="1">
        <v>1.087</v>
      </c>
      <c r="AY12" s="1">
        <v>1.034</v>
      </c>
      <c r="AZ12" s="1"/>
      <c r="BA12" s="1"/>
    </row>
    <row r="13" spans="1:53">
      <c r="A13" t="s">
        <v>75</v>
      </c>
      <c r="B13" s="1">
        <v>0.57899999999999996</v>
      </c>
      <c r="C13" s="1">
        <v>0.61099999999999999</v>
      </c>
      <c r="D13" s="1">
        <v>0.57099999999999995</v>
      </c>
      <c r="E13" s="1">
        <v>0.54600000000000004</v>
      </c>
      <c r="F13" s="1">
        <v>0.48199999999999998</v>
      </c>
      <c r="G13" s="1">
        <v>0.42</v>
      </c>
      <c r="H13" s="1">
        <v>0.32200000000000001</v>
      </c>
      <c r="I13" s="1">
        <v>0.20399999999999999</v>
      </c>
      <c r="J13" s="1">
        <v>0.20300000000000001</v>
      </c>
      <c r="K13" s="1">
        <v>0.183</v>
      </c>
      <c r="L13" s="1">
        <v>0.187</v>
      </c>
      <c r="M13" s="1">
        <v>0.182</v>
      </c>
      <c r="N13" s="1">
        <v>0.184</v>
      </c>
      <c r="O13" s="1">
        <v>9.2999999999999999E-2</v>
      </c>
      <c r="P13" s="1">
        <v>9.2999999999999999E-2</v>
      </c>
      <c r="Q13" s="1">
        <v>9.2999999999999999E-2</v>
      </c>
      <c r="R13" s="1">
        <v>9.2999999999999999E-2</v>
      </c>
      <c r="S13" s="1">
        <v>9.0999999999999998E-2</v>
      </c>
      <c r="T13" s="1">
        <v>8.8999999999999996E-2</v>
      </c>
      <c r="U13" s="1">
        <v>8.7999999999999995E-2</v>
      </c>
      <c r="V13" s="1">
        <v>0.42599999999999999</v>
      </c>
      <c r="W13" s="1">
        <v>0.42399999999999999</v>
      </c>
      <c r="X13" s="1">
        <v>0.81399999999999995</v>
      </c>
      <c r="Y13" s="1">
        <v>0.84199999999999997</v>
      </c>
      <c r="Z13" s="1">
        <v>0.82699999999999996</v>
      </c>
      <c r="AA13" s="1">
        <v>0.82499999999999996</v>
      </c>
      <c r="AB13" s="1">
        <v>0.82299999999999995</v>
      </c>
      <c r="AC13" s="1">
        <v>1.1619999999999999</v>
      </c>
      <c r="AD13" s="1">
        <v>1.17</v>
      </c>
      <c r="AE13" s="1">
        <v>1.169</v>
      </c>
      <c r="AF13" s="1">
        <v>1.1659999999999999</v>
      </c>
      <c r="AG13" s="1">
        <v>1.165</v>
      </c>
      <c r="AH13" s="1">
        <v>1.3779999999999999</v>
      </c>
      <c r="AI13" s="1">
        <v>1.377</v>
      </c>
      <c r="AJ13" s="1">
        <v>1.3740000000000001</v>
      </c>
      <c r="AK13" s="1">
        <v>1.3720000000000001</v>
      </c>
      <c r="AL13" s="1">
        <v>1.371</v>
      </c>
      <c r="AM13" s="1">
        <v>1.4159999999999999</v>
      </c>
      <c r="AN13" s="1">
        <v>1.4139999999999999</v>
      </c>
      <c r="AO13" s="1">
        <v>1.413</v>
      </c>
      <c r="AP13" s="1">
        <v>1.41</v>
      </c>
      <c r="AQ13" s="1">
        <v>1.409</v>
      </c>
      <c r="AR13" s="1">
        <v>1.407</v>
      </c>
      <c r="AS13" s="1">
        <v>1.4039999999999999</v>
      </c>
      <c r="AT13" s="1">
        <v>1.403</v>
      </c>
      <c r="AU13" s="1">
        <v>1.401</v>
      </c>
      <c r="AV13" s="1">
        <v>1.395</v>
      </c>
      <c r="AW13" s="1">
        <v>1.3919999999999999</v>
      </c>
      <c r="AX13" s="1">
        <v>1.752</v>
      </c>
      <c r="AY13" s="1">
        <v>1.7330000000000001</v>
      </c>
      <c r="AZ13" s="1"/>
      <c r="BA13" s="1"/>
    </row>
    <row r="14" spans="1:53">
      <c r="A14" t="s">
        <v>76</v>
      </c>
      <c r="B14" s="1">
        <v>7.24</v>
      </c>
      <c r="C14" s="1">
        <v>7.0090000000000003</v>
      </c>
      <c r="D14" s="1">
        <v>6.6710000000000003</v>
      </c>
      <c r="E14" s="1">
        <v>9.7240000000000002</v>
      </c>
      <c r="F14" s="1">
        <v>9.0449999999999999</v>
      </c>
      <c r="G14" s="1">
        <v>9.1890000000000001</v>
      </c>
      <c r="H14" s="1">
        <v>8.5289999999999999</v>
      </c>
      <c r="I14" s="1">
        <v>8.8309999999999995</v>
      </c>
      <c r="J14" s="1">
        <v>8.1430000000000007</v>
      </c>
      <c r="K14" s="1">
        <v>8.3109999999999999</v>
      </c>
      <c r="L14" s="1">
        <v>8.0570000000000004</v>
      </c>
      <c r="M14" s="1">
        <v>8.2880000000000003</v>
      </c>
      <c r="N14" s="1">
        <v>7.69</v>
      </c>
      <c r="O14" s="1">
        <v>7.3959999999999999</v>
      </c>
      <c r="P14" s="1">
        <v>6.726</v>
      </c>
      <c r="Q14" s="1">
        <v>7.0170000000000003</v>
      </c>
      <c r="R14" s="1">
        <v>6.048</v>
      </c>
      <c r="S14" s="1">
        <v>5.9660000000000002</v>
      </c>
      <c r="T14" s="1">
        <v>6.4279999999999999</v>
      </c>
      <c r="U14" s="1">
        <v>8.4250000000000007</v>
      </c>
      <c r="V14" s="1">
        <v>7.7039999999999997</v>
      </c>
      <c r="W14" s="1">
        <v>7.484</v>
      </c>
      <c r="X14" s="1">
        <v>7.5709999999999997</v>
      </c>
      <c r="Y14" s="1">
        <v>7.7370000000000001</v>
      </c>
      <c r="Z14" s="1">
        <v>6.9619999999999997</v>
      </c>
      <c r="AA14" s="1">
        <v>7.1619999999999999</v>
      </c>
      <c r="AB14" s="1">
        <v>7.0209999999999999</v>
      </c>
      <c r="AC14" s="1">
        <v>7.39</v>
      </c>
      <c r="AD14" s="1">
        <v>6.7779999999999996</v>
      </c>
      <c r="AE14" s="1">
        <v>7.0069999999999997</v>
      </c>
      <c r="AF14" s="1">
        <v>7.6550000000000002</v>
      </c>
      <c r="AG14" s="1">
        <v>7.7</v>
      </c>
      <c r="AH14" s="1">
        <v>11.6</v>
      </c>
      <c r="AI14" s="1">
        <v>18.126000000000001</v>
      </c>
      <c r="AJ14" s="1">
        <v>23.106000000000002</v>
      </c>
      <c r="AK14" s="1">
        <v>28.338999999999999</v>
      </c>
      <c r="AL14" s="1">
        <v>33.512</v>
      </c>
      <c r="AM14" s="1">
        <v>34.411999999999999</v>
      </c>
      <c r="AN14" s="1">
        <v>40.722000000000001</v>
      </c>
      <c r="AO14" s="1">
        <v>43.868000000000002</v>
      </c>
      <c r="AP14" s="1">
        <v>46.390999999999998</v>
      </c>
      <c r="AQ14" s="1">
        <v>46.753999999999998</v>
      </c>
      <c r="AR14" s="1">
        <v>47.345999999999997</v>
      </c>
      <c r="AS14" s="1">
        <v>49.453000000000003</v>
      </c>
      <c r="AT14" s="1">
        <v>52.411000000000001</v>
      </c>
      <c r="AU14" s="1">
        <v>53.295999999999999</v>
      </c>
      <c r="AV14" s="1">
        <v>62.677</v>
      </c>
      <c r="AW14" s="1">
        <v>60.511000000000003</v>
      </c>
      <c r="AX14" s="1">
        <v>55.545999999999999</v>
      </c>
      <c r="AY14" s="1">
        <v>57.472000000000001</v>
      </c>
      <c r="AZ14" s="1"/>
      <c r="BA14" s="1"/>
    </row>
    <row r="15" spans="1:53">
      <c r="A15" t="s">
        <v>77</v>
      </c>
      <c r="B15" s="1">
        <v>170.077</v>
      </c>
      <c r="C15" s="1">
        <v>171.51300000000001</v>
      </c>
      <c r="D15" s="1">
        <v>167.26499999999999</v>
      </c>
      <c r="E15" s="1">
        <v>164.47399999999999</v>
      </c>
      <c r="F15" s="1">
        <v>159.44399999999999</v>
      </c>
      <c r="G15" s="1">
        <v>148.32499999999999</v>
      </c>
      <c r="H15" s="1">
        <v>145.22399999999999</v>
      </c>
      <c r="I15" s="1">
        <v>153.416</v>
      </c>
      <c r="J15" s="1">
        <v>152.66999999999999</v>
      </c>
      <c r="K15" s="1">
        <v>160.77799999999999</v>
      </c>
      <c r="L15" s="1">
        <v>141.96100000000001</v>
      </c>
      <c r="M15" s="1">
        <v>61.448</v>
      </c>
      <c r="N15" s="1">
        <v>64.456000000000003</v>
      </c>
      <c r="O15" s="1">
        <v>65.424000000000007</v>
      </c>
      <c r="P15" s="1">
        <v>70.528999999999996</v>
      </c>
      <c r="Q15" s="1">
        <v>77.057000000000002</v>
      </c>
      <c r="R15" s="1">
        <v>76.682000000000002</v>
      </c>
      <c r="S15" s="1">
        <v>72.936999999999998</v>
      </c>
      <c r="T15" s="1">
        <v>77.334999999999994</v>
      </c>
      <c r="U15" s="1">
        <v>116.66500000000001</v>
      </c>
      <c r="V15" s="1">
        <v>122.21</v>
      </c>
      <c r="W15" s="1">
        <v>114.67700000000001</v>
      </c>
      <c r="X15" s="1">
        <v>125.879</v>
      </c>
      <c r="Y15" s="1">
        <v>178.50700000000001</v>
      </c>
      <c r="Z15" s="1">
        <v>172.768</v>
      </c>
      <c r="AA15" s="1">
        <v>185.28700000000001</v>
      </c>
      <c r="AB15" s="1">
        <v>182.68299999999999</v>
      </c>
      <c r="AC15" s="1">
        <v>219.68600000000001</v>
      </c>
      <c r="AD15" s="1">
        <v>215.22900000000001</v>
      </c>
      <c r="AE15" s="1">
        <v>222.90899999999999</v>
      </c>
      <c r="AF15" s="1">
        <v>256.077</v>
      </c>
      <c r="AG15" s="1">
        <v>292.69499999999999</v>
      </c>
      <c r="AH15" s="1">
        <v>298.01499999999999</v>
      </c>
      <c r="AI15" s="1">
        <v>361.88</v>
      </c>
      <c r="AJ15" s="1">
        <v>380.70400000000001</v>
      </c>
      <c r="AK15" s="1">
        <v>445.35700000000003</v>
      </c>
      <c r="AL15" s="1">
        <v>458.73099999999999</v>
      </c>
      <c r="AM15" s="1">
        <v>494.69799999999998</v>
      </c>
      <c r="AN15" s="1">
        <v>521.91399999999999</v>
      </c>
      <c r="AO15" s="1">
        <v>567.83299999999997</v>
      </c>
      <c r="AP15" s="1">
        <v>584.94600000000003</v>
      </c>
      <c r="AQ15" s="1">
        <v>592.40099999999995</v>
      </c>
      <c r="AR15" s="1">
        <v>617.96799999999996</v>
      </c>
      <c r="AS15" s="1">
        <v>677.26700000000005</v>
      </c>
      <c r="AT15" s="1">
        <v>700.15700000000004</v>
      </c>
      <c r="AU15" s="1">
        <v>719.92</v>
      </c>
      <c r="AV15" s="1">
        <v>786.17200000000003</v>
      </c>
      <c r="AW15" s="1">
        <v>798.05899999999997</v>
      </c>
      <c r="AX15" s="1">
        <v>806.91200000000003</v>
      </c>
      <c r="AY15" s="1">
        <v>890.55899999999997</v>
      </c>
      <c r="AZ15" s="1"/>
      <c r="BA15" s="1"/>
    </row>
    <row r="16" spans="1:53">
      <c r="A16" t="s">
        <v>78</v>
      </c>
      <c r="B16" s="1">
        <v>57.899000000000001</v>
      </c>
      <c r="C16" s="1">
        <v>56.79</v>
      </c>
      <c r="D16" s="1">
        <v>54.658000000000001</v>
      </c>
      <c r="E16" s="1">
        <v>56.052</v>
      </c>
      <c r="F16" s="1">
        <v>54.356000000000002</v>
      </c>
      <c r="G16" s="1">
        <v>51.874000000000002</v>
      </c>
      <c r="H16" s="1">
        <v>47.317999999999998</v>
      </c>
      <c r="I16" s="1">
        <v>46.21</v>
      </c>
      <c r="J16" s="1">
        <v>44.746000000000002</v>
      </c>
      <c r="K16" s="1">
        <v>43.106999999999999</v>
      </c>
      <c r="L16" s="1">
        <v>42.165999999999997</v>
      </c>
      <c r="M16" s="1">
        <v>42.170999999999999</v>
      </c>
      <c r="N16" s="1">
        <v>41.368000000000002</v>
      </c>
      <c r="O16" s="1">
        <v>40.246000000000002</v>
      </c>
      <c r="P16" s="1">
        <v>40.186999999999998</v>
      </c>
      <c r="Q16" s="1">
        <v>34.326999999999998</v>
      </c>
      <c r="R16" s="1">
        <v>31.981999999999999</v>
      </c>
      <c r="S16" s="1">
        <v>33.725999999999999</v>
      </c>
      <c r="T16" s="1">
        <v>33.042000000000002</v>
      </c>
      <c r="U16" s="1">
        <v>37.054000000000002</v>
      </c>
      <c r="V16" s="1">
        <v>36.344000000000001</v>
      </c>
      <c r="W16" s="1">
        <v>34.646000000000001</v>
      </c>
      <c r="X16" s="1">
        <v>31.291</v>
      </c>
      <c r="Y16" s="1">
        <v>32.284999999999997</v>
      </c>
      <c r="Z16" s="1">
        <v>31.802</v>
      </c>
      <c r="AA16" s="1">
        <v>31.513000000000002</v>
      </c>
      <c r="AB16" s="1">
        <v>31.823</v>
      </c>
      <c r="AC16" s="1">
        <v>28.254999999999999</v>
      </c>
      <c r="AD16" s="1">
        <v>28.640999999999998</v>
      </c>
      <c r="AE16" s="1">
        <v>27.721</v>
      </c>
      <c r="AF16" s="1">
        <v>28.254999999999999</v>
      </c>
      <c r="AG16" s="1">
        <v>27.722999999999999</v>
      </c>
      <c r="AH16" s="1">
        <v>26.998999999999999</v>
      </c>
      <c r="AI16" s="1">
        <v>26.728000000000002</v>
      </c>
      <c r="AJ16" s="1">
        <v>26.015000000000001</v>
      </c>
      <c r="AK16" s="1">
        <v>24.817</v>
      </c>
      <c r="AL16" s="1">
        <v>23.533000000000001</v>
      </c>
      <c r="AM16" s="1">
        <v>21.084</v>
      </c>
      <c r="AN16" s="1">
        <v>21.221</v>
      </c>
      <c r="AO16" s="1">
        <v>21.010999999999999</v>
      </c>
      <c r="AP16" s="1">
        <v>20.85</v>
      </c>
      <c r="AQ16" s="1">
        <v>20.795999999999999</v>
      </c>
      <c r="AR16" s="1">
        <v>20.946000000000002</v>
      </c>
      <c r="AS16" s="1">
        <v>21.173999999999999</v>
      </c>
      <c r="AT16" s="1">
        <v>23.321000000000002</v>
      </c>
      <c r="AU16" s="1">
        <v>23.417999999999999</v>
      </c>
      <c r="AV16" s="1">
        <v>25.643999999999998</v>
      </c>
      <c r="AW16" s="1">
        <v>26.948</v>
      </c>
      <c r="AX16" s="1">
        <v>26.677</v>
      </c>
      <c r="AY16" s="1">
        <v>26.706</v>
      </c>
      <c r="AZ16" s="1"/>
      <c r="BA16" s="1"/>
    </row>
    <row r="17" spans="1:53">
      <c r="A17" t="s">
        <v>79</v>
      </c>
      <c r="B17" s="1">
        <v>881.64499999999998</v>
      </c>
      <c r="C17" s="1">
        <v>880.91200000000003</v>
      </c>
      <c r="D17" s="1">
        <v>885.36800000000005</v>
      </c>
      <c r="E17" s="1">
        <v>886.30700000000002</v>
      </c>
      <c r="F17" s="1">
        <v>838.75099999999998</v>
      </c>
      <c r="G17" s="1">
        <v>823.19799999999998</v>
      </c>
      <c r="H17" s="1">
        <v>802.798</v>
      </c>
      <c r="I17" s="1">
        <v>732.83900000000006</v>
      </c>
      <c r="J17" s="1">
        <v>700.95799999999997</v>
      </c>
      <c r="K17" s="1">
        <v>737.66800000000001</v>
      </c>
      <c r="L17" s="1">
        <v>678.31</v>
      </c>
      <c r="M17" s="1">
        <v>688.73500000000001</v>
      </c>
      <c r="N17" s="1">
        <v>720.96</v>
      </c>
      <c r="O17" s="1">
        <v>682.57600000000002</v>
      </c>
      <c r="P17" s="1">
        <v>694.87900000000002</v>
      </c>
      <c r="Q17" s="1">
        <v>649.41200000000003</v>
      </c>
      <c r="R17" s="1">
        <v>706.96500000000003</v>
      </c>
      <c r="S17" s="1">
        <v>728.39400000000001</v>
      </c>
      <c r="T17" s="1">
        <v>726.00300000000004</v>
      </c>
      <c r="U17" s="1">
        <v>813.19899999999996</v>
      </c>
      <c r="V17" s="1">
        <v>805.34</v>
      </c>
      <c r="W17" s="1">
        <v>810.11599999999999</v>
      </c>
      <c r="X17" s="1">
        <v>840.46699999999998</v>
      </c>
      <c r="Y17" s="1">
        <v>834.21500000000003</v>
      </c>
      <c r="Z17" s="1">
        <v>814.44</v>
      </c>
      <c r="AA17" s="1">
        <v>845.25</v>
      </c>
      <c r="AB17" s="1">
        <v>836.15300000000002</v>
      </c>
      <c r="AC17" s="1">
        <v>837.44399999999996</v>
      </c>
      <c r="AD17" s="1">
        <v>818.61099999999999</v>
      </c>
      <c r="AE17" s="1">
        <v>828.69600000000003</v>
      </c>
      <c r="AF17" s="1">
        <v>860.36199999999997</v>
      </c>
      <c r="AG17" s="1">
        <v>868.70699999999999</v>
      </c>
      <c r="AH17" s="1">
        <v>828.10699999999997</v>
      </c>
      <c r="AI17" s="1">
        <v>818.75099999999998</v>
      </c>
      <c r="AJ17" s="1">
        <v>812.41800000000001</v>
      </c>
      <c r="AK17" s="1">
        <v>771.63699999999994</v>
      </c>
      <c r="AL17" s="1">
        <v>714.15499999999997</v>
      </c>
      <c r="AM17" s="1">
        <v>727.952</v>
      </c>
      <c r="AN17" s="1">
        <v>715.99699999999996</v>
      </c>
      <c r="AO17" s="1">
        <v>704.61500000000001</v>
      </c>
      <c r="AP17" s="1">
        <v>729.63699999999994</v>
      </c>
      <c r="AQ17" s="1">
        <v>701.14099999999996</v>
      </c>
      <c r="AR17" s="1">
        <v>711.51099999999997</v>
      </c>
      <c r="AS17" s="1">
        <v>679.44100000000003</v>
      </c>
      <c r="AT17" s="1">
        <v>686.32399999999996</v>
      </c>
      <c r="AU17" s="1">
        <v>719.67899999999997</v>
      </c>
      <c r="AV17" s="1">
        <v>749.00900000000001</v>
      </c>
      <c r="AW17" s="1">
        <v>764.14599999999996</v>
      </c>
      <c r="AX17" s="1">
        <v>788.36400000000003</v>
      </c>
      <c r="AY17" s="1">
        <v>819.71500000000003</v>
      </c>
      <c r="AZ17" s="1"/>
      <c r="BA17" s="1"/>
    </row>
    <row r="18" spans="1:53">
      <c r="A18" t="s">
        <v>80</v>
      </c>
      <c r="B18" s="1">
        <v>82.073999999999998</v>
      </c>
      <c r="C18" s="1">
        <v>78.421000000000006</v>
      </c>
      <c r="D18" s="1">
        <v>72.173000000000002</v>
      </c>
      <c r="E18" s="1">
        <v>64.227999999999994</v>
      </c>
      <c r="F18" s="1">
        <v>52.069000000000003</v>
      </c>
      <c r="G18" s="1">
        <v>49.838000000000001</v>
      </c>
      <c r="H18" s="1">
        <v>46.037999999999997</v>
      </c>
      <c r="I18" s="1">
        <v>47.676000000000002</v>
      </c>
      <c r="J18" s="1">
        <v>44.854999999999997</v>
      </c>
      <c r="K18" s="1">
        <v>46.738</v>
      </c>
      <c r="L18" s="1">
        <v>45.929000000000002</v>
      </c>
      <c r="M18" s="1">
        <v>42.354999999999997</v>
      </c>
      <c r="N18" s="1">
        <v>41.402000000000001</v>
      </c>
      <c r="O18" s="1">
        <v>37.69</v>
      </c>
      <c r="P18" s="1">
        <v>37.22</v>
      </c>
      <c r="Q18" s="1">
        <v>32.597999999999999</v>
      </c>
      <c r="R18" s="1">
        <v>30.495000000000001</v>
      </c>
      <c r="S18" s="1">
        <v>28.727</v>
      </c>
      <c r="T18" s="1">
        <v>26.670999999999999</v>
      </c>
      <c r="U18" s="1">
        <v>32.701000000000001</v>
      </c>
      <c r="V18" s="1">
        <v>37.738999999999997</v>
      </c>
      <c r="W18" s="1">
        <v>35.83</v>
      </c>
      <c r="X18" s="1">
        <v>40.628999999999998</v>
      </c>
      <c r="Y18" s="1">
        <v>40.277999999999999</v>
      </c>
      <c r="Z18" s="1">
        <v>38.58</v>
      </c>
      <c r="AA18" s="1">
        <v>41.119</v>
      </c>
      <c r="AB18" s="1">
        <v>43.713999999999999</v>
      </c>
      <c r="AC18" s="1">
        <v>47.917999999999999</v>
      </c>
      <c r="AD18" s="1">
        <v>52.447000000000003</v>
      </c>
      <c r="AE18" s="1">
        <v>51.838000000000001</v>
      </c>
      <c r="AF18" s="1">
        <v>60.738999999999997</v>
      </c>
      <c r="AG18" s="1">
        <v>63.911000000000001</v>
      </c>
      <c r="AH18" s="1">
        <v>66.120999999999995</v>
      </c>
      <c r="AI18" s="1">
        <v>73.590999999999994</v>
      </c>
      <c r="AJ18" s="1">
        <v>79.180000000000007</v>
      </c>
      <c r="AK18" s="1">
        <v>83.463999999999999</v>
      </c>
      <c r="AL18" s="1">
        <v>93.781000000000006</v>
      </c>
      <c r="AM18" s="1">
        <v>95.326999999999998</v>
      </c>
      <c r="AN18" s="1">
        <v>104.795</v>
      </c>
      <c r="AO18" s="1">
        <v>105.892</v>
      </c>
      <c r="AP18" s="1">
        <v>109.98099999999999</v>
      </c>
      <c r="AQ18" s="1">
        <v>110.377</v>
      </c>
      <c r="AR18" s="1">
        <v>116.46899999999999</v>
      </c>
      <c r="AS18" s="1">
        <v>125.16800000000001</v>
      </c>
      <c r="AT18" s="1">
        <v>125.32</v>
      </c>
      <c r="AU18" s="1">
        <v>126.181</v>
      </c>
      <c r="AV18" s="1">
        <v>130.63499999999999</v>
      </c>
      <c r="AW18" s="1">
        <v>137.345</v>
      </c>
      <c r="AX18" s="1">
        <v>132.90600000000001</v>
      </c>
      <c r="AY18" s="1">
        <v>137.387</v>
      </c>
      <c r="AZ18" s="1"/>
      <c r="BA18" s="1"/>
    </row>
    <row r="19" spans="1:53">
      <c r="A19" t="s">
        <v>81</v>
      </c>
      <c r="B19" s="1">
        <v>22.981000000000002</v>
      </c>
      <c r="C19" s="1">
        <v>23.666</v>
      </c>
      <c r="D19" s="1">
        <v>25.306999999999999</v>
      </c>
      <c r="E19" s="1">
        <v>25.707000000000001</v>
      </c>
      <c r="F19" s="1">
        <v>25.334</v>
      </c>
      <c r="G19" s="1">
        <v>25.72</v>
      </c>
      <c r="H19" s="1">
        <v>25.675999999999998</v>
      </c>
      <c r="I19" s="1">
        <v>27.195</v>
      </c>
      <c r="J19" s="1">
        <v>26.364000000000001</v>
      </c>
      <c r="K19" s="1">
        <v>26.061</v>
      </c>
      <c r="L19" s="1">
        <v>25.600999999999999</v>
      </c>
      <c r="M19" s="1">
        <v>24.257999999999999</v>
      </c>
      <c r="N19" s="1">
        <v>23.861999999999998</v>
      </c>
      <c r="O19" s="1">
        <v>22.074999999999999</v>
      </c>
      <c r="P19" s="1">
        <v>23.512</v>
      </c>
      <c r="Q19" s="1">
        <v>25.456</v>
      </c>
      <c r="R19" s="1">
        <v>25.933</v>
      </c>
      <c r="S19" s="1">
        <v>25.48</v>
      </c>
      <c r="T19" s="1">
        <v>26.792000000000002</v>
      </c>
      <c r="U19" s="1">
        <v>29.53</v>
      </c>
      <c r="V19" s="1">
        <v>31.693999999999999</v>
      </c>
      <c r="W19" s="1">
        <v>30.326000000000001</v>
      </c>
      <c r="X19" s="1">
        <v>40.174999999999997</v>
      </c>
      <c r="Y19" s="1">
        <v>43.027000000000001</v>
      </c>
      <c r="Z19" s="1">
        <v>51.368000000000002</v>
      </c>
      <c r="AA19" s="1">
        <v>55.91</v>
      </c>
      <c r="AB19" s="1">
        <v>59.59</v>
      </c>
      <c r="AC19" s="1">
        <v>60.542999999999999</v>
      </c>
      <c r="AD19" s="1">
        <v>61.551000000000002</v>
      </c>
      <c r="AE19" s="1">
        <v>64.591999999999999</v>
      </c>
      <c r="AF19" s="1">
        <v>66.150000000000006</v>
      </c>
      <c r="AG19" s="1">
        <v>69.399000000000001</v>
      </c>
      <c r="AH19" s="1">
        <v>69.167000000000002</v>
      </c>
      <c r="AI19" s="1">
        <v>72.039000000000001</v>
      </c>
      <c r="AJ19" s="1">
        <v>72.308000000000007</v>
      </c>
      <c r="AK19" s="1">
        <v>70.662999999999997</v>
      </c>
      <c r="AL19" s="1">
        <v>69.643000000000001</v>
      </c>
      <c r="AM19" s="1">
        <v>68.45</v>
      </c>
      <c r="AN19" s="1">
        <v>67.846999999999994</v>
      </c>
      <c r="AO19" s="1">
        <v>69.738</v>
      </c>
      <c r="AP19" s="1">
        <v>67.349000000000004</v>
      </c>
      <c r="AQ19" s="1">
        <v>66.049000000000007</v>
      </c>
      <c r="AR19" s="1">
        <v>64.644999999999996</v>
      </c>
      <c r="AS19" s="1">
        <v>64.468000000000004</v>
      </c>
      <c r="AT19" s="1">
        <v>56.36</v>
      </c>
      <c r="AU19" s="1">
        <v>59.194000000000003</v>
      </c>
      <c r="AV19" s="1">
        <v>57.938000000000002</v>
      </c>
      <c r="AW19" s="1">
        <v>59.593000000000004</v>
      </c>
      <c r="AX19" s="1">
        <v>58.338000000000001</v>
      </c>
      <c r="AY19" s="1">
        <v>58.162999999999997</v>
      </c>
      <c r="AZ19" s="1"/>
      <c r="BA19" s="1"/>
    </row>
    <row r="20" spans="1:53">
      <c r="A20" t="s">
        <v>82</v>
      </c>
      <c r="B20" s="1">
        <v>1964.2950000000001</v>
      </c>
      <c r="C20" s="1">
        <v>1958.394</v>
      </c>
      <c r="D20" s="1">
        <v>1923.511</v>
      </c>
      <c r="E20" s="1">
        <v>1908.925</v>
      </c>
      <c r="F20" s="1">
        <v>1720.6790000000001</v>
      </c>
      <c r="G20" s="1">
        <v>1689.704</v>
      </c>
      <c r="H20" s="1">
        <v>1210.7439999999999</v>
      </c>
      <c r="I20" s="1">
        <v>1203.3009999999999</v>
      </c>
      <c r="J20" s="1">
        <v>1141.6790000000001</v>
      </c>
      <c r="K20" s="1">
        <v>1085.1189999999999</v>
      </c>
      <c r="L20" s="1">
        <v>483.05599999999998</v>
      </c>
      <c r="M20" s="1">
        <v>397.17599999999999</v>
      </c>
      <c r="N20" s="1">
        <v>371.86500000000001</v>
      </c>
      <c r="O20" s="1">
        <v>354.36900000000003</v>
      </c>
      <c r="P20" s="1">
        <v>329.14400000000001</v>
      </c>
      <c r="Q20" s="1">
        <v>288.83300000000003</v>
      </c>
      <c r="R20" s="1">
        <v>273.202</v>
      </c>
      <c r="S20" s="1">
        <v>257.411</v>
      </c>
      <c r="T20" s="1">
        <v>265.04199999999997</v>
      </c>
      <c r="U20" s="1">
        <v>303.041</v>
      </c>
      <c r="V20" s="1">
        <v>331.55900000000003</v>
      </c>
      <c r="W20" s="1">
        <v>299.36200000000002</v>
      </c>
      <c r="X20" s="1">
        <v>283.577</v>
      </c>
      <c r="Y20" s="1">
        <v>273.21699999999998</v>
      </c>
      <c r="Z20" s="1">
        <v>253.43</v>
      </c>
      <c r="AA20" s="1">
        <v>257.30900000000003</v>
      </c>
      <c r="AB20" s="1">
        <v>245.62899999999999</v>
      </c>
      <c r="AC20" s="1">
        <v>237.56700000000001</v>
      </c>
      <c r="AD20" s="1">
        <v>212.447</v>
      </c>
      <c r="AE20" s="1">
        <v>202.37</v>
      </c>
      <c r="AF20" s="1">
        <v>217.93299999999999</v>
      </c>
      <c r="AG20" s="1">
        <v>195.81700000000001</v>
      </c>
      <c r="AH20" s="1">
        <v>168.476</v>
      </c>
      <c r="AI20" s="1">
        <v>178.75399999999999</v>
      </c>
      <c r="AJ20" s="1">
        <v>159.071</v>
      </c>
      <c r="AK20" s="1">
        <v>151.839</v>
      </c>
      <c r="AL20" s="1">
        <v>147.38499999999999</v>
      </c>
      <c r="AM20" s="1">
        <v>148.839</v>
      </c>
      <c r="AN20" s="1">
        <v>142.477</v>
      </c>
      <c r="AO20" s="1">
        <v>139.09299999999999</v>
      </c>
      <c r="AP20" s="1">
        <v>144.733</v>
      </c>
      <c r="AQ20" s="1">
        <v>129.881</v>
      </c>
      <c r="AR20" s="1">
        <v>142.25700000000001</v>
      </c>
      <c r="AS20" s="1">
        <v>194.88499999999999</v>
      </c>
      <c r="AT20" s="1">
        <v>193.809</v>
      </c>
      <c r="AU20" s="1">
        <v>179.13200000000001</v>
      </c>
      <c r="AV20" s="1">
        <v>211.05699999999999</v>
      </c>
      <c r="AW20" s="1">
        <v>194.108</v>
      </c>
      <c r="AX20" s="1">
        <v>179.57900000000001</v>
      </c>
      <c r="AY20" s="1">
        <v>156.518</v>
      </c>
      <c r="AZ20" s="1"/>
      <c r="BA20" s="1"/>
    </row>
    <row r="21" spans="1:53">
      <c r="A21" t="s">
        <v>83</v>
      </c>
      <c r="B21" s="1">
        <v>12.808</v>
      </c>
      <c r="C21" s="1">
        <v>13.576000000000001</v>
      </c>
      <c r="D21" s="1">
        <v>15.849</v>
      </c>
      <c r="E21" s="1">
        <v>15.042</v>
      </c>
      <c r="F21" s="1">
        <v>16.236000000000001</v>
      </c>
      <c r="G21" s="1">
        <v>16.582999999999998</v>
      </c>
      <c r="H21" s="1">
        <v>16.995000000000001</v>
      </c>
      <c r="I21" s="1">
        <v>17.161999999999999</v>
      </c>
      <c r="J21" s="1">
        <v>16.928000000000001</v>
      </c>
      <c r="K21" s="1">
        <v>20.896999999999998</v>
      </c>
      <c r="L21" s="1">
        <v>23.943999999999999</v>
      </c>
      <c r="M21" s="1">
        <v>22.466999999999999</v>
      </c>
      <c r="N21" s="1">
        <v>23.84</v>
      </c>
      <c r="O21" s="1">
        <v>24.218</v>
      </c>
      <c r="P21" s="1">
        <v>24.626999999999999</v>
      </c>
      <c r="Q21" s="1">
        <v>25.082999999999998</v>
      </c>
      <c r="R21" s="1">
        <v>31.132000000000001</v>
      </c>
      <c r="S21" s="1">
        <v>29.228999999999999</v>
      </c>
      <c r="T21" s="1">
        <v>29.135999999999999</v>
      </c>
      <c r="U21" s="1">
        <v>31.850999999999999</v>
      </c>
      <c r="V21" s="1">
        <v>30.591999999999999</v>
      </c>
      <c r="W21" s="1">
        <v>25.161999999999999</v>
      </c>
      <c r="X21" s="1">
        <v>24.863</v>
      </c>
      <c r="Y21" s="1">
        <v>24.050999999999998</v>
      </c>
      <c r="Z21" s="1">
        <v>22.545999999999999</v>
      </c>
      <c r="AA21" s="1">
        <v>21.068999999999999</v>
      </c>
      <c r="AB21" s="1">
        <v>20.826000000000001</v>
      </c>
      <c r="AC21" s="1">
        <v>18.981999999999999</v>
      </c>
      <c r="AD21" s="1">
        <v>20.030999999999999</v>
      </c>
      <c r="AE21" s="1">
        <v>19.164000000000001</v>
      </c>
      <c r="AF21" s="1">
        <v>20.951000000000001</v>
      </c>
      <c r="AG21" s="1">
        <v>19.675000000000001</v>
      </c>
      <c r="AH21" s="1">
        <v>19.923999999999999</v>
      </c>
      <c r="AI21" s="1">
        <v>20.727</v>
      </c>
      <c r="AJ21" s="1">
        <v>22.486999999999998</v>
      </c>
      <c r="AK21" s="1">
        <v>23.481999999999999</v>
      </c>
      <c r="AL21" s="1">
        <v>26.312000000000001</v>
      </c>
      <c r="AM21" s="1">
        <v>27.026</v>
      </c>
      <c r="AN21" s="1">
        <v>28.8</v>
      </c>
      <c r="AO21" s="1">
        <v>29.58</v>
      </c>
      <c r="AP21" s="1">
        <v>30.061</v>
      </c>
      <c r="AQ21" s="1">
        <v>28.754999999999999</v>
      </c>
      <c r="AR21" s="1">
        <v>29.187999999999999</v>
      </c>
      <c r="AS21" s="1">
        <v>27.617000000000001</v>
      </c>
      <c r="AT21" s="1">
        <v>27.39</v>
      </c>
      <c r="AU21" s="1">
        <v>26.45</v>
      </c>
      <c r="AV21" s="1">
        <v>29.331</v>
      </c>
      <c r="AW21" s="1">
        <v>31.096</v>
      </c>
      <c r="AX21" s="1">
        <v>29.263999999999999</v>
      </c>
      <c r="AY21" s="1">
        <v>27.707000000000001</v>
      </c>
      <c r="AZ21" s="1"/>
      <c r="BA21" s="1"/>
    </row>
    <row r="22" spans="1:53">
      <c r="A22" t="s">
        <v>84</v>
      </c>
      <c r="B22" s="1">
        <v>238.10400000000001</v>
      </c>
      <c r="C22" s="1">
        <v>198.00800000000001</v>
      </c>
      <c r="D22" s="1">
        <v>191.732</v>
      </c>
      <c r="E22" s="1">
        <v>167.65100000000001</v>
      </c>
      <c r="F22" s="1">
        <v>160.482</v>
      </c>
      <c r="G22" s="1">
        <v>119.80800000000001</v>
      </c>
      <c r="H22" s="1">
        <v>117.06100000000001</v>
      </c>
      <c r="I22" s="1">
        <v>114.039</v>
      </c>
      <c r="J22" s="1">
        <v>107.55</v>
      </c>
      <c r="K22" s="1">
        <v>101.884</v>
      </c>
      <c r="L22" s="1">
        <v>89.631</v>
      </c>
      <c r="M22" s="1">
        <v>84.628</v>
      </c>
      <c r="N22" s="1">
        <v>71.168000000000006</v>
      </c>
      <c r="O22" s="1">
        <v>57.057000000000002</v>
      </c>
      <c r="P22" s="1">
        <v>59.713000000000001</v>
      </c>
      <c r="Q22" s="1">
        <v>53.08</v>
      </c>
      <c r="R22" s="1">
        <v>53.643000000000001</v>
      </c>
      <c r="S22" s="1">
        <v>36.192999999999998</v>
      </c>
      <c r="T22" s="1">
        <v>35.966999999999999</v>
      </c>
      <c r="U22" s="1">
        <v>40.540999999999997</v>
      </c>
      <c r="V22" s="1">
        <v>38.020000000000003</v>
      </c>
      <c r="W22" s="1">
        <v>36.527999999999999</v>
      </c>
      <c r="X22" s="1">
        <v>36.713999999999999</v>
      </c>
      <c r="Y22" s="1">
        <v>35.161999999999999</v>
      </c>
      <c r="Z22" s="1">
        <v>33.426000000000002</v>
      </c>
      <c r="AA22" s="1">
        <v>34.140999999999998</v>
      </c>
      <c r="AB22" s="1">
        <v>33.024000000000001</v>
      </c>
      <c r="AC22" s="1">
        <v>32.874000000000002</v>
      </c>
      <c r="AD22" s="1">
        <v>31.887</v>
      </c>
      <c r="AE22" s="1">
        <v>31.364999999999998</v>
      </c>
      <c r="AF22" s="1">
        <v>32.536000000000001</v>
      </c>
      <c r="AG22" s="1">
        <v>32.597999999999999</v>
      </c>
      <c r="AH22" s="1">
        <v>29.312999999999999</v>
      </c>
      <c r="AI22" s="1">
        <v>33.802999999999997</v>
      </c>
      <c r="AJ22" s="1">
        <v>39.356000000000002</v>
      </c>
      <c r="AK22" s="1">
        <v>33.143000000000001</v>
      </c>
      <c r="AL22" s="1">
        <v>39.69</v>
      </c>
      <c r="AM22" s="1">
        <v>65.762</v>
      </c>
      <c r="AN22" s="1">
        <v>66.585999999999999</v>
      </c>
      <c r="AO22" s="1">
        <v>68.816999999999993</v>
      </c>
      <c r="AP22" s="1">
        <v>70.918000000000006</v>
      </c>
      <c r="AQ22" s="1">
        <v>73.105000000000004</v>
      </c>
      <c r="AR22" s="1">
        <v>72.021000000000001</v>
      </c>
      <c r="AS22" s="1">
        <v>72.756</v>
      </c>
      <c r="AT22" s="1">
        <v>73.254999999999995</v>
      </c>
      <c r="AU22" s="1">
        <v>75.953999999999994</v>
      </c>
      <c r="AV22" s="1">
        <v>83.322999999999993</v>
      </c>
      <c r="AW22" s="1">
        <v>81.328999999999994</v>
      </c>
      <c r="AX22" s="1">
        <v>87.527000000000001</v>
      </c>
      <c r="AY22" s="1">
        <v>91.513999999999996</v>
      </c>
      <c r="AZ22" s="1"/>
      <c r="BA22" s="1"/>
    </row>
    <row r="23" spans="1:53">
      <c r="A23" t="s">
        <v>85</v>
      </c>
      <c r="B23" s="1">
        <v>49.642000000000003</v>
      </c>
      <c r="C23" s="1">
        <v>56.563000000000002</v>
      </c>
      <c r="D23" s="1">
        <v>58.512999999999998</v>
      </c>
      <c r="E23" s="1">
        <v>54.095999999999997</v>
      </c>
      <c r="F23" s="1">
        <v>53.067999999999998</v>
      </c>
      <c r="G23" s="1">
        <v>49.936</v>
      </c>
      <c r="H23" s="1">
        <v>47.688000000000002</v>
      </c>
      <c r="I23" s="1">
        <v>46.216999999999999</v>
      </c>
      <c r="J23" s="1">
        <v>44.142000000000003</v>
      </c>
      <c r="K23" s="1">
        <v>49.622999999999998</v>
      </c>
      <c r="L23" s="1">
        <v>48.408999999999999</v>
      </c>
      <c r="M23" s="1">
        <v>44.393999999999998</v>
      </c>
      <c r="N23" s="1">
        <v>41.02</v>
      </c>
      <c r="O23" s="1">
        <v>38.695</v>
      </c>
      <c r="P23" s="1">
        <v>36.155999999999999</v>
      </c>
      <c r="Q23" s="1">
        <v>35.204999999999998</v>
      </c>
      <c r="R23" s="1">
        <v>40.594999999999999</v>
      </c>
      <c r="S23" s="1">
        <v>41.878</v>
      </c>
      <c r="T23" s="1">
        <v>41.246000000000002</v>
      </c>
      <c r="U23" s="1">
        <v>51.076999999999998</v>
      </c>
      <c r="V23" s="1">
        <v>53.523000000000003</v>
      </c>
      <c r="W23" s="1">
        <v>50</v>
      </c>
      <c r="X23" s="1">
        <v>51.965000000000003</v>
      </c>
      <c r="Y23" s="1">
        <v>51.841000000000001</v>
      </c>
      <c r="Z23" s="1">
        <v>52.222000000000001</v>
      </c>
      <c r="AA23" s="1">
        <v>53.03</v>
      </c>
      <c r="AB23" s="1">
        <v>52.404000000000003</v>
      </c>
      <c r="AC23" s="1">
        <v>55.622</v>
      </c>
      <c r="AD23" s="1">
        <v>56.694000000000003</v>
      </c>
      <c r="AE23" s="1">
        <v>61.420999999999999</v>
      </c>
      <c r="AF23" s="1">
        <v>67.784000000000006</v>
      </c>
      <c r="AG23" s="1">
        <v>66.245000000000005</v>
      </c>
      <c r="AH23" s="1">
        <v>61.915999999999997</v>
      </c>
      <c r="AI23" s="1">
        <v>60.067</v>
      </c>
      <c r="AJ23" s="1">
        <v>59.97</v>
      </c>
      <c r="AK23" s="1">
        <v>58.442</v>
      </c>
      <c r="AL23" s="1">
        <v>57.42</v>
      </c>
      <c r="AM23" s="1">
        <v>59.720999999999997</v>
      </c>
      <c r="AN23" s="1">
        <v>65.852999999999994</v>
      </c>
      <c r="AO23" s="1">
        <v>68.774000000000001</v>
      </c>
      <c r="AP23" s="1">
        <v>70.206999999999994</v>
      </c>
      <c r="AQ23" s="1">
        <v>66.754999999999995</v>
      </c>
      <c r="AR23" s="1">
        <v>67.658000000000001</v>
      </c>
      <c r="AS23" s="1">
        <v>66.491</v>
      </c>
      <c r="AT23" s="1">
        <v>68.614999999999995</v>
      </c>
      <c r="AU23" s="1">
        <v>71.247</v>
      </c>
      <c r="AV23" s="1">
        <v>81.355000000000004</v>
      </c>
      <c r="AW23" s="1">
        <v>74.620999999999995</v>
      </c>
      <c r="AX23" s="1">
        <v>73.507999999999996</v>
      </c>
      <c r="AY23" s="1">
        <v>73.629000000000005</v>
      </c>
      <c r="AZ23" s="1"/>
      <c r="BA23" s="1"/>
    </row>
    <row r="24" spans="1:53">
      <c r="A24" t="s">
        <v>86</v>
      </c>
      <c r="B24" s="1">
        <v>28.149000000000001</v>
      </c>
      <c r="C24" s="1">
        <v>27.716000000000001</v>
      </c>
      <c r="D24" s="1">
        <v>29.835000000000001</v>
      </c>
      <c r="E24" s="1">
        <v>29.806000000000001</v>
      </c>
      <c r="F24" s="1">
        <v>28.716999999999999</v>
      </c>
      <c r="G24" s="1">
        <v>27.56</v>
      </c>
      <c r="H24" s="1">
        <v>28.957000000000001</v>
      </c>
      <c r="I24" s="1">
        <v>25.300999999999998</v>
      </c>
      <c r="J24" s="1">
        <v>24.634</v>
      </c>
      <c r="K24" s="1">
        <v>24.311</v>
      </c>
      <c r="L24" s="1">
        <v>23.927</v>
      </c>
      <c r="M24" s="1">
        <v>23.614000000000001</v>
      </c>
      <c r="N24" s="1">
        <v>22.983000000000001</v>
      </c>
      <c r="O24" s="1">
        <v>22.547999999999998</v>
      </c>
      <c r="P24" s="1">
        <v>22.431999999999999</v>
      </c>
      <c r="Q24" s="1">
        <v>22.574000000000002</v>
      </c>
      <c r="R24" s="1">
        <v>23.695</v>
      </c>
      <c r="S24" s="1">
        <v>22.367999999999999</v>
      </c>
      <c r="T24" s="1">
        <v>21.84</v>
      </c>
      <c r="U24" s="1">
        <v>38.207000000000001</v>
      </c>
      <c r="V24" s="1">
        <v>36.875</v>
      </c>
      <c r="W24" s="1">
        <v>48.543999999999997</v>
      </c>
      <c r="X24" s="1">
        <v>81.317999999999998</v>
      </c>
      <c r="Y24" s="1">
        <v>80.688000000000002</v>
      </c>
      <c r="Z24" s="1">
        <v>77.253</v>
      </c>
      <c r="AA24" s="1">
        <v>90.945999999999998</v>
      </c>
      <c r="AB24" s="1">
        <v>102.369</v>
      </c>
      <c r="AC24" s="1">
        <v>110.58799999999999</v>
      </c>
      <c r="AD24" s="1">
        <v>111.54300000000001</v>
      </c>
      <c r="AE24" s="1">
        <v>112.601</v>
      </c>
      <c r="AF24" s="1">
        <v>111.267</v>
      </c>
      <c r="AG24" s="1">
        <v>111.386</v>
      </c>
      <c r="AH24" s="1">
        <v>111.095</v>
      </c>
      <c r="AI24" s="1">
        <v>101.56100000000001</v>
      </c>
      <c r="AJ24" s="1">
        <v>94.174000000000007</v>
      </c>
      <c r="AK24" s="1">
        <v>89.225999999999999</v>
      </c>
      <c r="AL24" s="1">
        <v>82.911000000000001</v>
      </c>
      <c r="AM24" s="1">
        <v>78.004000000000005</v>
      </c>
      <c r="AN24" s="1">
        <v>80.337999999999994</v>
      </c>
      <c r="AO24" s="1">
        <v>69.052000000000007</v>
      </c>
      <c r="AP24" s="1">
        <v>84.131</v>
      </c>
      <c r="AQ24" s="1">
        <v>122.809</v>
      </c>
      <c r="AR24" s="1">
        <v>145.018</v>
      </c>
      <c r="AS24" s="1">
        <v>185.518</v>
      </c>
      <c r="AT24" s="1">
        <v>325.899</v>
      </c>
      <c r="AU24" s="1">
        <v>298.14499999999998</v>
      </c>
      <c r="AV24" s="1">
        <v>335.18299999999999</v>
      </c>
      <c r="AW24" s="1">
        <v>370.06700000000001</v>
      </c>
      <c r="AX24" s="1">
        <v>418.048</v>
      </c>
      <c r="AY24" s="1">
        <v>394.81200000000001</v>
      </c>
      <c r="AZ24" s="1"/>
      <c r="BA24" s="1"/>
    </row>
    <row r="25" spans="1:53">
      <c r="A25" t="s">
        <v>87</v>
      </c>
      <c r="B25" s="1">
        <v>141.25</v>
      </c>
      <c r="C25" s="1">
        <v>140.21799999999999</v>
      </c>
      <c r="D25" s="1">
        <v>127.703</v>
      </c>
      <c r="E25" s="1">
        <v>126.35599999999999</v>
      </c>
      <c r="F25" s="1">
        <v>116.854</v>
      </c>
      <c r="G25" s="1">
        <v>111.604</v>
      </c>
      <c r="H25" s="1">
        <v>105.51900000000001</v>
      </c>
      <c r="I25" s="1">
        <v>109.10599999999999</v>
      </c>
      <c r="J25" s="1">
        <v>88.631</v>
      </c>
      <c r="K25" s="1">
        <v>90.641999999999996</v>
      </c>
      <c r="L25" s="1">
        <v>75.662000000000006</v>
      </c>
      <c r="M25" s="1">
        <v>58.98</v>
      </c>
      <c r="N25" s="1">
        <v>59.790999999999997</v>
      </c>
      <c r="O25" s="1">
        <v>58.781999999999996</v>
      </c>
      <c r="P25" s="1">
        <v>56.284999999999997</v>
      </c>
      <c r="Q25" s="1">
        <v>52.076999999999998</v>
      </c>
      <c r="R25" s="1">
        <v>49.274000000000001</v>
      </c>
      <c r="S25" s="1">
        <v>48.253999999999998</v>
      </c>
      <c r="T25" s="1">
        <v>53.182000000000002</v>
      </c>
      <c r="U25" s="1">
        <v>65.608999999999995</v>
      </c>
      <c r="V25" s="1">
        <v>78.941999999999993</v>
      </c>
      <c r="W25" s="1">
        <v>84.727000000000004</v>
      </c>
      <c r="X25" s="1">
        <v>77.180999999999997</v>
      </c>
      <c r="Y25" s="1">
        <v>70.356999999999999</v>
      </c>
      <c r="Z25" s="1">
        <v>68.677000000000007</v>
      </c>
      <c r="AA25" s="1">
        <v>73.453999999999994</v>
      </c>
      <c r="AB25" s="1">
        <v>70.635999999999996</v>
      </c>
      <c r="AC25" s="1">
        <v>63.970999999999997</v>
      </c>
      <c r="AD25" s="1">
        <v>62.674999999999997</v>
      </c>
      <c r="AE25" s="1">
        <v>59.347000000000001</v>
      </c>
      <c r="AF25" s="1">
        <v>61.511000000000003</v>
      </c>
      <c r="AG25" s="1">
        <v>58.502000000000002</v>
      </c>
      <c r="AH25" s="1">
        <v>57.139000000000003</v>
      </c>
      <c r="AI25" s="1">
        <v>63.366999999999997</v>
      </c>
      <c r="AJ25" s="1">
        <v>60.665999999999997</v>
      </c>
      <c r="AK25" s="1">
        <v>55.526000000000003</v>
      </c>
      <c r="AL25" s="1">
        <v>44.322000000000003</v>
      </c>
      <c r="AM25" s="1">
        <v>48.143999999999998</v>
      </c>
      <c r="AN25" s="1">
        <v>51.314999999999998</v>
      </c>
      <c r="AO25" s="1">
        <v>50.622999999999998</v>
      </c>
      <c r="AP25" s="1">
        <v>53.509</v>
      </c>
      <c r="AQ25" s="1">
        <v>53.99</v>
      </c>
      <c r="AR25" s="1">
        <v>57.933</v>
      </c>
      <c r="AS25" s="1">
        <v>57.613</v>
      </c>
      <c r="AT25" s="1">
        <v>59.825000000000003</v>
      </c>
      <c r="AU25" s="1">
        <v>62.697000000000003</v>
      </c>
      <c r="AV25" s="1">
        <v>67.463999999999999</v>
      </c>
      <c r="AW25" s="1">
        <v>69.98</v>
      </c>
      <c r="AX25" s="1">
        <v>73.069000000000003</v>
      </c>
      <c r="AY25" s="1">
        <v>71.194000000000003</v>
      </c>
      <c r="AZ25" s="1"/>
      <c r="BA25" s="1"/>
    </row>
    <row r="27" spans="1:53">
      <c r="A27" s="40" t="s">
        <v>58</v>
      </c>
      <c r="B27" s="41" t="s">
        <v>0</v>
      </c>
      <c r="C27" s="41" t="s">
        <v>1</v>
      </c>
      <c r="D27" s="41" t="s">
        <v>2</v>
      </c>
      <c r="E27" s="41" t="s">
        <v>3</v>
      </c>
      <c r="F27" s="41" t="s">
        <v>4</v>
      </c>
      <c r="G27" s="41" t="s">
        <v>5</v>
      </c>
      <c r="H27" s="41" t="s">
        <v>6</v>
      </c>
      <c r="I27" s="41" t="s">
        <v>7</v>
      </c>
      <c r="J27" s="41" t="s">
        <v>8</v>
      </c>
      <c r="K27" s="41" t="s">
        <v>9</v>
      </c>
      <c r="L27" s="41" t="s">
        <v>10</v>
      </c>
      <c r="M27" s="41" t="s">
        <v>11</v>
      </c>
      <c r="N27" s="41" t="s">
        <v>12</v>
      </c>
      <c r="O27" s="41" t="s">
        <v>13</v>
      </c>
      <c r="P27" s="41" t="s">
        <v>14</v>
      </c>
      <c r="Q27" s="41" t="s">
        <v>15</v>
      </c>
      <c r="R27" s="41" t="s">
        <v>16</v>
      </c>
      <c r="S27" s="41" t="s">
        <v>17</v>
      </c>
      <c r="T27" s="41" t="s">
        <v>18</v>
      </c>
      <c r="U27" s="41" t="s">
        <v>19</v>
      </c>
      <c r="V27" s="41" t="s">
        <v>20</v>
      </c>
      <c r="W27" s="41" t="s">
        <v>21</v>
      </c>
      <c r="X27" s="41" t="s">
        <v>22</v>
      </c>
      <c r="Y27" s="41" t="s">
        <v>23</v>
      </c>
      <c r="Z27" s="41" t="s">
        <v>24</v>
      </c>
      <c r="AA27" s="41" t="s">
        <v>25</v>
      </c>
      <c r="AB27" s="41" t="s">
        <v>26</v>
      </c>
      <c r="AC27" s="41" t="s">
        <v>27</v>
      </c>
      <c r="AD27" s="41" t="s">
        <v>28</v>
      </c>
      <c r="AE27" s="41" t="s">
        <v>29</v>
      </c>
      <c r="AF27" s="41" t="s">
        <v>30</v>
      </c>
      <c r="AG27" s="41" t="s">
        <v>31</v>
      </c>
      <c r="AH27" s="41" t="s">
        <v>60</v>
      </c>
      <c r="AI27" s="41" t="s">
        <v>61</v>
      </c>
      <c r="AJ27" s="41" t="s">
        <v>62</v>
      </c>
      <c r="AK27" s="41" t="s">
        <v>63</v>
      </c>
      <c r="AL27" s="41" t="str">
        <f>AL1</f>
        <v>2013Q1</v>
      </c>
      <c r="AM27" s="41" t="str">
        <f t="shared" ref="AM27:AO27" si="0">AM1</f>
        <v>2013Q2</v>
      </c>
      <c r="AN27" s="41" t="str">
        <f t="shared" si="0"/>
        <v>2013Q3</v>
      </c>
      <c r="AO27" s="41" t="str">
        <f t="shared" si="0"/>
        <v>2013Q4</v>
      </c>
      <c r="AP27" s="41" t="str">
        <f t="shared" ref="AP27:AQ27" si="1">AP1</f>
        <v>2014Q1</v>
      </c>
      <c r="AQ27" s="41" t="str">
        <f t="shared" si="1"/>
        <v>2014Q2</v>
      </c>
      <c r="AR27" s="41" t="str">
        <f t="shared" ref="AR27:AW27" si="2">AR1</f>
        <v>2014Q3</v>
      </c>
      <c r="AS27" s="41" t="str">
        <f t="shared" si="2"/>
        <v>2014Q4</v>
      </c>
      <c r="AT27" s="41" t="str">
        <f t="shared" si="2"/>
        <v>2015Q1</v>
      </c>
      <c r="AU27" s="41" t="str">
        <f t="shared" si="2"/>
        <v>2015Q2</v>
      </c>
      <c r="AV27" s="41" t="str">
        <f t="shared" si="2"/>
        <v>2015Q3</v>
      </c>
      <c r="AW27" s="41" t="str">
        <f t="shared" si="2"/>
        <v>2015Q4</v>
      </c>
      <c r="AX27" s="41" t="str">
        <f t="shared" ref="AX27:AY27" si="3">AX1</f>
        <v>2016Q1</v>
      </c>
      <c r="AY27" s="41" t="str">
        <f t="shared" si="3"/>
        <v>2016Q2</v>
      </c>
      <c r="AZ27" s="41"/>
      <c r="BA27" s="41"/>
    </row>
    <row r="28" spans="1:53">
      <c r="A28" t="str">
        <f>A2</f>
        <v>Argentina</v>
      </c>
      <c r="B28" s="39">
        <f>B2/'Table 1. Total'!B2</f>
        <v>0.11460067080856322</v>
      </c>
      <c r="C28" s="39">
        <f>C2/'Table 1. Total'!C2</f>
        <v>0.11181986432734574</v>
      </c>
      <c r="D28" s="39">
        <f>D2/'Table 1. Total'!D2</f>
        <v>0.10964393109482182</v>
      </c>
      <c r="E28" s="39">
        <f>E2/'Table 1. Total'!E2</f>
        <v>0.1038203516948632</v>
      </c>
      <c r="F28" s="39">
        <f>F2/'Table 1. Total'!F2</f>
        <v>0.10152643759563948</v>
      </c>
      <c r="G28" s="39">
        <f>G2/'Table 1. Total'!G2</f>
        <v>0.14764672370914905</v>
      </c>
      <c r="H28" s="39">
        <f>H2/'Table 1. Total'!H2</f>
        <v>0.14657839427179384</v>
      </c>
      <c r="I28" s="39">
        <f>I2/'Table 1. Total'!I2</f>
        <v>0.13894188229156545</v>
      </c>
      <c r="J28" s="39">
        <f>J2/'Table 1. Total'!J2</f>
        <v>0.13607452080363983</v>
      </c>
      <c r="K28" s="39">
        <f>K2/'Table 1. Total'!K2</f>
        <v>0.13185758398749953</v>
      </c>
      <c r="L28" s="39">
        <f>L2/'Table 1. Total'!L2</f>
        <v>0.12804909878669918</v>
      </c>
      <c r="M28" s="39">
        <f>M2/'Table 1. Total'!M2</f>
        <v>0.12239969616842587</v>
      </c>
      <c r="N28" s="39">
        <f>N2/'Table 1. Total'!N2</f>
        <v>0.12544034598359513</v>
      </c>
      <c r="O28" s="39">
        <f>O2/'Table 1. Total'!O2</f>
        <v>9.8721856533772162E-2</v>
      </c>
      <c r="P28" s="39">
        <f>P2/'Table 1. Total'!P2</f>
        <v>0.10297076467496624</v>
      </c>
      <c r="Q28" s="39">
        <f>Q2/'Table 1. Total'!Q2</f>
        <v>0.1015447065277016</v>
      </c>
      <c r="R28" s="39">
        <f>R2/'Table 1. Total'!R2</f>
        <v>0.11347410825075586</v>
      </c>
      <c r="S28" s="39">
        <f>S2/'Table 1. Total'!S2</f>
        <v>0.10616208679691498</v>
      </c>
      <c r="T28" s="39">
        <f>T2/'Table 1. Total'!T2</f>
        <v>0.10815449516299577</v>
      </c>
      <c r="U28" s="39">
        <f>U2/'Table 1. Total'!U2</f>
        <v>0.10965537223212266</v>
      </c>
      <c r="V28" s="39">
        <f>V2/'Table 1. Total'!V2</f>
        <v>0.11540882482532888</v>
      </c>
      <c r="W28" s="39">
        <f>W2/'Table 1. Total'!W2</f>
        <v>0.11464281099423396</v>
      </c>
      <c r="X28" s="39">
        <f>X2/'Table 1. Total'!X2</f>
        <v>0.11662524636355455</v>
      </c>
      <c r="Y28" s="39">
        <f>Y2/'Table 1. Total'!Y2</f>
        <v>0.11846619467886824</v>
      </c>
      <c r="Z28" s="39">
        <f>Z2/'Table 1. Total'!Z2</f>
        <v>0.11424347973834</v>
      </c>
      <c r="AA28" s="39">
        <f>AA2/'Table 1. Total'!AA2</f>
        <v>0.11073608127919266</v>
      </c>
      <c r="AB28" s="39">
        <f>AB2/'Table 1. Total'!AB2</f>
        <v>0.10844042917862143</v>
      </c>
      <c r="AC28" s="39">
        <f>AC2/'Table 1. Total'!AC2</f>
        <v>0.10906856367983005</v>
      </c>
      <c r="AD28" s="39">
        <f>AD2/'Table 1. Total'!AD2</f>
        <v>0.10324985967421624</v>
      </c>
      <c r="AE28" s="39">
        <f>AE2/'Table 1. Total'!AE2</f>
        <v>0.10291035799759433</v>
      </c>
      <c r="AF28" s="39">
        <f>AF2/'Table 1. Total'!AF2</f>
        <v>0.10446044414542968</v>
      </c>
      <c r="AG28" s="39">
        <f>AG2/'Table 1. Total'!AG2</f>
        <v>0.10432765210527409</v>
      </c>
      <c r="AH28" s="39">
        <f>AH2/'Table 1. Total'!AH2</f>
        <v>0.10318068595516383</v>
      </c>
      <c r="AI28" s="39">
        <f>AI2/'Table 1. Total'!AI2</f>
        <v>0.10248178041241725</v>
      </c>
      <c r="AJ28" s="39">
        <f>AJ2/'Table 1. Total'!AJ2</f>
        <v>0.10036859229596597</v>
      </c>
      <c r="AK28" s="39">
        <f>AK2/'Table 1. Total'!AK2</f>
        <v>9.7318988473174439E-2</v>
      </c>
      <c r="AL28" s="39">
        <f>AL2/'Table 1. Total'!AL2</f>
        <v>9.7457152682805887E-2</v>
      </c>
      <c r="AM28" s="39">
        <f>AM2/'Table 1. Total'!AM2</f>
        <v>9.8253529229753112E-2</v>
      </c>
      <c r="AN28" s="39">
        <f>AN2/'Table 1. Total'!AN2</f>
        <v>9.5455611118410721E-2</v>
      </c>
      <c r="AO28" s="39">
        <f>AO2/'Table 1. Total'!AO2</f>
        <v>9.8554732405643636E-2</v>
      </c>
      <c r="AP28" s="39">
        <f>AP2/'Table 1. Total'!AP2</f>
        <v>0.10603831428913915</v>
      </c>
      <c r="AQ28" s="39">
        <f>AQ2/'Table 1. Total'!AQ2</f>
        <v>0.14752490736063287</v>
      </c>
      <c r="AR28" s="39">
        <f>AR2/'Table 1. Total'!AR2</f>
        <v>0.14040846312770633</v>
      </c>
      <c r="AS28" s="39">
        <f>AS2/'Table 1. Total'!AS2</f>
        <v>0.12993167541047751</v>
      </c>
      <c r="AT28" s="39">
        <f>AT2/'Table 1. Total'!AT2</f>
        <v>0.12918848187776333</v>
      </c>
      <c r="AU28" s="39">
        <f>AU2/'Table 1. Total'!AU2</f>
        <v>0.12506151132100057</v>
      </c>
      <c r="AV28" s="39">
        <f>AV2/'Table 1. Total'!AV2</f>
        <v>0.1189187969505664</v>
      </c>
      <c r="AW28" s="39">
        <f>AW2/'Table 1. Total'!AW2</f>
        <v>0.13119252275783727</v>
      </c>
      <c r="AX28" s="39">
        <f>AX2/'Table 1. Total'!AX2</f>
        <v>0.13471071507567858</v>
      </c>
      <c r="AY28" s="39">
        <f>AY2/'Table 1. Total'!AY2</f>
        <v>0.12210524169529688</v>
      </c>
      <c r="AZ28" s="39"/>
      <c r="BA28" s="39"/>
    </row>
    <row r="29" spans="1:53">
      <c r="A29" t="str">
        <f t="shared" ref="A29:A51" si="4">A3</f>
        <v>Brazil</v>
      </c>
      <c r="B29" s="39">
        <f>B3/'Table 1. Total'!B3</f>
        <v>4.8725638357806786E-2</v>
      </c>
      <c r="C29" s="39">
        <f>C3/'Table 1. Total'!C3</f>
        <v>4.9124137595469811E-2</v>
      </c>
      <c r="D29" s="39">
        <f>D3/'Table 1. Total'!D3</f>
        <v>4.4123079196217496E-2</v>
      </c>
      <c r="E29" s="39">
        <f>E3/'Table 1. Total'!E3</f>
        <v>3.8719409864082219E-2</v>
      </c>
      <c r="F29" s="39">
        <f>F3/'Table 1. Total'!F3</f>
        <v>3.708522862436113E-2</v>
      </c>
      <c r="G29" s="39">
        <f>G3/'Table 1. Total'!G3</f>
        <v>3.0455404305593899E-2</v>
      </c>
      <c r="H29" s="39">
        <f>H3/'Table 1. Total'!H3</f>
        <v>2.818956153086298E-2</v>
      </c>
      <c r="I29" s="39">
        <f>I3/'Table 1. Total'!I3</f>
        <v>2.899268578598907E-2</v>
      </c>
      <c r="J29" s="39">
        <f>J3/'Table 1. Total'!J3</f>
        <v>2.4393401887015231E-2</v>
      </c>
      <c r="K29" s="39">
        <f>K3/'Table 1. Total'!K3</f>
        <v>2.6141106299478526E-2</v>
      </c>
      <c r="L29" s="39">
        <f>L3/'Table 1. Total'!L3</f>
        <v>2.5353764220712876E-2</v>
      </c>
      <c r="M29" s="39">
        <f>M3/'Table 1. Total'!M3</f>
        <v>2.4931319210832675E-2</v>
      </c>
      <c r="N29" s="39">
        <f>N3/'Table 1. Total'!N3</f>
        <v>2.2799649552743249E-2</v>
      </c>
      <c r="O29" s="39">
        <f>O3/'Table 1. Total'!O3</f>
        <v>2.0967462282793416E-2</v>
      </c>
      <c r="P29" s="39">
        <f>P3/'Table 1. Total'!P3</f>
        <v>2.010922965177761E-2</v>
      </c>
      <c r="Q29" s="39">
        <f>Q3/'Table 1. Total'!Q3</f>
        <v>1.8787519627445997E-2</v>
      </c>
      <c r="R29" s="39">
        <f>R3/'Table 1. Total'!R3</f>
        <v>1.8298556487562595E-2</v>
      </c>
      <c r="S29" s="39">
        <f>S3/'Table 1. Total'!S3</f>
        <v>1.6334252372655369E-2</v>
      </c>
      <c r="T29" s="39">
        <f>T3/'Table 1. Total'!T3</f>
        <v>2.0201726941100926E-2</v>
      </c>
      <c r="U29" s="39">
        <f>U3/'Table 1. Total'!U3</f>
        <v>2.3431933207786422E-2</v>
      </c>
      <c r="V29" s="39">
        <f>V3/'Table 1. Total'!V3</f>
        <v>2.2135234240772947E-2</v>
      </c>
      <c r="W29" s="39">
        <f>W3/'Table 1. Total'!W3</f>
        <v>1.8852710600036751E-2</v>
      </c>
      <c r="X29" s="39">
        <f>X3/'Table 1. Total'!X3</f>
        <v>1.6690963172387392E-2</v>
      </c>
      <c r="Y29" s="39">
        <f>Y3/'Table 1. Total'!Y3</f>
        <v>1.5207771377060081E-2</v>
      </c>
      <c r="Z29" s="39">
        <f>Z3/'Table 1. Total'!Z3</f>
        <v>1.5411823111271246E-2</v>
      </c>
      <c r="AA29" s="39">
        <f>AA3/'Table 1. Total'!AA3</f>
        <v>1.5839855401942712E-2</v>
      </c>
      <c r="AB29" s="39">
        <f>AB3/'Table 1. Total'!AB3</f>
        <v>1.559655095372652E-2</v>
      </c>
      <c r="AC29" s="39">
        <f>AC3/'Table 1. Total'!AC3</f>
        <v>1.5917997047887128E-2</v>
      </c>
      <c r="AD29" s="39">
        <f>AD3/'Table 1. Total'!AD3</f>
        <v>1.5327194095507443E-2</v>
      </c>
      <c r="AE29" s="39">
        <f>AE3/'Table 1. Total'!AE3</f>
        <v>1.2344327853001874E-2</v>
      </c>
      <c r="AF29" s="39">
        <f>AF3/'Table 1. Total'!AF3</f>
        <v>1.4412271088494959E-2</v>
      </c>
      <c r="AG29" s="39">
        <f>AG3/'Table 1. Total'!AG3</f>
        <v>1.2908681648033228E-2</v>
      </c>
      <c r="AH29" s="39">
        <f>AH3/'Table 1. Total'!AH3</f>
        <v>1.4655363105020393E-2</v>
      </c>
      <c r="AI29" s="39">
        <f>AI3/'Table 1. Total'!AI3</f>
        <v>1.6697132615235675E-2</v>
      </c>
      <c r="AJ29" s="39">
        <f>AJ3/'Table 1. Total'!AJ3</f>
        <v>1.7587597556288526E-2</v>
      </c>
      <c r="AK29" s="39">
        <f>AK3/'Table 1. Total'!AK3</f>
        <v>1.9593612710128397E-2</v>
      </c>
      <c r="AL29" s="39">
        <f>AL3/'Table 1. Total'!AL3</f>
        <v>2.0931625826171637E-2</v>
      </c>
      <c r="AM29" s="39">
        <f>AM3/'Table 1. Total'!AM3</f>
        <v>2.0948676348943054E-2</v>
      </c>
      <c r="AN29" s="39">
        <f>AN3/'Table 1. Total'!AN3</f>
        <v>2.2895044718265915E-2</v>
      </c>
      <c r="AO29" s="39">
        <f>AO3/'Table 1. Total'!AO3</f>
        <v>2.4365188595189533E-2</v>
      </c>
      <c r="AP29" s="39">
        <f>AP3/'Table 1. Total'!AP3</f>
        <v>2.3893512414289511E-2</v>
      </c>
      <c r="AQ29" s="39">
        <f>AQ3/'Table 1. Total'!AQ3</f>
        <v>2.3889045811153361E-2</v>
      </c>
      <c r="AR29" s="39">
        <f>AR3/'Table 1. Total'!AR3</f>
        <v>2.7242084758741927E-2</v>
      </c>
      <c r="AS29" s="39">
        <f>AS3/'Table 1. Total'!AS3</f>
        <v>2.8727604213179748E-2</v>
      </c>
      <c r="AT29" s="39">
        <f>AT3/'Table 1. Total'!AT3</f>
        <v>3.328435048963229E-2</v>
      </c>
      <c r="AU29" s="39">
        <f>AU3/'Table 1. Total'!AU3</f>
        <v>3.1808943665930414E-2</v>
      </c>
      <c r="AV29" s="39">
        <f>AV3/'Table 1. Total'!AV3</f>
        <v>3.9003744106822134E-2</v>
      </c>
      <c r="AW29" s="39">
        <f>AW3/'Table 1. Total'!AW3</f>
        <v>3.5887618906337231E-2</v>
      </c>
      <c r="AX29" s="39">
        <f>AX3/'Table 1. Total'!AX3</f>
        <v>3.2703990728679272E-2</v>
      </c>
      <c r="AY29" s="39">
        <f>AY3/'Table 1. Total'!AY3</f>
        <v>2.9542296978836115E-2</v>
      </c>
      <c r="AZ29" s="39"/>
      <c r="BA29" s="39"/>
    </row>
    <row r="30" spans="1:53">
      <c r="A30" t="str">
        <f t="shared" si="4"/>
        <v>Bulgaria</v>
      </c>
      <c r="B30" s="39">
        <f>B4/'Table 1. Total'!B4</f>
        <v>0.24457521147480693</v>
      </c>
      <c r="C30" s="39">
        <f>C4/'Table 1. Total'!C4</f>
        <v>0.2444716692189893</v>
      </c>
      <c r="D30" s="39">
        <f>D4/'Table 1. Total'!D4</f>
        <v>0.27426465749819046</v>
      </c>
      <c r="E30" s="39">
        <f>E4/'Table 1. Total'!E4</f>
        <v>0.27894021739130431</v>
      </c>
      <c r="F30" s="39">
        <f>F4/'Table 1. Total'!F4</f>
        <v>0.30399226823284514</v>
      </c>
      <c r="G30" s="39">
        <f>G4/'Table 1. Total'!G4</f>
        <v>0.30513155981974127</v>
      </c>
      <c r="H30" s="39">
        <f>H4/'Table 1. Total'!H4</f>
        <v>0.32108929702343258</v>
      </c>
      <c r="I30" s="39">
        <f>I4/'Table 1. Total'!I4</f>
        <v>0.33981437029924788</v>
      </c>
      <c r="J30" s="39">
        <f>J4/'Table 1. Total'!J4</f>
        <v>0.32430816535702084</v>
      </c>
      <c r="K30" s="39">
        <f>K4/'Table 1. Total'!K4</f>
        <v>0.32498700398544444</v>
      </c>
      <c r="L30" s="39">
        <f>L4/'Table 1. Total'!L4</f>
        <v>0.32595047087547957</v>
      </c>
      <c r="M30" s="39">
        <f>M4/'Table 1. Total'!M4</f>
        <v>0.32138707659308252</v>
      </c>
      <c r="N30" s="39">
        <f>N4/'Table 1. Total'!N4</f>
        <v>0.33006966672942945</v>
      </c>
      <c r="O30" s="39">
        <f>O4/'Table 1. Total'!O4</f>
        <v>0.35610409491006506</v>
      </c>
      <c r="P30" s="39">
        <f>P4/'Table 1. Total'!P4</f>
        <v>0.3588145022060234</v>
      </c>
      <c r="Q30" s="39">
        <f>Q4/'Table 1. Total'!Q4</f>
        <v>0.35038610038610041</v>
      </c>
      <c r="R30" s="39">
        <f>R4/'Table 1. Total'!R4</f>
        <v>0.32239119035133718</v>
      </c>
      <c r="S30" s="39">
        <f>S4/'Table 1. Total'!S4</f>
        <v>0.31428270708346495</v>
      </c>
      <c r="T30" s="39">
        <f>T4/'Table 1. Total'!T4</f>
        <v>0.31322047980060236</v>
      </c>
      <c r="U30" s="39">
        <f>U4/'Table 1. Total'!U4</f>
        <v>0.31737158527581477</v>
      </c>
      <c r="V30" s="39">
        <f>V4/'Table 1. Total'!V4</f>
        <v>0.32933875454739991</v>
      </c>
      <c r="W30" s="39">
        <f>W4/'Table 1. Total'!W4</f>
        <v>0.35952405374910246</v>
      </c>
      <c r="X30" s="39">
        <f>X4/'Table 1. Total'!X4</f>
        <v>0.35784465818595507</v>
      </c>
      <c r="Y30" s="39">
        <f>Y4/'Table 1. Total'!Y4</f>
        <v>0.34997998398718971</v>
      </c>
      <c r="Z30" s="39">
        <f>Z4/'Table 1. Total'!Z4</f>
        <v>0.35626560159760357</v>
      </c>
      <c r="AA30" s="39">
        <f>AA4/'Table 1. Total'!AA4</f>
        <v>0.35156628842983223</v>
      </c>
      <c r="AB30" s="39">
        <f>AB4/'Table 1. Total'!AB4</f>
        <v>0.32180753750457369</v>
      </c>
      <c r="AC30" s="39">
        <f>AC4/'Table 1. Total'!AC4</f>
        <v>0.32122587968217936</v>
      </c>
      <c r="AD30" s="39">
        <f>AD4/'Table 1. Total'!AD4</f>
        <v>0.3300884165401447</v>
      </c>
      <c r="AE30" s="39">
        <f>AE4/'Table 1. Total'!AE4</f>
        <v>0.32133676092544988</v>
      </c>
      <c r="AF30" s="39">
        <f>AF4/'Table 1. Total'!AF4</f>
        <v>0.32190275213224306</v>
      </c>
      <c r="AG30" s="39">
        <f>AG4/'Table 1. Total'!AG4</f>
        <v>0.31649174192498575</v>
      </c>
      <c r="AH30" s="39">
        <f>AH4/'Table 1. Total'!AH4</f>
        <v>0.31490787269681741</v>
      </c>
      <c r="AI30" s="39">
        <f>AI4/'Table 1. Total'!AI4</f>
        <v>0.32122633878013268</v>
      </c>
      <c r="AJ30" s="39">
        <f>AJ4/'Table 1. Total'!AJ4</f>
        <v>0.28866197183098596</v>
      </c>
      <c r="AK30" s="39">
        <f>AK4/'Table 1. Total'!AK4</f>
        <v>0.30503649635036501</v>
      </c>
      <c r="AL30" s="39">
        <f>AL4/'Table 1. Total'!AL4</f>
        <v>0.32944671370219086</v>
      </c>
      <c r="AM30" s="39">
        <f>AM4/'Table 1. Total'!AM4</f>
        <v>0.32187151875232078</v>
      </c>
      <c r="AN30" s="39">
        <f>AN4/'Table 1. Total'!AN4</f>
        <v>0.3454769990737882</v>
      </c>
      <c r="AO30" s="39">
        <f>AO4/'Table 1. Total'!AO4</f>
        <v>0.34225211045929316</v>
      </c>
      <c r="AP30" s="39">
        <f>AP4/'Table 1. Total'!AP4</f>
        <v>0.32555158221442548</v>
      </c>
      <c r="AQ30" s="39">
        <f>AQ4/'Table 1. Total'!AQ4</f>
        <v>0.30602516842506677</v>
      </c>
      <c r="AR30" s="39">
        <f>AR4/'Table 1. Total'!AR4</f>
        <v>0.25625534644995723</v>
      </c>
      <c r="AS30" s="39">
        <f>AS4/'Table 1. Total'!AS4</f>
        <v>0.29932606189589434</v>
      </c>
      <c r="AT30" s="39">
        <f>AT4/'Table 1. Total'!AT4</f>
        <v>0.21060195450439351</v>
      </c>
      <c r="AU30" s="39">
        <f>AU4/'Table 1. Total'!AU4</f>
        <v>0.20892812938361252</v>
      </c>
      <c r="AV30" s="39">
        <f>AV4/'Table 1. Total'!AV4</f>
        <v>0.21684981684981686</v>
      </c>
      <c r="AW30" s="39">
        <f>AW4/'Table 1. Total'!AW4</f>
        <v>0.21440347071583515</v>
      </c>
      <c r="AX30" s="39">
        <f>AX4/'Table 1. Total'!AX4</f>
        <v>0.18598331886628675</v>
      </c>
      <c r="AY30" s="39">
        <f>AY4/'Table 1. Total'!AY4</f>
        <v>0.18271885044431838</v>
      </c>
      <c r="AZ30" s="39"/>
      <c r="BA30" s="39"/>
    </row>
    <row r="31" spans="1:53">
      <c r="A31" t="str">
        <f t="shared" si="4"/>
        <v>Chile</v>
      </c>
      <c r="B31" s="39">
        <f>B5/'Table 1. Total'!B5</f>
        <v>0.10576148750330924</v>
      </c>
      <c r="C31" s="39">
        <f>C5/'Table 1. Total'!C5</f>
        <v>0.10336970661563152</v>
      </c>
      <c r="D31" s="39">
        <f>D5/'Table 1. Total'!D5</f>
        <v>0.1048492190291308</v>
      </c>
      <c r="E31" s="39">
        <f>E5/'Table 1. Total'!E5</f>
        <v>0.11571686619567317</v>
      </c>
      <c r="F31" s="39">
        <f>F5/'Table 1. Total'!F5</f>
        <v>0.12178127392113884</v>
      </c>
      <c r="G31" s="39">
        <f>G5/'Table 1. Total'!G5</f>
        <v>0.1330723741980851</v>
      </c>
      <c r="H31" s="39">
        <f>H5/'Table 1. Total'!H5</f>
        <v>0.13960412229102198</v>
      </c>
      <c r="I31" s="39">
        <f>I5/'Table 1. Total'!I5</f>
        <v>0.11390324533800476</v>
      </c>
      <c r="J31" s="39">
        <f>J5/'Table 1. Total'!J5</f>
        <v>0.12852247903600875</v>
      </c>
      <c r="K31" s="39">
        <f>K5/'Table 1. Total'!K5</f>
        <v>0.1362538358166368</v>
      </c>
      <c r="L31" s="39">
        <f>L5/'Table 1. Total'!L5</f>
        <v>0.14198196110611869</v>
      </c>
      <c r="M31" s="39">
        <f>M5/'Table 1. Total'!M5</f>
        <v>0.14677458187851036</v>
      </c>
      <c r="N31" s="39">
        <f>N5/'Table 1. Total'!N5</f>
        <v>0.14431375463614504</v>
      </c>
      <c r="O31" s="39">
        <f>O5/'Table 1. Total'!O5</f>
        <v>0.14104000394454499</v>
      </c>
      <c r="P31" s="39">
        <f>P5/'Table 1. Total'!P5</f>
        <v>0.15515392074256629</v>
      </c>
      <c r="Q31" s="39">
        <f>Q5/'Table 1. Total'!Q5</f>
        <v>0.16187471954316807</v>
      </c>
      <c r="R31" s="39">
        <f>R5/'Table 1. Total'!R5</f>
        <v>0.16147702004997466</v>
      </c>
      <c r="S31" s="39">
        <f>S5/'Table 1. Total'!S5</f>
        <v>0.14267543966930019</v>
      </c>
      <c r="T31" s="39">
        <f>T5/'Table 1. Total'!T5</f>
        <v>0.12941251817655294</v>
      </c>
      <c r="U31" s="39">
        <f>U5/'Table 1. Total'!U5</f>
        <v>0.14645386673080332</v>
      </c>
      <c r="V31" s="39">
        <f>V5/'Table 1. Total'!V5</f>
        <v>0.13595197330000258</v>
      </c>
      <c r="W31" s="39">
        <f>W5/'Table 1. Total'!W5</f>
        <v>0.13146652074053516</v>
      </c>
      <c r="X31" s="39">
        <f>X5/'Table 1. Total'!X5</f>
        <v>0.11237484966602582</v>
      </c>
      <c r="Y31" s="39">
        <f>Y5/'Table 1. Total'!Y5</f>
        <v>0.1008764060816896</v>
      </c>
      <c r="Z31" s="39">
        <f>Z5/'Table 1. Total'!Z5</f>
        <v>8.9177227816010479E-2</v>
      </c>
      <c r="AA31" s="39">
        <f>AA5/'Table 1. Total'!AA5</f>
        <v>8.0224295524248576E-2</v>
      </c>
      <c r="AB31" s="39">
        <f>AB5/'Table 1. Total'!AB5</f>
        <v>6.0552121125439548E-2</v>
      </c>
      <c r="AC31" s="39">
        <f>AC5/'Table 1. Total'!AC5</f>
        <v>5.3559210137091064E-2</v>
      </c>
      <c r="AD31" s="39">
        <f>AD5/'Table 1. Total'!AD5</f>
        <v>5.0317709998442081E-2</v>
      </c>
      <c r="AE31" s="39">
        <f>AE5/'Table 1. Total'!AE5</f>
        <v>4.5120344543616776E-2</v>
      </c>
      <c r="AF31" s="39">
        <f>AF5/'Table 1. Total'!AF5</f>
        <v>4.1710459325126778E-2</v>
      </c>
      <c r="AG31" s="39">
        <f>AG5/'Table 1. Total'!AG5</f>
        <v>3.979526794973029E-2</v>
      </c>
      <c r="AH31" s="39">
        <f>AH5/'Table 1. Total'!AH5</f>
        <v>3.5461516735770457E-2</v>
      </c>
      <c r="AI31" s="39">
        <f>AI5/'Table 1. Total'!AI5</f>
        <v>3.4184830987818098E-2</v>
      </c>
      <c r="AJ31" s="39">
        <f>AJ5/'Table 1. Total'!AJ5</f>
        <v>3.0715601089424557E-2</v>
      </c>
      <c r="AK31" s="39">
        <f>AK5/'Table 1. Total'!AK5</f>
        <v>2.8677762943580987E-2</v>
      </c>
      <c r="AL31" s="39">
        <f>AL5/'Table 1. Total'!AL5</f>
        <v>2.8172832514476952E-2</v>
      </c>
      <c r="AM31" s="39">
        <f>AM5/'Table 1. Total'!AM5</f>
        <v>2.780658106552639E-2</v>
      </c>
      <c r="AN31" s="39">
        <f>AN5/'Table 1. Total'!AN5</f>
        <v>2.5399553274394669E-2</v>
      </c>
      <c r="AO31" s="39">
        <f>AO5/'Table 1. Total'!AO5</f>
        <v>2.5347003528370524E-2</v>
      </c>
      <c r="AP31" s="39">
        <f>AP5/'Table 1. Total'!AP5</f>
        <v>2.5037398168766045E-2</v>
      </c>
      <c r="AQ31" s="39">
        <f>AQ5/'Table 1. Total'!AQ5</f>
        <v>2.2612389606557017E-2</v>
      </c>
      <c r="AR31" s="39">
        <f>AR5/'Table 1. Total'!AR5</f>
        <v>2.2945879138110706E-2</v>
      </c>
      <c r="AS31" s="39">
        <f>AS5/'Table 1. Total'!AS5</f>
        <v>2.0023549944008023E-2</v>
      </c>
      <c r="AT31" s="39">
        <f>AT5/'Table 1. Total'!AT5</f>
        <v>2.04315825916647E-2</v>
      </c>
      <c r="AU31" s="39">
        <f>AU5/'Table 1. Total'!AU5</f>
        <v>1.7524350704357618E-2</v>
      </c>
      <c r="AV31" s="39">
        <f>AV5/'Table 1. Total'!AV5</f>
        <v>1.7823716426405744E-2</v>
      </c>
      <c r="AW31" s="39">
        <f>AW5/'Table 1. Total'!AW5</f>
        <v>1.6807618552392045E-2</v>
      </c>
      <c r="AX31" s="39">
        <f>AX5/'Table 1. Total'!AX5</f>
        <v>1.4177710728400848E-2</v>
      </c>
      <c r="AY31" s="39">
        <f>AY5/'Table 1. Total'!AY5</f>
        <v>1.1931737486649236E-2</v>
      </c>
      <c r="AZ31" s="39"/>
      <c r="BA31" s="39"/>
    </row>
    <row r="32" spans="1:53">
      <c r="A32" t="str">
        <f t="shared" si="4"/>
        <v>China</v>
      </c>
      <c r="B32" s="39">
        <f>B6/'Table 1. Total'!B6</f>
        <v>7.2963805128843401E-2</v>
      </c>
      <c r="C32" s="39">
        <f>C6/'Table 1. Total'!C6</f>
        <v>4.0168476271465865E-2</v>
      </c>
      <c r="D32" s="39">
        <f>D6/'Table 1. Total'!D6</f>
        <v>3.898814684018511E-2</v>
      </c>
      <c r="E32" s="39">
        <f>E6/'Table 1. Total'!E6</f>
        <v>3.713264825441992E-2</v>
      </c>
      <c r="F32" s="39">
        <f>F6/'Table 1. Total'!F6</f>
        <v>3.6462758036690933E-2</v>
      </c>
      <c r="G32" s="39">
        <f>G6/'Table 1. Total'!G6</f>
        <v>3.5782052226725911E-2</v>
      </c>
      <c r="H32" s="39">
        <f>H6/'Table 1. Total'!H6</f>
        <v>3.5574556667736693E-2</v>
      </c>
      <c r="I32" s="39">
        <f>I6/'Table 1. Total'!I6</f>
        <v>3.3866701843068857E-2</v>
      </c>
      <c r="J32" s="39">
        <f>J6/'Table 1. Total'!J6</f>
        <v>3.2629772106283705E-2</v>
      </c>
      <c r="K32" s="39">
        <f>K6/'Table 1. Total'!K6</f>
        <v>3.2296168566248916E-2</v>
      </c>
      <c r="L32" s="39">
        <f>L6/'Table 1. Total'!L6</f>
        <v>3.1451559182070724E-2</v>
      </c>
      <c r="M32" s="39">
        <f>M6/'Table 1. Total'!M6</f>
        <v>3.0911155678143405E-2</v>
      </c>
      <c r="N32" s="39">
        <f>N6/'Table 1. Total'!N6</f>
        <v>2.8092013118960105E-2</v>
      </c>
      <c r="O32" s="39">
        <f>O6/'Table 1. Total'!O6</f>
        <v>2.6091679941863104E-2</v>
      </c>
      <c r="P32" s="39">
        <f>P6/'Table 1. Total'!P6</f>
        <v>2.4059769968370594E-2</v>
      </c>
      <c r="Q32" s="39">
        <f>Q6/'Table 1. Total'!Q6</f>
        <v>2.2216427993859793E-2</v>
      </c>
      <c r="R32" s="39">
        <f>R6/'Table 1. Total'!R6</f>
        <v>2.0873684057235081E-2</v>
      </c>
      <c r="S32" s="39">
        <f>S6/'Table 1. Total'!S6</f>
        <v>2.0165703692244172E-2</v>
      </c>
      <c r="T32" s="39">
        <f>T6/'Table 1. Total'!T6</f>
        <v>1.9310355188882654E-2</v>
      </c>
      <c r="U32" s="39">
        <f>U6/'Table 1. Total'!U6</f>
        <v>1.820023485973566E-2</v>
      </c>
      <c r="V32" s="39">
        <f>V6/'Table 1. Total'!V6</f>
        <v>1.683725334013517E-2</v>
      </c>
      <c r="W32" s="39">
        <f>W6/'Table 1. Total'!W6</f>
        <v>1.804034659892707E-2</v>
      </c>
      <c r="X32" s="39">
        <f>X6/'Table 1. Total'!X6</f>
        <v>1.7379759118331582E-2</v>
      </c>
      <c r="Y32" s="39">
        <f>Y6/'Table 1. Total'!Y6</f>
        <v>1.7640925859733821E-2</v>
      </c>
      <c r="Z32" s="39">
        <f>Z6/'Table 1. Total'!Z6</f>
        <v>1.7986881487033243E-2</v>
      </c>
      <c r="AA32" s="39">
        <f>AA6/'Table 1. Total'!AA6</f>
        <v>1.7386090905604629E-2</v>
      </c>
      <c r="AB32" s="39">
        <f>AB6/'Table 1. Total'!AB6</f>
        <v>1.6857871072230964E-2</v>
      </c>
      <c r="AC32" s="39">
        <f>AC6/'Table 1. Total'!AC6</f>
        <v>1.6299125888906797E-2</v>
      </c>
      <c r="AD32" s="39">
        <f>AD6/'Table 1. Total'!AD6</f>
        <v>1.6026148038398812E-2</v>
      </c>
      <c r="AE32" s="39">
        <f>AE6/'Table 1. Total'!AE6</f>
        <v>1.5630367989006359E-2</v>
      </c>
      <c r="AF32" s="39">
        <f>AF6/'Table 1. Total'!AF6</f>
        <v>1.5124823491474829E-2</v>
      </c>
      <c r="AG32" s="39">
        <f>AG6/'Table 1. Total'!AG6</f>
        <v>1.4416789010932041E-2</v>
      </c>
      <c r="AH32" s="39">
        <f>AH6/'Table 1. Total'!AH6</f>
        <v>1.3799640630997903E-2</v>
      </c>
      <c r="AI32" s="39">
        <f>AI6/'Table 1. Total'!AI6</f>
        <v>1.3413315293949389E-2</v>
      </c>
      <c r="AJ32" s="39">
        <f>AJ6/'Table 1. Total'!AJ6</f>
        <v>1.291352638976654E-2</v>
      </c>
      <c r="AK32" s="39">
        <f>AK6/'Table 1. Total'!AK6</f>
        <v>1.3413521751912814E-2</v>
      </c>
      <c r="AL32" s="39">
        <f>AL6/'Table 1. Total'!AL6</f>
        <v>1.2728072959496082E-2</v>
      </c>
      <c r="AM32" s="39">
        <f>AM6/'Table 1. Total'!AM6</f>
        <v>1.2635050237237601E-2</v>
      </c>
      <c r="AN32" s="39">
        <f>AN6/'Table 1. Total'!AN6</f>
        <v>1.3705677402063698E-2</v>
      </c>
      <c r="AO32" s="39">
        <f>AO6/'Table 1. Total'!AO6</f>
        <v>1.441251305689149E-2</v>
      </c>
      <c r="AP32" s="39">
        <f>AP6/'Table 1. Total'!AP6</f>
        <v>1.4521485071378652E-2</v>
      </c>
      <c r="AQ32" s="39">
        <f>AQ6/'Table 1. Total'!AQ6</f>
        <v>1.4485501960702425E-2</v>
      </c>
      <c r="AR32" s="39">
        <f>AR6/'Table 1. Total'!AR6</f>
        <v>1.5250022736484266E-2</v>
      </c>
      <c r="AS32" s="39">
        <f>AS6/'Table 1. Total'!AS6</f>
        <v>1.5450346992751628E-2</v>
      </c>
      <c r="AT32" s="39">
        <f>AT6/'Table 1. Total'!AT6</f>
        <v>2.3205547677332638E-2</v>
      </c>
      <c r="AU32" s="39">
        <f>AU6/'Table 1. Total'!AU6</f>
        <v>2.224171112399911E-2</v>
      </c>
      <c r="AV32" s="39">
        <f>AV6/'Table 1. Total'!AV6</f>
        <v>2.0866624437043339E-2</v>
      </c>
      <c r="AW32" s="39">
        <f>AW6/'Table 1. Total'!AW6</f>
        <v>2.1829572447307394E-2</v>
      </c>
      <c r="AX32" s="39">
        <f>AX6/'Table 1. Total'!AX6</f>
        <v>2.1548816606475674E-2</v>
      </c>
      <c r="AY32" s="39">
        <f>AY6/'Table 1. Total'!AY6</f>
        <v>2.185832613961072E-2</v>
      </c>
      <c r="AZ32" s="39"/>
      <c r="BA32" s="39"/>
    </row>
    <row r="33" spans="1:53">
      <c r="A33" t="str">
        <f t="shared" si="4"/>
        <v>Colombia</v>
      </c>
      <c r="B33" s="39">
        <f>B7/'Table 1. Total'!B7</f>
        <v>0.18997591505223788</v>
      </c>
      <c r="C33" s="39">
        <f>C7/'Table 1. Total'!C7</f>
        <v>0.19808479208893515</v>
      </c>
      <c r="D33" s="39">
        <f>D7/'Table 1. Total'!D7</f>
        <v>0.18590572574997974</v>
      </c>
      <c r="E33" s="39">
        <f>E7/'Table 1. Total'!E7</f>
        <v>0.18479915728650459</v>
      </c>
      <c r="F33" s="39">
        <f>F7/'Table 1. Total'!F7</f>
        <v>0.16925015337500762</v>
      </c>
      <c r="G33" s="39">
        <f>G7/'Table 1. Total'!G7</f>
        <v>0.147642119976546</v>
      </c>
      <c r="H33" s="39">
        <f>H7/'Table 1. Total'!H7</f>
        <v>0.14492988579248733</v>
      </c>
      <c r="I33" s="39">
        <f>I7/'Table 1. Total'!I7</f>
        <v>0.13998472672916776</v>
      </c>
      <c r="J33" s="39">
        <f>J7/'Table 1. Total'!J7</f>
        <v>0.12988417968117885</v>
      </c>
      <c r="K33" s="39">
        <f>K7/'Table 1. Total'!K7</f>
        <v>0.14325948210016262</v>
      </c>
      <c r="L33" s="39">
        <f>L7/'Table 1. Total'!L7</f>
        <v>0.13831727813537259</v>
      </c>
      <c r="M33" s="39">
        <f>M7/'Table 1. Total'!M7</f>
        <v>0.14064046148512507</v>
      </c>
      <c r="N33" s="39">
        <f>N7/'Table 1. Total'!N7</f>
        <v>0.13611946387151361</v>
      </c>
      <c r="O33" s="39">
        <f>O7/'Table 1. Total'!O7</f>
        <v>0.12441565921637998</v>
      </c>
      <c r="P33" s="39">
        <f>P7/'Table 1. Total'!P7</f>
        <v>0.12392229401285138</v>
      </c>
      <c r="Q33" s="39">
        <f>Q7/'Table 1. Total'!Q7</f>
        <v>0.12857375645626362</v>
      </c>
      <c r="R33" s="39">
        <f>R7/'Table 1. Total'!R7</f>
        <v>0.11912830372745072</v>
      </c>
      <c r="S33" s="39">
        <f>S7/'Table 1. Total'!S7</f>
        <v>0.11721679146233616</v>
      </c>
      <c r="T33" s="39">
        <f>T7/'Table 1. Total'!T7</f>
        <v>0.13504958205836665</v>
      </c>
      <c r="U33" s="39">
        <f>U7/'Table 1. Total'!U7</f>
        <v>0.14348683382183783</v>
      </c>
      <c r="V33" s="39">
        <f>V7/'Table 1. Total'!V7</f>
        <v>0.15570189741731821</v>
      </c>
      <c r="W33" s="39">
        <f>W7/'Table 1. Total'!W7</f>
        <v>0.13630228585516552</v>
      </c>
      <c r="X33" s="39">
        <f>X7/'Table 1. Total'!X7</f>
        <v>0.12637260381643939</v>
      </c>
      <c r="Y33" s="39">
        <f>Y7/'Table 1. Total'!Y7</f>
        <v>0.13597629839858244</v>
      </c>
      <c r="Z33" s="39">
        <f>Z7/'Table 1. Total'!Z7</f>
        <v>0.12843655235500179</v>
      </c>
      <c r="AA33" s="39">
        <f>AA7/'Table 1. Total'!AA7</f>
        <v>0.12709274930560222</v>
      </c>
      <c r="AB33" s="39">
        <f>AB7/'Table 1. Total'!AB7</f>
        <v>0.12029793220729901</v>
      </c>
      <c r="AC33" s="39">
        <f>AC7/'Table 1. Total'!AC7</f>
        <v>0.13432567565446688</v>
      </c>
      <c r="AD33" s="39">
        <f>AD7/'Table 1. Total'!AD7</f>
        <v>0.12273600753829651</v>
      </c>
      <c r="AE33" s="39">
        <f>AE7/'Table 1. Total'!AE7</f>
        <v>0.11809474855023</v>
      </c>
      <c r="AF33" s="39">
        <f>AF7/'Table 1. Total'!AF7</f>
        <v>0.11878659402116916</v>
      </c>
      <c r="AG33" s="39">
        <f>AG7/'Table 1. Total'!AG7</f>
        <v>0.12421702661022822</v>
      </c>
      <c r="AH33" s="39">
        <f>AH7/'Table 1. Total'!AH7</f>
        <v>0.11309473060650704</v>
      </c>
      <c r="AI33" s="39">
        <f>AI7/'Table 1. Total'!AI7</f>
        <v>0.11197611790976277</v>
      </c>
      <c r="AJ33" s="39">
        <f>AJ7/'Table 1. Total'!AJ7</f>
        <v>0.10958645323716505</v>
      </c>
      <c r="AK33" s="39">
        <f>AK7/'Table 1. Total'!AK7</f>
        <v>0.11185267245499962</v>
      </c>
      <c r="AL33" s="39">
        <f>AL7/'Table 1. Total'!AL7</f>
        <v>0.11082955004864767</v>
      </c>
      <c r="AM33" s="39">
        <f>AM7/'Table 1. Total'!AM7</f>
        <v>0.11184088312685601</v>
      </c>
      <c r="AN33" s="39">
        <f>AN7/'Table 1. Total'!AN7</f>
        <v>0.10930084565068975</v>
      </c>
      <c r="AO33" s="39">
        <f>AO7/'Table 1. Total'!AO7</f>
        <v>0.1108545871263394</v>
      </c>
      <c r="AP33" s="39">
        <f>AP7/'Table 1. Total'!AP7</f>
        <v>0.1058281759844566</v>
      </c>
      <c r="AQ33" s="39">
        <f>AQ7/'Table 1. Total'!AQ7</f>
        <v>9.8693727108784074E-2</v>
      </c>
      <c r="AR33" s="39">
        <f>AR7/'Table 1. Total'!AR7</f>
        <v>0.10873264786031774</v>
      </c>
      <c r="AS33" s="39">
        <f>AS7/'Table 1. Total'!AS7</f>
        <v>0.13422491146645607</v>
      </c>
      <c r="AT33" s="39">
        <f>AT7/'Table 1. Total'!AT7</f>
        <v>0.13645905035917955</v>
      </c>
      <c r="AU33" s="39">
        <f>AU7/'Table 1. Total'!AU7</f>
        <v>0.12867993786311005</v>
      </c>
      <c r="AV33" s="39">
        <f>AV7/'Table 1. Total'!AV7</f>
        <v>0.14360931315386669</v>
      </c>
      <c r="AW33" s="39">
        <f>AW7/'Table 1. Total'!AW7</f>
        <v>0.16908437340119425</v>
      </c>
      <c r="AX33" s="39">
        <f>AX7/'Table 1. Total'!AX7</f>
        <v>0.15667401739921585</v>
      </c>
      <c r="AY33" s="39">
        <f>AY7/'Table 1. Total'!AY7</f>
        <v>0.15411397502150215</v>
      </c>
      <c r="AZ33" s="39"/>
      <c r="BA33" s="39"/>
    </row>
    <row r="34" spans="1:53">
      <c r="A34" t="str">
        <f t="shared" si="4"/>
        <v>Egypt</v>
      </c>
      <c r="B34" s="39">
        <f>B8/'Table 1. Total'!B8</f>
        <v>0.24154860340828876</v>
      </c>
      <c r="C34" s="39">
        <f>C8/'Table 1. Total'!C8</f>
        <v>0.23104484160111144</v>
      </c>
      <c r="D34" s="39">
        <f>D8/'Table 1. Total'!D8</f>
        <v>0.22201916078138217</v>
      </c>
      <c r="E34" s="39">
        <f>E8/'Table 1. Total'!E8</f>
        <v>0.22408768590533371</v>
      </c>
      <c r="F34" s="39">
        <f>F8/'Table 1. Total'!F8</f>
        <v>0.19629221094088342</v>
      </c>
      <c r="G34" s="39">
        <f>G8/'Table 1. Total'!G8</f>
        <v>0.18300504387778213</v>
      </c>
      <c r="H34" s="39">
        <f>H8/'Table 1. Total'!H8</f>
        <v>0.17798362225203915</v>
      </c>
      <c r="I34" s="39">
        <f>I8/'Table 1. Total'!I8</f>
        <v>0.17404656605832602</v>
      </c>
      <c r="J34" s="39">
        <f>J8/'Table 1. Total'!J8</f>
        <v>0.17191426168086851</v>
      </c>
      <c r="K34" s="39">
        <f>K8/'Table 1. Total'!K8</f>
        <v>0.17528540960983566</v>
      </c>
      <c r="L34" s="39">
        <f>L8/'Table 1. Total'!L8</f>
        <v>0.17296674225922101</v>
      </c>
      <c r="M34" s="39">
        <f>M8/'Table 1. Total'!M8</f>
        <v>0.17287038320837023</v>
      </c>
      <c r="N34" s="39">
        <f>N8/'Table 1. Total'!N8</f>
        <v>0.16820212391796197</v>
      </c>
      <c r="O34" s="39">
        <f>O8/'Table 1. Total'!O8</f>
        <v>0.17074865817612431</v>
      </c>
      <c r="P34" s="39">
        <f>P8/'Table 1. Total'!P8</f>
        <v>0.16415417952759973</v>
      </c>
      <c r="Q34" s="39">
        <f>Q8/'Table 1. Total'!Q8</f>
        <v>0.16092779551912295</v>
      </c>
      <c r="R34" s="39">
        <f>R8/'Table 1. Total'!R8</f>
        <v>0.15944889703076104</v>
      </c>
      <c r="S34" s="39">
        <f>S8/'Table 1. Total'!S8</f>
        <v>0.16092557836708898</v>
      </c>
      <c r="T34" s="39">
        <f>T8/'Table 1. Total'!T8</f>
        <v>0.18348684684684685</v>
      </c>
      <c r="U34" s="39">
        <f>U8/'Table 1. Total'!U8</f>
        <v>0.1826763361672552</v>
      </c>
      <c r="V34" s="39">
        <f>V8/'Table 1. Total'!V8</f>
        <v>0.17551024283327182</v>
      </c>
      <c r="W34" s="39">
        <f>W8/'Table 1. Total'!W8</f>
        <v>0.17557568278043403</v>
      </c>
      <c r="X34" s="39">
        <f>X8/'Table 1. Total'!X8</f>
        <v>0.16441981577923162</v>
      </c>
      <c r="Y34" s="39">
        <f>Y8/'Table 1. Total'!Y8</f>
        <v>0.15693123816211543</v>
      </c>
      <c r="Z34" s="39">
        <f>Z8/'Table 1. Total'!Z8</f>
        <v>0.14680156446223927</v>
      </c>
      <c r="AA34" s="39">
        <f>AA8/'Table 1. Total'!AA8</f>
        <v>0.14914544006182431</v>
      </c>
      <c r="AB34" s="39">
        <f>AB8/'Table 1. Total'!AB8</f>
        <v>0.14519321182939185</v>
      </c>
      <c r="AC34" s="39">
        <f>AC8/'Table 1. Total'!AC8</f>
        <v>0.14318161963833317</v>
      </c>
      <c r="AD34" s="39">
        <f>AD8/'Table 1. Total'!AD8</f>
        <v>0.14121314714336064</v>
      </c>
      <c r="AE34" s="39">
        <f>AE8/'Table 1. Total'!AE8</f>
        <v>0.13761791925179051</v>
      </c>
      <c r="AF34" s="39">
        <f>AF8/'Table 1. Total'!AF8</f>
        <v>0.127948621369884</v>
      </c>
      <c r="AG34" s="39">
        <f>AG8/'Table 1. Total'!AG8</f>
        <v>0.12323930336918458</v>
      </c>
      <c r="AH34" s="39">
        <f>AH8/'Table 1. Total'!AH8</f>
        <v>0.11890938122796013</v>
      </c>
      <c r="AI34" s="39">
        <f>AI8/'Table 1. Total'!AI8</f>
        <v>0.11040287251061419</v>
      </c>
      <c r="AJ34" s="39">
        <f>AJ8/'Table 1. Total'!AJ8</f>
        <v>0.10575698981323631</v>
      </c>
      <c r="AK34" s="39">
        <f>AK8/'Table 1. Total'!AK8</f>
        <v>0.1080935347469008</v>
      </c>
      <c r="AL34" s="39">
        <f>AL8/'Table 1. Total'!AL8</f>
        <v>0.10621405690188787</v>
      </c>
      <c r="AM34" s="39">
        <f>AM8/'Table 1. Total'!AM8</f>
        <v>0.10463704674016215</v>
      </c>
      <c r="AN34" s="39">
        <f>AN8/'Table 1. Total'!AN8</f>
        <v>9.8693845813547565E-2</v>
      </c>
      <c r="AO34" s="39">
        <f>AO8/'Table 1. Total'!AO8</f>
        <v>9.8183866808813594E-2</v>
      </c>
      <c r="AP34" s="39">
        <f>AP8/'Table 1. Total'!AP8</f>
        <v>9.3663204519901191E-2</v>
      </c>
      <c r="AQ34" s="39">
        <f>AQ8/'Table 1. Total'!AQ8</f>
        <v>9.0907328604415319E-2</v>
      </c>
      <c r="AR34" s="39">
        <f>AR8/'Table 1. Total'!AR8</f>
        <v>8.254694211842388E-2</v>
      </c>
      <c r="AS34" s="39">
        <f>AS8/'Table 1. Total'!AS8</f>
        <v>7.8159516572026577E-2</v>
      </c>
      <c r="AT34" s="39">
        <f>AT8/'Table 1. Total'!AT8</f>
        <v>7.5562341055886648E-2</v>
      </c>
      <c r="AU34" s="39">
        <f>AU8/'Table 1. Total'!AU8</f>
        <v>7.3182075707256863E-2</v>
      </c>
      <c r="AV34" s="39">
        <f>AV8/'Table 1. Total'!AV8</f>
        <v>6.8990421264009824E-2</v>
      </c>
      <c r="AW34" s="39">
        <f>AW8/'Table 1. Total'!AW8</f>
        <v>6.6429787722818101E-2</v>
      </c>
      <c r="AX34" s="39">
        <f>AX8/'Table 1. Total'!AX8</f>
        <v>7.3916165604136636E-2</v>
      </c>
      <c r="AY34" s="39">
        <f>AY8/'Table 1. Total'!AY8</f>
        <v>7.3888074106352619E-2</v>
      </c>
      <c r="AZ34" s="39"/>
      <c r="BA34" s="39"/>
    </row>
    <row r="35" spans="1:53">
      <c r="A35" t="str">
        <f t="shared" si="4"/>
        <v>Hungary</v>
      </c>
      <c r="B35" s="39">
        <f>B9/'Table 1. Total'!B9</f>
        <v>5.3662907317564304E-2</v>
      </c>
      <c r="C35" s="39">
        <f>C9/'Table 1. Total'!C9</f>
        <v>5.7665631331536821E-2</v>
      </c>
      <c r="D35" s="39">
        <f>D9/'Table 1. Total'!D9</f>
        <v>5.3402216283329022E-2</v>
      </c>
      <c r="E35" s="39">
        <f>E9/'Table 1. Total'!E9</f>
        <v>6.0546651834164071E-2</v>
      </c>
      <c r="F35" s="39">
        <f>F9/'Table 1. Total'!F9</f>
        <v>5.7926701200947998E-2</v>
      </c>
      <c r="G35" s="39">
        <f>G9/'Table 1. Total'!G9</f>
        <v>5.6312428983932218E-2</v>
      </c>
      <c r="H35" s="39">
        <f>H9/'Table 1. Total'!H9</f>
        <v>5.6834944512371359E-2</v>
      </c>
      <c r="I35" s="39">
        <f>I9/'Table 1. Total'!I9</f>
        <v>6.6151225452506013E-2</v>
      </c>
      <c r="J35" s="39">
        <f>J9/'Table 1. Total'!J9</f>
        <v>6.5146185626684228E-2</v>
      </c>
      <c r="K35" s="39">
        <f>K9/'Table 1. Total'!K9</f>
        <v>7.1145101650586046E-2</v>
      </c>
      <c r="L35" s="39">
        <f>L9/'Table 1. Total'!L9</f>
        <v>6.8087342924309652E-2</v>
      </c>
      <c r="M35" s="39">
        <f>M9/'Table 1. Total'!M9</f>
        <v>6.5941335146694161E-2</v>
      </c>
      <c r="N35" s="39">
        <f>N9/'Table 1. Total'!N9</f>
        <v>6.2440731210660065E-2</v>
      </c>
      <c r="O35" s="39">
        <f>O9/'Table 1. Total'!O9</f>
        <v>6.9016833633129437E-2</v>
      </c>
      <c r="P35" s="39">
        <f>P9/'Table 1. Total'!P9</f>
        <v>6.9752501911472711E-2</v>
      </c>
      <c r="Q35" s="39">
        <f>Q9/'Table 1. Total'!Q9</f>
        <v>7.4015738163928618E-2</v>
      </c>
      <c r="R35" s="39">
        <f>R9/'Table 1. Total'!R9</f>
        <v>7.9673922753783877E-2</v>
      </c>
      <c r="S35" s="39">
        <f>S9/'Table 1. Total'!S9</f>
        <v>6.9075757822751022E-2</v>
      </c>
      <c r="T35" s="39">
        <f>T9/'Table 1. Total'!T9</f>
        <v>7.242737584185191E-2</v>
      </c>
      <c r="U35" s="39">
        <f>U9/'Table 1. Total'!U9</f>
        <v>0.16889196180571328</v>
      </c>
      <c r="V35" s="39">
        <f>V9/'Table 1. Total'!V9</f>
        <v>0.23730754605349233</v>
      </c>
      <c r="W35" s="39">
        <f>W9/'Table 1. Total'!W9</f>
        <v>0.22816581107386882</v>
      </c>
      <c r="X35" s="39">
        <f>X9/'Table 1. Total'!X9</f>
        <v>0.24444542493089849</v>
      </c>
      <c r="Y35" s="39">
        <f>Y9/'Table 1. Total'!Y9</f>
        <v>0.24866770537766203</v>
      </c>
      <c r="Z35" s="39">
        <f>Z9/'Table 1. Total'!Z9</f>
        <v>0.24310764579430566</v>
      </c>
      <c r="AA35" s="39">
        <f>AA9/'Table 1. Total'!AA9</f>
        <v>0.26251439422033002</v>
      </c>
      <c r="AB35" s="39">
        <f>AB9/'Table 1. Total'!AB9</f>
        <v>0.25066380733492066</v>
      </c>
      <c r="AC35" s="39">
        <f>AC9/'Table 1. Total'!AC9</f>
        <v>0.24777075530611822</v>
      </c>
      <c r="AD35" s="39">
        <f>AD9/'Table 1. Total'!AD9</f>
        <v>0.22202925508751289</v>
      </c>
      <c r="AE35" s="39">
        <f>AE9/'Table 1. Total'!AE9</f>
        <v>0.23403851541164372</v>
      </c>
      <c r="AF35" s="39">
        <f>AF9/'Table 1. Total'!AF9</f>
        <v>0.25845324604857089</v>
      </c>
      <c r="AG35" s="39">
        <f>AG9/'Table 1. Total'!AG9</f>
        <v>0.25335079226712015</v>
      </c>
      <c r="AH35" s="39">
        <f>AH9/'Table 1. Total'!AH9</f>
        <v>0.23130850985246437</v>
      </c>
      <c r="AI35" s="39">
        <f>AI9/'Table 1. Total'!AI9</f>
        <v>0.2292667844980498</v>
      </c>
      <c r="AJ35" s="39">
        <f>AJ9/'Table 1. Total'!AJ9</f>
        <v>0.20779321466507292</v>
      </c>
      <c r="AK35" s="39">
        <f>AK9/'Table 1. Total'!AK9</f>
        <v>0.19913125030365997</v>
      </c>
      <c r="AL35" s="39">
        <f>AL9/'Table 1. Total'!AL9</f>
        <v>0.18372337733876265</v>
      </c>
      <c r="AM35" s="39">
        <f>AM9/'Table 1. Total'!AM9</f>
        <v>0.1677009910893007</v>
      </c>
      <c r="AN35" s="39">
        <f>AN9/'Table 1. Total'!AN9</f>
        <v>0.14254106567530644</v>
      </c>
      <c r="AO35" s="39">
        <f>AO9/'Table 1. Total'!AO9</f>
        <v>0.14078590342579567</v>
      </c>
      <c r="AP35" s="39">
        <f>AP9/'Table 1. Total'!AP9</f>
        <v>0.13586964330853207</v>
      </c>
      <c r="AQ35" s="39">
        <f>AQ9/'Table 1. Total'!AQ9</f>
        <v>0.13629887288515985</v>
      </c>
      <c r="AR35" s="39">
        <f>AR9/'Table 1. Total'!AR9</f>
        <v>0.13709916682912285</v>
      </c>
      <c r="AS35" s="39">
        <f>AS9/'Table 1. Total'!AS9</f>
        <v>0.11738565668464768</v>
      </c>
      <c r="AT35" s="39">
        <f>AT9/'Table 1. Total'!AT9</f>
        <v>0.13347671358377447</v>
      </c>
      <c r="AU35" s="39">
        <f>AU9/'Table 1. Total'!AU9</f>
        <v>0.13286842359611356</v>
      </c>
      <c r="AV35" s="39">
        <f>AV9/'Table 1. Total'!AV9</f>
        <v>0.12629812271262061</v>
      </c>
      <c r="AW35" s="39">
        <f>AW9/'Table 1. Total'!AW9</f>
        <v>0.12689203511660321</v>
      </c>
      <c r="AX35" s="39">
        <f>AX9/'Table 1. Total'!AX9</f>
        <v>0.12411337797062467</v>
      </c>
      <c r="AY35" s="39">
        <f>AY9/'Table 1. Total'!AY9</f>
        <v>0.10820788873146381</v>
      </c>
      <c r="AZ35" s="39"/>
      <c r="BA35" s="39"/>
    </row>
    <row r="36" spans="1:53">
      <c r="A36" t="str">
        <f t="shared" si="4"/>
        <v>India</v>
      </c>
      <c r="B36" s="39">
        <f>B10/'Table 1. Total'!B10</f>
        <v>7.7877921051018095E-2</v>
      </c>
      <c r="C36" s="39">
        <f>C10/'Table 1. Total'!C10</f>
        <v>7.8114043946190287E-2</v>
      </c>
      <c r="D36" s="39">
        <f>D10/'Table 1. Total'!D10</f>
        <v>7.6255364377925086E-2</v>
      </c>
      <c r="E36" s="39">
        <f>E10/'Table 1. Total'!E10</f>
        <v>7.4313580484821215E-2</v>
      </c>
      <c r="F36" s="39">
        <f>F10/'Table 1. Total'!F10</f>
        <v>7.1794713879390043E-2</v>
      </c>
      <c r="G36" s="39">
        <f>G10/'Table 1. Total'!G10</f>
        <v>6.8438680609040486E-2</v>
      </c>
      <c r="H36" s="39">
        <f>H10/'Table 1. Total'!H10</f>
        <v>6.724985841701446E-2</v>
      </c>
      <c r="I36" s="39">
        <f>I10/'Table 1. Total'!I10</f>
        <v>6.7465457666767217E-2</v>
      </c>
      <c r="J36" s="39">
        <f>J10/'Table 1. Total'!J10</f>
        <v>6.6453225585536235E-2</v>
      </c>
      <c r="K36" s="39">
        <f>K10/'Table 1. Total'!K10</f>
        <v>6.8419294571290312E-2</v>
      </c>
      <c r="L36" s="39">
        <f>L10/'Table 1. Total'!L10</f>
        <v>6.6659104429865834E-2</v>
      </c>
      <c r="M36" s="39">
        <f>M10/'Table 1. Total'!M10</f>
        <v>6.4147341820878986E-2</v>
      </c>
      <c r="N36" s="39">
        <f>N10/'Table 1. Total'!N10</f>
        <v>6.274654728546547E-2</v>
      </c>
      <c r="O36" s="39">
        <f>O10/'Table 1. Total'!O10</f>
        <v>5.7497739870624169E-2</v>
      </c>
      <c r="P36" s="39">
        <f>P10/'Table 1. Total'!P10</f>
        <v>5.6410642008898622E-2</v>
      </c>
      <c r="Q36" s="39">
        <f>Q10/'Table 1. Total'!Q10</f>
        <v>5.5667741287212302E-2</v>
      </c>
      <c r="R36" s="39">
        <f>R10/'Table 1. Total'!R10</f>
        <v>5.8966112855356953E-2</v>
      </c>
      <c r="S36" s="39">
        <f>S10/'Table 1. Total'!S10</f>
        <v>5.988922680915746E-2</v>
      </c>
      <c r="T36" s="39">
        <f>T10/'Table 1. Total'!T10</f>
        <v>6.2184312358562831E-2</v>
      </c>
      <c r="U36" s="39">
        <f>U10/'Table 1. Total'!U10</f>
        <v>6.5532497674483423E-2</v>
      </c>
      <c r="V36" s="39">
        <f>V10/'Table 1. Total'!V10</f>
        <v>6.4950199984700765E-2</v>
      </c>
      <c r="W36" s="39">
        <f>W10/'Table 1. Total'!W10</f>
        <v>6.1345622366026781E-2</v>
      </c>
      <c r="X36" s="39">
        <f>X10/'Table 1. Total'!X10</f>
        <v>6.126074611334191E-2</v>
      </c>
      <c r="Y36" s="39">
        <f>Y10/'Table 1. Total'!Y10</f>
        <v>5.8182695665921602E-2</v>
      </c>
      <c r="Z36" s="39">
        <f>Z10/'Table 1. Total'!Z10</f>
        <v>5.4509688082212543E-2</v>
      </c>
      <c r="AA36" s="39">
        <f>AA10/'Table 1. Total'!AA10</f>
        <v>5.6468787604783494E-2</v>
      </c>
      <c r="AB36" s="39">
        <f>AB10/'Table 1. Total'!AB10</f>
        <v>5.5748171468818643E-2</v>
      </c>
      <c r="AC36" s="39">
        <f>AC10/'Table 1. Total'!AC10</f>
        <v>5.5159062566982331E-2</v>
      </c>
      <c r="AD36" s="39">
        <f>AD10/'Table 1. Total'!AD10</f>
        <v>5.4611465828790978E-2</v>
      </c>
      <c r="AE36" s="39">
        <f>AE10/'Table 1. Total'!AE10</f>
        <v>5.3446832592522725E-2</v>
      </c>
      <c r="AF36" s="39">
        <f>AF10/'Table 1. Total'!AF10</f>
        <v>5.6386610281754734E-2</v>
      </c>
      <c r="AG36" s="39">
        <f>AG10/'Table 1. Total'!AG10</f>
        <v>5.958779854157889E-2</v>
      </c>
      <c r="AH36" s="39">
        <f>AH10/'Table 1. Total'!AH10</f>
        <v>5.4871948686009385E-2</v>
      </c>
      <c r="AI36" s="39">
        <f>AI10/'Table 1. Total'!AI10</f>
        <v>5.9200829986053763E-2</v>
      </c>
      <c r="AJ36" s="39">
        <f>AJ10/'Table 1. Total'!AJ10</f>
        <v>5.4481421943846545E-2</v>
      </c>
      <c r="AK36" s="39">
        <f>AK10/'Table 1. Total'!AK10</f>
        <v>5.35533714978371E-2</v>
      </c>
      <c r="AL36" s="39">
        <f>AL10/'Table 1. Total'!AL10</f>
        <v>5.0124691215995262E-2</v>
      </c>
      <c r="AM36" s="39">
        <f>AM10/'Table 1. Total'!AM10</f>
        <v>5.3601267743705029E-2</v>
      </c>
      <c r="AN36" s="39">
        <f>AN10/'Table 1. Total'!AN10</f>
        <v>5.4643011327426355E-2</v>
      </c>
      <c r="AO36" s="39">
        <f>AO10/'Table 1. Total'!AO10</f>
        <v>5.233095856259426E-2</v>
      </c>
      <c r="AP36" s="39">
        <f>AP10/'Table 1. Total'!AP10</f>
        <v>5.0372565411644595E-2</v>
      </c>
      <c r="AQ36" s="39">
        <f>AQ10/'Table 1. Total'!AQ10</f>
        <v>4.8963168337072045E-2</v>
      </c>
      <c r="AR36" s="39">
        <f>AR10/'Table 1. Total'!AR10</f>
        <v>4.7312823238393843E-2</v>
      </c>
      <c r="AS36" s="39">
        <f>AS10/'Table 1. Total'!AS10</f>
        <v>4.6279488266594219E-2</v>
      </c>
      <c r="AT36" s="39">
        <f>AT10/'Table 1. Total'!AT10</f>
        <v>4.3708860165712959E-2</v>
      </c>
      <c r="AU36" s="39">
        <f>AU10/'Table 1. Total'!AU10</f>
        <v>4.3569454666906544E-2</v>
      </c>
      <c r="AV36" s="39">
        <f>AV10/'Table 1. Total'!AV10</f>
        <v>4.4243046266439753E-2</v>
      </c>
      <c r="AW36" s="39">
        <f>AW10/'Table 1. Total'!AW10</f>
        <v>4.342977203075031E-2</v>
      </c>
      <c r="AX36" s="39">
        <f>AX10/'Table 1. Total'!AX10</f>
        <v>4.3898670619223049E-2</v>
      </c>
      <c r="AY36" s="39">
        <f>AY10/'Table 1. Total'!AY10</f>
        <v>4.639521863387247E-2</v>
      </c>
      <c r="AZ36" s="39"/>
      <c r="BA36" s="39"/>
    </row>
    <row r="37" spans="1:53">
      <c r="A37" t="str">
        <f t="shared" si="4"/>
        <v>Indonesia</v>
      </c>
      <c r="B37" s="39">
        <f>B11/'Table 1. Total'!B11</f>
        <v>0.47136220618377972</v>
      </c>
      <c r="C37" s="39">
        <f>C11/'Table 1. Total'!C11</f>
        <v>0.49393647958581322</v>
      </c>
      <c r="D37" s="39">
        <f>D11/'Table 1. Total'!D11</f>
        <v>0.46694660725366527</v>
      </c>
      <c r="E37" s="39">
        <f>E11/'Table 1. Total'!E11</f>
        <v>0.48876573541314328</v>
      </c>
      <c r="F37" s="39">
        <f>F11/'Table 1. Total'!F11</f>
        <v>0.48313579924251082</v>
      </c>
      <c r="G37" s="39">
        <f>G11/'Table 1. Total'!G11</f>
        <v>0.4823231010702308</v>
      </c>
      <c r="H37" s="39">
        <f>H11/'Table 1. Total'!H11</f>
        <v>0.4996936517531515</v>
      </c>
      <c r="I37" s="39">
        <f>I11/'Table 1. Total'!I11</f>
        <v>0.47315048275504074</v>
      </c>
      <c r="J37" s="39">
        <f>J11/'Table 1. Total'!J11</f>
        <v>0.43512386969214145</v>
      </c>
      <c r="K37" s="39">
        <f>K11/'Table 1. Total'!K11</f>
        <v>0.45052481033921743</v>
      </c>
      <c r="L37" s="39">
        <f>L11/'Table 1. Total'!L11</f>
        <v>0.43888621492156155</v>
      </c>
      <c r="M37" s="39">
        <f>M11/'Table 1. Total'!M11</f>
        <v>0.43248112721394494</v>
      </c>
      <c r="N37" s="39">
        <f>N11/'Table 1. Total'!N11</f>
        <v>0.42963281242129342</v>
      </c>
      <c r="O37" s="39">
        <f>O11/'Table 1. Total'!O11</f>
        <v>0.3999228066825396</v>
      </c>
      <c r="P37" s="39">
        <f>P11/'Table 1. Total'!P11</f>
        <v>0.41026278104045838</v>
      </c>
      <c r="Q37" s="39">
        <f>Q11/'Table 1. Total'!Q11</f>
        <v>0.42483010256897696</v>
      </c>
      <c r="R37" s="39">
        <f>R11/'Table 1. Total'!R11</f>
        <v>0.42450692593621026</v>
      </c>
      <c r="S37" s="39">
        <f>S11/'Table 1. Total'!S11</f>
        <v>0.38752165997886573</v>
      </c>
      <c r="T37" s="39">
        <f>T11/'Table 1. Total'!T11</f>
        <v>0.37198597269818157</v>
      </c>
      <c r="U37" s="39">
        <f>U11/'Table 1. Total'!U11</f>
        <v>0.44913136706784224</v>
      </c>
      <c r="V37" s="39">
        <f>V11/'Table 1. Total'!V11</f>
        <v>0.45577800016616049</v>
      </c>
      <c r="W37" s="39">
        <f>W11/'Table 1. Total'!W11</f>
        <v>0.40286275631853369</v>
      </c>
      <c r="X37" s="39">
        <f>X11/'Table 1. Total'!X11</f>
        <v>0.39663541326254459</v>
      </c>
      <c r="Y37" s="39">
        <f>Y11/'Table 1. Total'!Y11</f>
        <v>0.38185693996264958</v>
      </c>
      <c r="Z37" s="39">
        <f>Z11/'Table 1. Total'!Z11</f>
        <v>0.36972966291883835</v>
      </c>
      <c r="AA37" s="39">
        <f>AA11/'Table 1. Total'!AA11</f>
        <v>0.35842976660663312</v>
      </c>
      <c r="AB37" s="39">
        <f>AB11/'Table 1. Total'!AB11</f>
        <v>0.3595030196676206</v>
      </c>
      <c r="AC37" s="39">
        <f>AC11/'Table 1. Total'!AC11</f>
        <v>0.36443975086189495</v>
      </c>
      <c r="AD37" s="39">
        <f>AD11/'Table 1. Total'!AD11</f>
        <v>0.35188860882918938</v>
      </c>
      <c r="AE37" s="39">
        <f>AE11/'Table 1. Total'!AE11</f>
        <v>0.34212537116453623</v>
      </c>
      <c r="AF37" s="39">
        <f>AF11/'Table 1. Total'!AF11</f>
        <v>0.33765813977431969</v>
      </c>
      <c r="AG37" s="39">
        <f>AG11/'Table 1. Total'!AG11</f>
        <v>0.34004731179601944</v>
      </c>
      <c r="AH37" s="39">
        <f>AH11/'Table 1. Total'!AH11</f>
        <v>0.33057099104447507</v>
      </c>
      <c r="AI37" s="39">
        <f>AI11/'Table 1. Total'!AI11</f>
        <v>0.32551475021155435</v>
      </c>
      <c r="AJ37" s="39">
        <f>AJ11/'Table 1. Total'!AJ11</f>
        <v>0.32660132543695314</v>
      </c>
      <c r="AK37" s="39">
        <f>AK11/'Table 1. Total'!AK11</f>
        <v>0.31614539760771443</v>
      </c>
      <c r="AL37" s="39">
        <f>AL11/'Table 1. Total'!AL11</f>
        <v>0.30214110986860493</v>
      </c>
      <c r="AM37" s="39">
        <f>AM11/'Table 1. Total'!AM11</f>
        <v>0.29032638254490417</v>
      </c>
      <c r="AN37" s="39">
        <f>AN11/'Table 1. Total'!AN11</f>
        <v>0.31333483081156621</v>
      </c>
      <c r="AO37" s="39">
        <f>AO11/'Table 1. Total'!AO11</f>
        <v>0.30899575305449745</v>
      </c>
      <c r="AP37" s="39">
        <f>AP11/'Table 1. Total'!AP11</f>
        <v>0.28663832866304273</v>
      </c>
      <c r="AQ37" s="39">
        <f>AQ11/'Table 1. Total'!AQ11</f>
        <v>0.28792921760286228</v>
      </c>
      <c r="AR37" s="39">
        <f>AR11/'Table 1. Total'!AR11</f>
        <v>0.27126944686694426</v>
      </c>
      <c r="AS37" s="39">
        <f>AS11/'Table 1. Total'!AS11</f>
        <v>0.2669286067384915</v>
      </c>
      <c r="AT37" s="39">
        <f>AT11/'Table 1. Total'!AT11</f>
        <v>0.25749667634677015</v>
      </c>
      <c r="AU37" s="39">
        <f>AU11/'Table 1. Total'!AU11</f>
        <v>0.24942763840632348</v>
      </c>
      <c r="AV37" s="39">
        <f>AV11/'Table 1. Total'!AV11</f>
        <v>0.26531993526550729</v>
      </c>
      <c r="AW37" s="39">
        <f>AW11/'Table 1. Total'!AW11</f>
        <v>0.24450752301274872</v>
      </c>
      <c r="AX37" s="39">
        <f>AX11/'Table 1. Total'!AX11</f>
        <v>0.23987091953534331</v>
      </c>
      <c r="AY37" s="39">
        <f>AY11/'Table 1. Total'!AY11</f>
        <v>0.23658298875861078</v>
      </c>
      <c r="AZ37" s="39"/>
      <c r="BA37" s="39"/>
    </row>
    <row r="38" spans="1:53">
      <c r="A38" t="str">
        <f t="shared" si="4"/>
        <v>Latvia</v>
      </c>
      <c r="B38" s="39">
        <f>B12/'Table 1. Total'!B12</f>
        <v>0.11904761904761904</v>
      </c>
      <c r="C38" s="39">
        <f>C12/'Table 1. Total'!C12</f>
        <v>0.10702113156100886</v>
      </c>
      <c r="D38" s="39">
        <f>D12/'Table 1. Total'!D12</f>
        <v>0.10374261326329613</v>
      </c>
      <c r="E38" s="39">
        <f>E12/'Table 1. Total'!E12</f>
        <v>0.1069620253164557</v>
      </c>
      <c r="F38" s="39">
        <f>F12/'Table 1. Total'!F12</f>
        <v>0.10679611650485438</v>
      </c>
      <c r="G38" s="39">
        <f>G12/'Table 1. Total'!G12</f>
        <v>9.407894736842104E-2</v>
      </c>
      <c r="H38" s="39">
        <f>H12/'Table 1. Total'!H12</f>
        <v>9.0488771466314399E-2</v>
      </c>
      <c r="I38" s="39">
        <f>I12/'Table 1. Total'!I12</f>
        <v>9.7683155917345027E-2</v>
      </c>
      <c r="J38" s="39">
        <f>J12/'Table 1. Total'!J12</f>
        <v>0.12381516587677725</v>
      </c>
      <c r="K38" s="39">
        <f>K12/'Table 1. Total'!K12</f>
        <v>0.12297540491901619</v>
      </c>
      <c r="L38" s="39">
        <f>L12/'Table 1. Total'!L12</f>
        <v>0.1214896214896215</v>
      </c>
      <c r="M38" s="39">
        <f>M12/'Table 1. Total'!M12</f>
        <v>0.11241907004120071</v>
      </c>
      <c r="N38" s="39">
        <f>N12/'Table 1. Total'!N12</f>
        <v>0.10369553226696084</v>
      </c>
      <c r="O38" s="39">
        <f>O12/'Table 1. Total'!O12</f>
        <v>0.11366245694603905</v>
      </c>
      <c r="P38" s="39">
        <f>P12/'Table 1. Total'!P12</f>
        <v>0.12428078250863062</v>
      </c>
      <c r="Q38" s="39">
        <f>Q12/'Table 1. Total'!Q12</f>
        <v>0.15485564304461941</v>
      </c>
      <c r="R38" s="39">
        <f>R12/'Table 1. Total'!R12</f>
        <v>0.11698440207972272</v>
      </c>
      <c r="S38" s="39">
        <f>S12/'Table 1. Total'!S12</f>
        <v>0.10920245398773007</v>
      </c>
      <c r="T38" s="39">
        <f>T12/'Table 1. Total'!T12</f>
        <v>9.8905247263118168E-2</v>
      </c>
      <c r="U38" s="39">
        <f>U12/'Table 1. Total'!U12</f>
        <v>0.16717993840739109</v>
      </c>
      <c r="V38" s="39">
        <f>V12/'Table 1. Total'!V12</f>
        <v>0.32223350253807109</v>
      </c>
      <c r="W38" s="39">
        <f>W12/'Table 1. Total'!W12</f>
        <v>0.31224209078404397</v>
      </c>
      <c r="X38" s="39">
        <f>X12/'Table 1. Total'!X12</f>
        <v>0.38373321261505966</v>
      </c>
      <c r="Y38" s="39">
        <f>Y12/'Table 1. Total'!Y12</f>
        <v>0.38922764227642276</v>
      </c>
      <c r="Z38" s="39">
        <f>Z12/'Table 1. Total'!Z12</f>
        <v>0.41669873028087728</v>
      </c>
      <c r="AA38" s="39">
        <f>AA12/'Table 1. Total'!AA12</f>
        <v>0.43329397874852416</v>
      </c>
      <c r="AB38" s="39">
        <f>AB12/'Table 1. Total'!AB12</f>
        <v>0.44002582311168492</v>
      </c>
      <c r="AC38" s="39">
        <f>AC12/'Table 1. Total'!AC12</f>
        <v>0.42437419203196614</v>
      </c>
      <c r="AD38" s="39">
        <f>AD12/'Table 1. Total'!AD12</f>
        <v>0.431450667916569</v>
      </c>
      <c r="AE38" s="39">
        <f>AE12/'Table 1. Total'!AE12</f>
        <v>0.42099205892507768</v>
      </c>
      <c r="AF38" s="39">
        <f>AF12/'Table 1. Total'!AF12</f>
        <v>0.41347138468540223</v>
      </c>
      <c r="AG38" s="39">
        <f>AG12/'Table 1. Total'!AG12</f>
        <v>0.43567555094034843</v>
      </c>
      <c r="AH38" s="39">
        <f>AH12/'Table 1. Total'!AH12</f>
        <v>0.4011709855795294</v>
      </c>
      <c r="AI38" s="39">
        <f>AI12/'Table 1. Total'!AI12</f>
        <v>0.40732138907321386</v>
      </c>
      <c r="AJ38" s="39">
        <f>AJ12/'Table 1. Total'!AJ12</f>
        <v>0.39680716664752497</v>
      </c>
      <c r="AK38" s="39">
        <f>AK12/'Table 1. Total'!AK12</f>
        <v>0.32339246119733922</v>
      </c>
      <c r="AL38" s="39">
        <f>AL12/'Table 1. Total'!AL12</f>
        <v>0.3283699943598421</v>
      </c>
      <c r="AM38" s="39">
        <f>AM12/'Table 1. Total'!AM12</f>
        <v>0.33103135967394992</v>
      </c>
      <c r="AN38" s="39">
        <f>AN12/'Table 1. Total'!AN12</f>
        <v>0.33129182261540202</v>
      </c>
      <c r="AO38" s="39">
        <f>AO12/'Table 1. Total'!AO12</f>
        <v>0.33082199482739233</v>
      </c>
      <c r="AP38" s="39">
        <f>AP12/'Table 1. Total'!AP12</f>
        <v>0.25735456757354569</v>
      </c>
      <c r="AQ38" s="39">
        <f>AQ12/'Table 1. Total'!AQ12</f>
        <v>0.23541559112028906</v>
      </c>
      <c r="AR38" s="39">
        <f>AR12/'Table 1. Total'!AR12</f>
        <v>0.21880519480519478</v>
      </c>
      <c r="AS38" s="39">
        <f>AS12/'Table 1. Total'!AS12</f>
        <v>0.21027454242928451</v>
      </c>
      <c r="AT38" s="39">
        <f>AT12/'Table 1. Total'!AT12</f>
        <v>0.12960113622913955</v>
      </c>
      <c r="AU38" s="39">
        <f>AU12/'Table 1. Total'!AU12</f>
        <v>0.13240872451398766</v>
      </c>
      <c r="AV38" s="39">
        <f>AV12/'Table 1. Total'!AV12</f>
        <v>0.12556715063520871</v>
      </c>
      <c r="AW38" s="39">
        <f>AW12/'Table 1. Total'!AW12</f>
        <v>0.11926294370336875</v>
      </c>
      <c r="AX38" s="39">
        <f>AX12/'Table 1. Total'!AX12</f>
        <v>0.122755505364201</v>
      </c>
      <c r="AY38" s="39">
        <f>AY12/'Table 1. Total'!AY12</f>
        <v>0.10798955613577024</v>
      </c>
      <c r="AZ38" s="39"/>
      <c r="BA38" s="39"/>
    </row>
    <row r="39" spans="1:53">
      <c r="A39" t="str">
        <f t="shared" si="4"/>
        <v>Lithuania</v>
      </c>
      <c r="B39" s="39">
        <f>B13/'Table 1. Total'!B13</f>
        <v>0.15264961771684682</v>
      </c>
      <c r="C39" s="39">
        <f>C13/'Table 1. Total'!C13</f>
        <v>0.16739726027397261</v>
      </c>
      <c r="D39" s="39">
        <f>D13/'Table 1. Total'!D13</f>
        <v>0.15756070640176598</v>
      </c>
      <c r="E39" s="39">
        <f>E13/'Table 1. Total'!E13</f>
        <v>0.15511363636363637</v>
      </c>
      <c r="F39" s="39">
        <f>F13/'Table 1. Total'!F13</f>
        <v>0.13126361655773419</v>
      </c>
      <c r="G39" s="39">
        <f>G13/'Table 1. Total'!G13</f>
        <v>0.11567061415587993</v>
      </c>
      <c r="H39" s="39">
        <f>H13/'Table 1. Total'!H13</f>
        <v>9.0474852486653559E-2</v>
      </c>
      <c r="I39" s="39">
        <f>I13/'Table 1. Total'!I13</f>
        <v>5.3055916775032505E-2</v>
      </c>
      <c r="J39" s="39">
        <f>J13/'Table 1. Total'!J13</f>
        <v>5.1891615541922294E-2</v>
      </c>
      <c r="K39" s="39">
        <f>K13/'Table 1. Total'!K13</f>
        <v>4.7323506594259115E-2</v>
      </c>
      <c r="L39" s="39">
        <f>L13/'Table 1. Total'!L13</f>
        <v>4.8647242455775237E-2</v>
      </c>
      <c r="M39" s="39">
        <f>M13/'Table 1. Total'!M13</f>
        <v>4.2061474462676218E-2</v>
      </c>
      <c r="N39" s="39">
        <f>N13/'Table 1. Total'!N13</f>
        <v>4.198995892286627E-2</v>
      </c>
      <c r="O39" s="39">
        <f>O13/'Table 1. Total'!O13</f>
        <v>2.1374396690415996E-2</v>
      </c>
      <c r="P39" s="39">
        <f>P13/'Table 1. Total'!P13</f>
        <v>2.1887502941868676E-2</v>
      </c>
      <c r="Q39" s="39">
        <f>Q13/'Table 1. Total'!Q13</f>
        <v>1.9230769230769228E-2</v>
      </c>
      <c r="R39" s="39">
        <f>R13/'Table 1. Total'!R13</f>
        <v>2.0936515083295811E-2</v>
      </c>
      <c r="S39" s="39">
        <f>S13/'Table 1. Total'!S13</f>
        <v>1.9574101957410196E-2</v>
      </c>
      <c r="T39" s="39">
        <f>T13/'Table 1. Total'!T13</f>
        <v>1.9368879216539719E-2</v>
      </c>
      <c r="U39" s="39">
        <f>U13/'Table 1. Total'!U13</f>
        <v>1.7488076311605722E-2</v>
      </c>
      <c r="V39" s="39">
        <f>V13/'Table 1. Total'!V13</f>
        <v>7.260951082324868E-2</v>
      </c>
      <c r="W39" s="39">
        <f>W13/'Table 1. Total'!W13</f>
        <v>6.4408324472125161E-2</v>
      </c>
      <c r="X39" s="39">
        <f>X13/'Table 1. Total'!X13</f>
        <v>0.11410148584244462</v>
      </c>
      <c r="Y39" s="39">
        <f>Y13/'Table 1. Total'!Y13</f>
        <v>0.10724748439689211</v>
      </c>
      <c r="Z39" s="39">
        <f>Z13/'Table 1. Total'!Z13</f>
        <v>8.9667136506559678E-2</v>
      </c>
      <c r="AA39" s="39">
        <f>AA13/'Table 1. Total'!AA13</f>
        <v>8.8757396449704137E-2</v>
      </c>
      <c r="AB39" s="39">
        <f>AB13/'Table 1. Total'!AB13</f>
        <v>8.4976768198244693E-2</v>
      </c>
      <c r="AC39" s="39">
        <f>AC13/'Table 1. Total'!AC13</f>
        <v>0.11274985445371628</v>
      </c>
      <c r="AD39" s="39">
        <f>AD13/'Table 1. Total'!AD13</f>
        <v>0.10984884048446154</v>
      </c>
      <c r="AE39" s="39">
        <f>AE13/'Table 1. Total'!AE13</f>
        <v>0.11050193780130446</v>
      </c>
      <c r="AF39" s="39">
        <f>AF13/'Table 1. Total'!AF13</f>
        <v>0.10648401826484018</v>
      </c>
      <c r="AG39" s="39">
        <f>AG13/'Table 1. Total'!AG13</f>
        <v>9.7899159663865545E-2</v>
      </c>
      <c r="AH39" s="39">
        <f>AH13/'Table 1. Total'!AH13</f>
        <v>0.10278979561390421</v>
      </c>
      <c r="AI39" s="39">
        <f>AI13/'Table 1. Total'!AI13</f>
        <v>0.1040659008464329</v>
      </c>
      <c r="AJ39" s="39">
        <f>AJ13/'Table 1. Total'!AJ13</f>
        <v>0.10312992569241163</v>
      </c>
      <c r="AK39" s="39">
        <f>AK13/'Table 1. Total'!AK13</f>
        <v>0.10209092938462684</v>
      </c>
      <c r="AL39" s="39">
        <f>AL13/'Table 1. Total'!AL13</f>
        <v>9.9297457811255152E-2</v>
      </c>
      <c r="AM39" s="39">
        <f>AM13/'Table 1. Total'!AM13</f>
        <v>0.10301927973808658</v>
      </c>
      <c r="AN39" s="39">
        <f>AN13/'Table 1. Total'!AN13</f>
        <v>0.10482615464452516</v>
      </c>
      <c r="AO39" s="39">
        <f>AO13/'Table 1. Total'!AO13</f>
        <v>0.10465891415450708</v>
      </c>
      <c r="AP39" s="39">
        <f>AP13/'Table 1. Total'!AP13</f>
        <v>0.10092334120678548</v>
      </c>
      <c r="AQ39" s="39">
        <f>AQ13/'Table 1. Total'!AQ13</f>
        <v>0.10243547800799709</v>
      </c>
      <c r="AR39" s="39">
        <f>AR13/'Table 1. Total'!AR13</f>
        <v>9.9688252798639646E-2</v>
      </c>
      <c r="AS39" s="39">
        <f>AS13/'Table 1. Total'!AS13</f>
        <v>9.0750436300174514E-2</v>
      </c>
      <c r="AT39" s="39">
        <f>AT13/'Table 1. Total'!AT13</f>
        <v>9.4631053554566302E-2</v>
      </c>
      <c r="AU39" s="39">
        <f>AU13/'Table 1. Total'!AU13</f>
        <v>9.5860417379404719E-2</v>
      </c>
      <c r="AV39" s="39">
        <f>AV13/'Table 1. Total'!AV13</f>
        <v>9.392042011714806E-2</v>
      </c>
      <c r="AW39" s="39">
        <f>AW13/'Table 1. Total'!AW13</f>
        <v>8.2921308155120027E-2</v>
      </c>
      <c r="AX39" s="39">
        <f>AX13/'Table 1. Total'!AX13</f>
        <v>0.1115710373813921</v>
      </c>
      <c r="AY39" s="39">
        <f>AY13/'Table 1. Total'!AY13</f>
        <v>0.10865203761755488</v>
      </c>
      <c r="AZ39" s="39"/>
      <c r="BA39" s="39"/>
    </row>
    <row r="40" spans="1:53">
      <c r="A40" t="str">
        <f t="shared" si="4"/>
        <v>Malaysia</v>
      </c>
      <c r="B40" s="39">
        <f>B14/'Table 1. Total'!B14</f>
        <v>3.7270022341422231E-2</v>
      </c>
      <c r="C40" s="39">
        <f>C14/'Table 1. Total'!C14</f>
        <v>3.5437828327004851E-2</v>
      </c>
      <c r="D40" s="39">
        <f>D14/'Table 1. Total'!D14</f>
        <v>3.2632675722874184E-2</v>
      </c>
      <c r="E40" s="39">
        <f>E14/'Table 1. Total'!E14</f>
        <v>4.4888839648423079E-2</v>
      </c>
      <c r="F40" s="39">
        <f>F14/'Table 1. Total'!F14</f>
        <v>4.0549809691606258E-2</v>
      </c>
      <c r="G40" s="39">
        <f>G14/'Table 1. Total'!G14</f>
        <v>4.1276614859401671E-2</v>
      </c>
      <c r="H40" s="39">
        <f>H14/'Table 1. Total'!H14</f>
        <v>3.746837000070289E-2</v>
      </c>
      <c r="I40" s="39">
        <f>I14/'Table 1. Total'!I14</f>
        <v>3.8618970568942146E-2</v>
      </c>
      <c r="J40" s="39">
        <f>J14/'Table 1. Total'!J14</f>
        <v>3.506830201030129E-2</v>
      </c>
      <c r="K40" s="39">
        <f>K14/'Table 1. Total'!K14</f>
        <v>3.4601917656512167E-2</v>
      </c>
      <c r="L40" s="39">
        <f>L14/'Table 1. Total'!L14</f>
        <v>3.2778148443475291E-2</v>
      </c>
      <c r="M40" s="39">
        <f>M14/'Table 1. Total'!M14</f>
        <v>3.4216121374754875E-2</v>
      </c>
      <c r="N40" s="39">
        <f>N14/'Table 1. Total'!N14</f>
        <v>3.0759261777717338E-2</v>
      </c>
      <c r="O40" s="39">
        <f>O14/'Table 1. Total'!O14</f>
        <v>2.8433796080934055E-2</v>
      </c>
      <c r="P40" s="39">
        <f>P14/'Table 1. Total'!P14</f>
        <v>2.4772020801720706E-2</v>
      </c>
      <c r="Q40" s="39">
        <f>Q14/'Table 1. Total'!Q14</f>
        <v>2.630829102961136E-2</v>
      </c>
      <c r="R40" s="39">
        <f>R14/'Table 1. Total'!R14</f>
        <v>2.1986890752636573E-2</v>
      </c>
      <c r="S40" s="39">
        <f>S14/'Table 1. Total'!S14</f>
        <v>2.0924376231928787E-2</v>
      </c>
      <c r="T40" s="39">
        <f>T14/'Table 1. Total'!T14</f>
        <v>2.2311929662578923E-2</v>
      </c>
      <c r="U40" s="39">
        <f>U14/'Table 1. Total'!U14</f>
        <v>2.7493416265007165E-2</v>
      </c>
      <c r="V40" s="39">
        <f>V14/'Table 1. Total'!V14</f>
        <v>2.4291574569521388E-2</v>
      </c>
      <c r="W40" s="39">
        <f>W14/'Table 1. Total'!W14</f>
        <v>2.2292585719519715E-2</v>
      </c>
      <c r="X40" s="39">
        <f>X14/'Table 1. Total'!X14</f>
        <v>2.1370947254323022E-2</v>
      </c>
      <c r="Y40" s="39">
        <f>Y14/'Table 1. Total'!Y14</f>
        <v>2.1350162533872719E-2</v>
      </c>
      <c r="Z40" s="39">
        <f>Z14/'Table 1. Total'!Z14</f>
        <v>1.8403286263355731E-2</v>
      </c>
      <c r="AA40" s="39">
        <f>AA14/'Table 1. Total'!AA14</f>
        <v>1.8452485236981234E-2</v>
      </c>
      <c r="AB40" s="39">
        <f>AB14/'Table 1. Total'!AB14</f>
        <v>1.765108128899906E-2</v>
      </c>
      <c r="AC40" s="39">
        <f>AC14/'Table 1. Total'!AC14</f>
        <v>1.8152743422393952E-2</v>
      </c>
      <c r="AD40" s="39">
        <f>AD14/'Table 1. Total'!AD14</f>
        <v>1.5757257335214842E-2</v>
      </c>
      <c r="AE40" s="39">
        <f>AE14/'Table 1. Total'!AE14</f>
        <v>1.6027649811748881E-2</v>
      </c>
      <c r="AF40" s="39">
        <f>AF14/'Table 1. Total'!AF14</f>
        <v>1.7403818609240507E-2</v>
      </c>
      <c r="AG40" s="39">
        <f>AG14/'Table 1. Total'!AG14</f>
        <v>1.688122632243581E-2</v>
      </c>
      <c r="AH40" s="39">
        <f>AH14/'Table 1. Total'!AH14</f>
        <v>2.464105837594183E-2</v>
      </c>
      <c r="AI40" s="39">
        <f>AI14/'Table 1. Total'!AI14</f>
        <v>3.8025828864889359E-2</v>
      </c>
      <c r="AJ40" s="39">
        <f>AJ14/'Table 1. Total'!AJ14</f>
        <v>4.7678495153945046E-2</v>
      </c>
      <c r="AK40" s="39">
        <f>AK14/'Table 1. Total'!AK14</f>
        <v>5.6495294218497374E-2</v>
      </c>
      <c r="AL40" s="39">
        <f>AL14/'Table 1. Total'!AL14</f>
        <v>6.585287251518987E-2</v>
      </c>
      <c r="AM40" s="39">
        <f>AM14/'Table 1. Total'!AM14</f>
        <v>6.6265617056675857E-2</v>
      </c>
      <c r="AN40" s="39">
        <f>AN14/'Table 1. Total'!AN14</f>
        <v>7.6944879033172348E-2</v>
      </c>
      <c r="AO40" s="39">
        <f>AO14/'Table 1. Total'!AO14</f>
        <v>8.125840498797833E-2</v>
      </c>
      <c r="AP40" s="39">
        <f>AP14/'Table 1. Total'!AP14</f>
        <v>8.2757722579402171E-2</v>
      </c>
      <c r="AQ40" s="39">
        <f>AQ14/'Table 1. Total'!AQ14</f>
        <v>8.218417171594658E-2</v>
      </c>
      <c r="AR40" s="39">
        <f>AR14/'Table 1. Total'!AR14</f>
        <v>8.3160470234467349E-2</v>
      </c>
      <c r="AS40" s="39">
        <f>AS14/'Table 1. Total'!AS14</f>
        <v>8.48500758371252E-2</v>
      </c>
      <c r="AT40" s="39">
        <f>AT14/'Table 1. Total'!AT14</f>
        <v>8.7821070287352573E-2</v>
      </c>
      <c r="AU40" s="39">
        <f>AU14/'Table 1. Total'!AU14</f>
        <v>8.4933999894820547E-2</v>
      </c>
      <c r="AV40" s="39">
        <f>AV14/'Table 1. Total'!AV14</f>
        <v>0.10054897104025361</v>
      </c>
      <c r="AW40" s="39">
        <f>AW14/'Table 1. Total'!AW14</f>
        <v>9.5966948964379753E-2</v>
      </c>
      <c r="AX40" s="39">
        <f>AX14/'Table 1. Total'!AX14</f>
        <v>8.8608200717211816E-2</v>
      </c>
      <c r="AY40" s="39">
        <f>AY14/'Table 1. Total'!AY14</f>
        <v>9.1680598272055547E-2</v>
      </c>
      <c r="AZ40" s="39"/>
      <c r="BA40" s="39"/>
    </row>
    <row r="41" spans="1:53">
      <c r="A41" t="str">
        <f t="shared" si="4"/>
        <v>Mexico</v>
      </c>
      <c r="B41" s="39">
        <f>B15/'Table 1. Total'!B15</f>
        <v>0.10035740564921612</v>
      </c>
      <c r="C41" s="39">
        <f>C15/'Table 1. Total'!C15</f>
        <v>9.9611284086691829E-2</v>
      </c>
      <c r="D41" s="39">
        <f>D15/'Table 1. Total'!D15</f>
        <v>9.5638312045115498E-2</v>
      </c>
      <c r="E41" s="39">
        <f>E15/'Table 1. Total'!E15</f>
        <v>9.2606992060439972E-2</v>
      </c>
      <c r="F41" s="39">
        <f>F15/'Table 1. Total'!F15</f>
        <v>8.8587185405038404E-2</v>
      </c>
      <c r="G41" s="39">
        <f>G15/'Table 1. Total'!G15</f>
        <v>8.1333468592093394E-2</v>
      </c>
      <c r="H41" s="39">
        <f>H15/'Table 1. Total'!H15</f>
        <v>7.8606704498461674E-2</v>
      </c>
      <c r="I41" s="39">
        <f>I15/'Table 1. Total'!I15</f>
        <v>8.198421727933769E-2</v>
      </c>
      <c r="J41" s="39">
        <f>J15/'Table 1. Total'!J15</f>
        <v>8.0041984424659235E-2</v>
      </c>
      <c r="K41" s="39">
        <f>K15/'Table 1. Total'!K15</f>
        <v>7.9556953600766381E-2</v>
      </c>
      <c r="L41" s="39">
        <f>L15/'Table 1. Total'!L15</f>
        <v>6.647900699907186E-2</v>
      </c>
      <c r="M41" s="39">
        <f>M15/'Table 1. Total'!M15</f>
        <v>2.8861143088764175E-2</v>
      </c>
      <c r="N41" s="39">
        <f>N15/'Table 1. Total'!N15</f>
        <v>2.9683951756670438E-2</v>
      </c>
      <c r="O41" s="39">
        <f>O15/'Table 1. Total'!O15</f>
        <v>2.922454711868586E-2</v>
      </c>
      <c r="P41" s="39">
        <f>P15/'Table 1. Total'!P15</f>
        <v>3.0532180023368074E-2</v>
      </c>
      <c r="Q41" s="39">
        <f>Q15/'Table 1. Total'!Q15</f>
        <v>3.2715412802982798E-2</v>
      </c>
      <c r="R41" s="39">
        <f>R15/'Table 1. Total'!R15</f>
        <v>3.1851615550892304E-2</v>
      </c>
      <c r="S41" s="39">
        <f>S15/'Table 1. Total'!S15</f>
        <v>3.0014176458848147E-2</v>
      </c>
      <c r="T41" s="39">
        <f>T15/'Table 1. Total'!T15</f>
        <v>3.0925316171219117E-2</v>
      </c>
      <c r="U41" s="39">
        <f>U15/'Table 1. Total'!U15</f>
        <v>3.9329744161977938E-2</v>
      </c>
      <c r="V41" s="39">
        <f>V15/'Table 1. Total'!V15</f>
        <v>3.9919996681227671E-2</v>
      </c>
      <c r="W41" s="39">
        <f>W15/'Table 1. Total'!W15</f>
        <v>3.6382597064569693E-2</v>
      </c>
      <c r="X41" s="39">
        <f>X15/'Table 1. Total'!X15</f>
        <v>3.7842036800380466E-2</v>
      </c>
      <c r="Y41" s="39">
        <f>Y15/'Table 1. Total'!Y15</f>
        <v>5.3463777839009956E-2</v>
      </c>
      <c r="Z41" s="39">
        <f>Z15/'Table 1. Total'!Z15</f>
        <v>5.0192148354566299E-2</v>
      </c>
      <c r="AA41" s="39">
        <f>AA15/'Table 1. Total'!AA15</f>
        <v>5.2012605169399512E-2</v>
      </c>
      <c r="AB41" s="39">
        <f>AB15/'Table 1. Total'!AB15</f>
        <v>5.0491697253792066E-2</v>
      </c>
      <c r="AC41" s="39">
        <f>AC15/'Table 1. Total'!AC15</f>
        <v>6.110973108613961E-2</v>
      </c>
      <c r="AD41" s="39">
        <f>AD15/'Table 1. Total'!AD15</f>
        <v>5.8596423595059614E-2</v>
      </c>
      <c r="AE41" s="39">
        <f>AE15/'Table 1. Total'!AE15</f>
        <v>5.9145897671910863E-2</v>
      </c>
      <c r="AF41" s="39">
        <f>AF15/'Table 1. Total'!AF15</f>
        <v>6.4203691153761969E-2</v>
      </c>
      <c r="AG41" s="39">
        <f>AG15/'Table 1. Total'!AG15</f>
        <v>7.2162838831518958E-2</v>
      </c>
      <c r="AH41" s="39">
        <f>AH15/'Table 1. Total'!AH15</f>
        <v>7.074236098104747E-2</v>
      </c>
      <c r="AI41" s="39">
        <f>AI15/'Table 1. Total'!AI15</f>
        <v>8.4658114609420063E-2</v>
      </c>
      <c r="AJ41" s="39">
        <f>AJ15/'Table 1. Total'!AJ15</f>
        <v>8.560411201226463E-2</v>
      </c>
      <c r="AK41" s="39">
        <f>AK15/'Table 1. Total'!AK15</f>
        <v>0.10001311479533061</v>
      </c>
      <c r="AL41" s="39">
        <f>AL15/'Table 1. Total'!AL15</f>
        <v>0.10001478208846928</v>
      </c>
      <c r="AM41" s="39">
        <f>AM15/'Table 1. Total'!AM15</f>
        <v>0.10458039457431252</v>
      </c>
      <c r="AN41" s="39">
        <f>AN15/'Table 1. Total'!AN15</f>
        <v>0.10681482400176662</v>
      </c>
      <c r="AO41" s="39">
        <f>AO15/'Table 1. Total'!AO15</f>
        <v>0.11340667390845428</v>
      </c>
      <c r="AP41" s="39">
        <f>AP15/'Table 1. Total'!AP15</f>
        <v>0.11136487299995926</v>
      </c>
      <c r="AQ41" s="39">
        <f>AQ15/'Table 1. Total'!AQ15</f>
        <v>0.10990474999587208</v>
      </c>
      <c r="AR41" s="39">
        <f>AR15/'Table 1. Total'!AR15</f>
        <v>0.11025186719778228</v>
      </c>
      <c r="AS41" s="39">
        <f>AS15/'Table 1. Total'!AS15</f>
        <v>0.11875495676621493</v>
      </c>
      <c r="AT41" s="39">
        <f>AT15/'Table 1. Total'!AT15</f>
        <v>0.11853181493138885</v>
      </c>
      <c r="AU41" s="39">
        <f>AU15/'Table 1. Total'!AU15</f>
        <v>0.11990421253651239</v>
      </c>
      <c r="AV41" s="39">
        <f>AV15/'Table 1. Total'!AV15</f>
        <v>0.12549594773487072</v>
      </c>
      <c r="AW41" s="39">
        <f>AW15/'Table 1. Total'!AW15</f>
        <v>0.1228713307413197</v>
      </c>
      <c r="AX41" s="39">
        <f>AX15/'Table 1. Total'!AX15</f>
        <v>0.11916204734158434</v>
      </c>
      <c r="AY41" s="39">
        <f>AY15/'Table 1. Total'!AY15</f>
        <v>0.13151475466776302</v>
      </c>
      <c r="AZ41" s="39"/>
      <c r="BA41" s="39"/>
    </row>
    <row r="42" spans="1:53">
      <c r="A42" t="str">
        <f t="shared" si="4"/>
        <v>Peru</v>
      </c>
      <c r="B42" s="39">
        <f>B16/'Table 1. Total'!B16</f>
        <v>0.60177313072941574</v>
      </c>
      <c r="C42" s="39">
        <f>C16/'Table 1. Total'!C16</f>
        <v>0.58923013073251718</v>
      </c>
      <c r="D42" s="39">
        <f>D16/'Table 1. Total'!D16</f>
        <v>0.58328620060401037</v>
      </c>
      <c r="E42" s="39">
        <f>E16/'Table 1. Total'!E16</f>
        <v>0.57008604381521932</v>
      </c>
      <c r="F42" s="39">
        <f>F16/'Table 1. Total'!F16</f>
        <v>0.56075267707924981</v>
      </c>
      <c r="G42" s="39">
        <f>G16/'Table 1. Total'!G16</f>
        <v>0.55024715191887474</v>
      </c>
      <c r="H42" s="39">
        <f>H16/'Table 1. Total'!H16</f>
        <v>0.49379598225932686</v>
      </c>
      <c r="I42" s="39">
        <f>I16/'Table 1. Total'!I16</f>
        <v>0.46269687897387635</v>
      </c>
      <c r="J42" s="39">
        <f>J16/'Table 1. Total'!J16</f>
        <v>0.4654108983493338</v>
      </c>
      <c r="K42" s="39">
        <f>K16/'Table 1. Total'!K16</f>
        <v>0.46036289073763575</v>
      </c>
      <c r="L42" s="39">
        <f>L16/'Table 1. Total'!L16</f>
        <v>0.45550394296208274</v>
      </c>
      <c r="M42" s="39">
        <f>M16/'Table 1. Total'!M16</f>
        <v>0.44616426326981873</v>
      </c>
      <c r="N42" s="39">
        <f>N16/'Table 1. Total'!N16</f>
        <v>0.44125866666666669</v>
      </c>
      <c r="O42" s="39">
        <f>O16/'Table 1. Total'!O16</f>
        <v>0.43284111807788694</v>
      </c>
      <c r="P42" s="39">
        <f>P16/'Table 1. Total'!P16</f>
        <v>0.41769217976967526</v>
      </c>
      <c r="Q42" s="39">
        <f>Q16/'Table 1. Total'!Q16</f>
        <v>0.37539642614990926</v>
      </c>
      <c r="R42" s="39">
        <f>R16/'Table 1. Total'!R16</f>
        <v>0.34885521995702301</v>
      </c>
      <c r="S42" s="39">
        <f>S16/'Table 1. Total'!S16</f>
        <v>0.36694193295688221</v>
      </c>
      <c r="T42" s="39">
        <f>T16/'Table 1. Total'!T16</f>
        <v>0.35858311809519677</v>
      </c>
      <c r="U42" s="39">
        <f>U16/'Table 1. Total'!U16</f>
        <v>0.40110413509417625</v>
      </c>
      <c r="V42" s="39">
        <f>V16/'Table 1. Total'!V16</f>
        <v>0.39242870871259977</v>
      </c>
      <c r="W42" s="39">
        <f>W16/'Table 1. Total'!W16</f>
        <v>0.37315956702030267</v>
      </c>
      <c r="X42" s="39">
        <f>X16/'Table 1. Total'!X16</f>
        <v>0.33618040782999203</v>
      </c>
      <c r="Y42" s="39">
        <f>Y16/'Table 1. Total'!Y16</f>
        <v>0.34599721358911151</v>
      </c>
      <c r="Z42" s="39">
        <f>Z16/'Table 1. Total'!Z16</f>
        <v>0.33628000422967114</v>
      </c>
      <c r="AA42" s="39">
        <f>AA16/'Table 1. Total'!AA16</f>
        <v>0.33814045817908689</v>
      </c>
      <c r="AB42" s="39">
        <f>AB16/'Table 1. Total'!AB16</f>
        <v>0.33680121922824546</v>
      </c>
      <c r="AC42" s="39">
        <f>AC16/'Table 1. Total'!AC16</f>
        <v>0.28348834642667231</v>
      </c>
      <c r="AD42" s="39">
        <f>AD16/'Table 1. Total'!AD16</f>
        <v>0.29070369355378944</v>
      </c>
      <c r="AE42" s="39">
        <f>AE16/'Table 1. Total'!AE16</f>
        <v>0.28528352372131316</v>
      </c>
      <c r="AF42" s="39">
        <f>AF16/'Table 1. Total'!AF16</f>
        <v>0.28924900700217027</v>
      </c>
      <c r="AG42" s="39">
        <f>AG16/'Table 1. Total'!AG16</f>
        <v>0.27297433019230199</v>
      </c>
      <c r="AH42" s="39">
        <f>AH16/'Table 1. Total'!AH16</f>
        <v>0.27359599521695949</v>
      </c>
      <c r="AI42" s="39">
        <f>AI16/'Table 1. Total'!AI16</f>
        <v>0.27359736311430943</v>
      </c>
      <c r="AJ42" s="39">
        <f>AJ16/'Table 1. Total'!AJ16</f>
        <v>0.26768809680605865</v>
      </c>
      <c r="AK42" s="39">
        <f>AK16/'Table 1. Total'!AK16</f>
        <v>0.24430509342206297</v>
      </c>
      <c r="AL42" s="39">
        <f>AL16/'Table 1. Total'!AL16</f>
        <v>0.24274588684305537</v>
      </c>
      <c r="AM42" s="39">
        <f>AM16/'Table 1. Total'!AM16</f>
        <v>0.21407901550458436</v>
      </c>
      <c r="AN42" s="39">
        <f>AN16/'Table 1. Total'!AN16</f>
        <v>0.21580531657412491</v>
      </c>
      <c r="AO42" s="39">
        <f>AO16/'Table 1. Total'!AO16</f>
        <v>0.20014097789123747</v>
      </c>
      <c r="AP42" s="39">
        <f>AP16/'Table 1. Total'!AP16</f>
        <v>0.20815654170618481</v>
      </c>
      <c r="AQ42" s="39">
        <f>AQ16/'Table 1. Total'!AQ16</f>
        <v>0.20498161710348634</v>
      </c>
      <c r="AR42" s="39">
        <f>AR16/'Table 1. Total'!AR16</f>
        <v>0.20296118292281159</v>
      </c>
      <c r="AS42" s="39">
        <f>AS16/'Table 1. Total'!AS16</f>
        <v>0.1895613249776186</v>
      </c>
      <c r="AT42" s="39">
        <f>AT16/'Table 1. Total'!AT16</f>
        <v>0.20878245299910475</v>
      </c>
      <c r="AU42" s="39">
        <f>AU16/'Table 1. Total'!AU16</f>
        <v>0.20965085049239032</v>
      </c>
      <c r="AV42" s="39">
        <f>AV16/'Table 1. Total'!AV16</f>
        <v>0.22957923008057293</v>
      </c>
      <c r="AW42" s="39">
        <f>AW16/'Table 1. Total'!AW16</f>
        <v>0.24125335720680394</v>
      </c>
      <c r="AX42" s="39">
        <f>AX16/'Table 1. Total'!AX16</f>
        <v>0.2388272157564906</v>
      </c>
      <c r="AY42" s="39">
        <f>AY16/'Table 1. Total'!AY16</f>
        <v>0.23908683974932854</v>
      </c>
      <c r="AZ42" s="39"/>
      <c r="BA42" s="39"/>
    </row>
    <row r="43" spans="1:53">
      <c r="A43" t="str">
        <f t="shared" si="4"/>
        <v>Philippines</v>
      </c>
      <c r="B43" s="39">
        <f>B17/'Table 1. Total'!B17</f>
        <v>0.27867035258091966</v>
      </c>
      <c r="C43" s="39">
        <f>C17/'Table 1. Total'!C17</f>
        <v>0.27253149507275093</v>
      </c>
      <c r="D43" s="39">
        <f>D17/'Table 1. Total'!D17</f>
        <v>0.26821969483529673</v>
      </c>
      <c r="E43" s="39">
        <f>E17/'Table 1. Total'!E17</f>
        <v>0.26303961945474685</v>
      </c>
      <c r="F43" s="39">
        <f>F17/'Table 1. Total'!F17</f>
        <v>0.24911114576140303</v>
      </c>
      <c r="G43" s="39">
        <f>G17/'Table 1. Total'!G17</f>
        <v>0.2446740465357376</v>
      </c>
      <c r="H43" s="39">
        <f>H17/'Table 1. Total'!H17</f>
        <v>0.23878854073900896</v>
      </c>
      <c r="I43" s="39">
        <f>I17/'Table 1. Total'!I17</f>
        <v>0.21814222842693237</v>
      </c>
      <c r="J43" s="39">
        <f>J17/'Table 1. Total'!J17</f>
        <v>0.21060775545682536</v>
      </c>
      <c r="K43" s="39">
        <f>K17/'Table 1. Total'!K17</f>
        <v>0.2237344066095048</v>
      </c>
      <c r="L43" s="39">
        <f>L17/'Table 1. Total'!L17</f>
        <v>0.20769612572671903</v>
      </c>
      <c r="M43" s="39">
        <f>M17/'Table 1. Total'!M17</f>
        <v>0.21292181464346607</v>
      </c>
      <c r="N43" s="39">
        <f>N17/'Table 1. Total'!N17</f>
        <v>0.22615287904509884</v>
      </c>
      <c r="O43" s="39">
        <f>O17/'Table 1. Total'!O17</f>
        <v>0.21729923149899083</v>
      </c>
      <c r="P43" s="39">
        <f>P17/'Table 1. Total'!P17</f>
        <v>0.22455814127845278</v>
      </c>
      <c r="Q43" s="39">
        <f>Q17/'Table 1. Total'!Q17</f>
        <v>0.21308433048657405</v>
      </c>
      <c r="R43" s="39">
        <f>R17/'Table 1. Total'!R17</f>
        <v>0.22528627431985351</v>
      </c>
      <c r="S43" s="39">
        <f>S17/'Table 1. Total'!S17</f>
        <v>0.22561563934404905</v>
      </c>
      <c r="T43" s="39">
        <f>T17/'Table 1. Total'!T17</f>
        <v>0.21874992467320226</v>
      </c>
      <c r="U43" s="39">
        <f>U17/'Table 1. Total'!U17</f>
        <v>0.23852577281184156</v>
      </c>
      <c r="V43" s="39">
        <f>V17/'Table 1. Total'!V17</f>
        <v>0.23364541565088326</v>
      </c>
      <c r="W43" s="39">
        <f>W17/'Table 1. Total'!W17</f>
        <v>0.23249645637168623</v>
      </c>
      <c r="X43" s="39">
        <f>X17/'Table 1. Total'!X17</f>
        <v>0.23863351466028243</v>
      </c>
      <c r="Y43" s="39">
        <f>Y17/'Table 1. Total'!Y17</f>
        <v>0.23435803431589447</v>
      </c>
      <c r="Z43" s="39">
        <f>Z17/'Table 1. Total'!Z17</f>
        <v>0.22325890456095762</v>
      </c>
      <c r="AA43" s="39">
        <f>AA17/'Table 1. Total'!AA17</f>
        <v>0.22622345337026778</v>
      </c>
      <c r="AB43" s="39">
        <f>AB17/'Table 1. Total'!AB17</f>
        <v>0.21861712321657673</v>
      </c>
      <c r="AC43" s="39">
        <f>AC17/'Table 1. Total'!AC17</f>
        <v>0.21400900814566362</v>
      </c>
      <c r="AD43" s="39">
        <f>AD17/'Table 1. Total'!AD17</f>
        <v>0.20333342109721073</v>
      </c>
      <c r="AE43" s="39">
        <f>AE17/'Table 1. Total'!AE17</f>
        <v>0.20087671583527983</v>
      </c>
      <c r="AF43" s="39">
        <f>AF17/'Table 1. Total'!AF17</f>
        <v>0.20820893445509117</v>
      </c>
      <c r="AG43" s="39">
        <f>AG17/'Table 1. Total'!AG17</f>
        <v>0.21607675724803954</v>
      </c>
      <c r="AH43" s="39">
        <f>AH17/'Table 1. Total'!AH17</f>
        <v>0.20259785949256282</v>
      </c>
      <c r="AI43" s="39">
        <f>AI17/'Table 1. Total'!AI17</f>
        <v>0.19707475231795729</v>
      </c>
      <c r="AJ43" s="39">
        <f>AJ17/'Table 1. Total'!AJ17</f>
        <v>0.1924431951021402</v>
      </c>
      <c r="AK43" s="39">
        <f>AK17/'Table 1. Total'!AK17</f>
        <v>0.17992420974482112</v>
      </c>
      <c r="AL43" s="39">
        <f>AL17/'Table 1. Total'!AL17</f>
        <v>0.17190982133443355</v>
      </c>
      <c r="AM43" s="39">
        <f>AM17/'Table 1. Total'!AM17</f>
        <v>0.17157389359360231</v>
      </c>
      <c r="AN43" s="39">
        <f>AN17/'Table 1. Total'!AN17</f>
        <v>0.16025</v>
      </c>
      <c r="AO43" s="39">
        <f>AO17/'Table 1. Total'!AO17</f>
        <v>0.15946227550493425</v>
      </c>
      <c r="AP43" s="39">
        <f>AP17/'Table 1. Total'!AP17</f>
        <v>0.16010624933484449</v>
      </c>
      <c r="AQ43" s="39">
        <f>AQ17/'Table 1. Total'!AQ17</f>
        <v>0.15720410540825833</v>
      </c>
      <c r="AR43" s="39">
        <f>AR17/'Table 1. Total'!AR17</f>
        <v>0.158818214326052</v>
      </c>
      <c r="AS43" s="39">
        <f>AS17/'Table 1. Total'!AS17</f>
        <v>0.15098688888888889</v>
      </c>
      <c r="AT43" s="39">
        <f>AT17/'Table 1. Total'!AT17</f>
        <v>0.15251644444444443</v>
      </c>
      <c r="AU43" s="39">
        <f>AU17/'Table 1. Total'!AU17</f>
        <v>0.15992866666666666</v>
      </c>
      <c r="AV43" s="39">
        <f>AV17/'Table 1. Total'!AV17</f>
        <v>0.16644644444444445</v>
      </c>
      <c r="AW43" s="39">
        <f>AW17/'Table 1. Total'!AW17</f>
        <v>0.16981022222222222</v>
      </c>
      <c r="AX43" s="39">
        <f>AX17/'Table 1. Total'!AX17</f>
        <v>0.17519200000000001</v>
      </c>
      <c r="AY43" s="39">
        <f>AY17/'Table 1. Total'!AY17</f>
        <v>0.1821588888888889</v>
      </c>
      <c r="AZ43" s="39"/>
      <c r="BA43" s="39"/>
    </row>
    <row r="44" spans="1:53">
      <c r="A44" t="str">
        <f t="shared" si="4"/>
        <v>Poland</v>
      </c>
      <c r="B44" s="39">
        <f>B18/'Table 1. Total'!B18</f>
        <v>0.1947059270084075</v>
      </c>
      <c r="C44" s="39">
        <f>C18/'Table 1. Total'!C18</f>
        <v>0.18389001444463204</v>
      </c>
      <c r="D44" s="39">
        <f>D18/'Table 1. Total'!D18</f>
        <v>0.16897870118680536</v>
      </c>
      <c r="E44" s="39">
        <f>E18/'Table 1. Total'!E18</f>
        <v>0.15282120100313598</v>
      </c>
      <c r="F44" s="39">
        <f>F18/'Table 1. Total'!F18</f>
        <v>0.11889175322466111</v>
      </c>
      <c r="G44" s="39">
        <f>G18/'Table 1. Total'!G18</f>
        <v>0.10989296912553967</v>
      </c>
      <c r="H44" s="39">
        <f>H18/'Table 1. Total'!H18</f>
        <v>0.102323493196659</v>
      </c>
      <c r="I44" s="39">
        <f>I18/'Table 1. Total'!I18</f>
        <v>0.10364685804971902</v>
      </c>
      <c r="J44" s="39">
        <f>J18/'Table 1. Total'!J18</f>
        <v>9.2435935745123696E-2</v>
      </c>
      <c r="K44" s="39">
        <f>K18/'Table 1. Total'!K18</f>
        <v>9.3879871205927903E-2</v>
      </c>
      <c r="L44" s="39">
        <f>L18/'Table 1. Total'!L18</f>
        <v>9.1876375275055017E-2</v>
      </c>
      <c r="M44" s="39">
        <f>M18/'Table 1. Total'!M18</f>
        <v>8.4328665773372793E-2</v>
      </c>
      <c r="N44" s="39">
        <f>N18/'Table 1. Total'!N18</f>
        <v>8.0346833148648045E-2</v>
      </c>
      <c r="O44" s="39">
        <f>O18/'Table 1. Total'!O18</f>
        <v>7.4103638923187012E-2</v>
      </c>
      <c r="P44" s="39">
        <f>P18/'Table 1. Total'!P18</f>
        <v>7.291619730864396E-2</v>
      </c>
      <c r="Q44" s="39">
        <f>Q18/'Table 1. Total'!Q18</f>
        <v>6.2162471395881005E-2</v>
      </c>
      <c r="R44" s="39">
        <f>R18/'Table 1. Total'!R18</f>
        <v>5.8844074298482922E-2</v>
      </c>
      <c r="S44" s="39">
        <f>S18/'Table 1. Total'!S18</f>
        <v>5.450185264939298E-2</v>
      </c>
      <c r="T44" s="39">
        <f>T18/'Table 1. Total'!T18</f>
        <v>4.9630529726028161E-2</v>
      </c>
      <c r="U44" s="39">
        <f>U18/'Table 1. Total'!U18</f>
        <v>5.4924585978702679E-2</v>
      </c>
      <c r="V44" s="39">
        <f>V18/'Table 1. Total'!V18</f>
        <v>6.0221007699365697E-2</v>
      </c>
      <c r="W44" s="39">
        <f>W18/'Table 1. Total'!W18</f>
        <v>5.6503500914653372E-2</v>
      </c>
      <c r="X44" s="39">
        <f>X18/'Table 1. Total'!X18</f>
        <v>6.14647518278763E-2</v>
      </c>
      <c r="Y44" s="39">
        <f>Y18/'Table 1. Total'!Y18</f>
        <v>5.9378353834723029E-2</v>
      </c>
      <c r="Z44" s="39">
        <f>Z18/'Table 1. Total'!Z18</f>
        <v>5.5446250335939889E-2</v>
      </c>
      <c r="AA44" s="39">
        <f>AA18/'Table 1. Total'!AA18</f>
        <v>5.5838238988586288E-2</v>
      </c>
      <c r="AB44" s="39">
        <f>AB18/'Table 1. Total'!AB18</f>
        <v>5.7428047441132106E-2</v>
      </c>
      <c r="AC44" s="39">
        <f>AC18/'Table 1. Total'!AC18</f>
        <v>6.240590536619417E-2</v>
      </c>
      <c r="AD44" s="39">
        <f>AD18/'Table 1. Total'!AD18</f>
        <v>6.5821625115304247E-2</v>
      </c>
      <c r="AE44" s="39">
        <f>AE18/'Table 1. Total'!AE18</f>
        <v>6.4067768121100668E-2</v>
      </c>
      <c r="AF44" s="39">
        <f>AF18/'Table 1. Total'!AF18</f>
        <v>7.3344056183872727E-2</v>
      </c>
      <c r="AG44" s="39">
        <f>AG18/'Table 1. Total'!AG18</f>
        <v>7.5392883853600184E-2</v>
      </c>
      <c r="AH44" s="39">
        <f>AH18/'Table 1. Total'!AH18</f>
        <v>7.7299785827184039E-2</v>
      </c>
      <c r="AI44" s="39">
        <f>AI18/'Table 1. Total'!AI18</f>
        <v>8.3699658904924437E-2</v>
      </c>
      <c r="AJ44" s="39">
        <f>AJ18/'Table 1. Total'!AJ18</f>
        <v>9.0874138514773647E-2</v>
      </c>
      <c r="AK44" s="39">
        <f>AK18/'Table 1. Total'!AK18</f>
        <v>9.5378163264140045E-2</v>
      </c>
      <c r="AL44" s="39">
        <f>AL18/'Table 1. Total'!AL18</f>
        <v>0.10354166574660055</v>
      </c>
      <c r="AM44" s="39">
        <f>AM18/'Table 1. Total'!AM18</f>
        <v>0.10309745519829554</v>
      </c>
      <c r="AN44" s="39">
        <f>AN18/'Table 1. Total'!AN18</f>
        <v>0.11308393969575947</v>
      </c>
      <c r="AO44" s="39">
        <f>AO18/'Table 1. Total'!AO18</f>
        <v>0.11478023723041136</v>
      </c>
      <c r="AP44" s="39">
        <f>AP18/'Table 1. Total'!AP18</f>
        <v>0.13534523920865965</v>
      </c>
      <c r="AQ44" s="39">
        <f>AQ18/'Table 1. Total'!AQ18</f>
        <v>0.13404425596615163</v>
      </c>
      <c r="AR44" s="39">
        <f>AR18/'Table 1. Total'!AR18</f>
        <v>0.13938934805868117</v>
      </c>
      <c r="AS44" s="39">
        <f>AS18/'Table 1. Total'!AS18</f>
        <v>0.14490223544529471</v>
      </c>
      <c r="AT44" s="39">
        <f>AT18/'Table 1. Total'!AT18</f>
        <v>0.14196770042232332</v>
      </c>
      <c r="AU44" s="39">
        <f>AU18/'Table 1. Total'!AU18</f>
        <v>0.14143315100430418</v>
      </c>
      <c r="AV44" s="39">
        <f>AV18/'Table 1. Total'!AV18</f>
        <v>0.14337187020529826</v>
      </c>
      <c r="AW44" s="39">
        <f>AW18/'Table 1. Total'!AW18</f>
        <v>0.14934323554357046</v>
      </c>
      <c r="AX44" s="39">
        <f>AX18/'Table 1. Total'!AX18</f>
        <v>0.14160644136383543</v>
      </c>
      <c r="AY44" s="39">
        <f>AY18/'Table 1. Total'!AY18</f>
        <v>0.14050164036357984</v>
      </c>
      <c r="AZ44" s="39"/>
      <c r="BA44" s="39"/>
    </row>
    <row r="45" spans="1:53">
      <c r="A45" t="str">
        <f t="shared" si="4"/>
        <v>Romania</v>
      </c>
      <c r="B45" s="39">
        <f>B19/'Table 1. Total'!B19</f>
        <v>0.5211938402921098</v>
      </c>
      <c r="C45" s="39">
        <f>C19/'Table 1. Total'!C19</f>
        <v>0.5140759405682509</v>
      </c>
      <c r="D45" s="39">
        <f>D19/'Table 1. Total'!D19</f>
        <v>0.52595810125529963</v>
      </c>
      <c r="E45" s="39">
        <f>E19/'Table 1. Total'!E19</f>
        <v>0.55454408179994397</v>
      </c>
      <c r="F45" s="39">
        <f>F19/'Table 1. Total'!F19</f>
        <v>0.59847393163402707</v>
      </c>
      <c r="G45" s="39">
        <f>G19/'Table 1. Total'!G19</f>
        <v>0.55578365062558066</v>
      </c>
      <c r="H45" s="39">
        <f>H19/'Table 1. Total'!H19</f>
        <v>0.5773001169169889</v>
      </c>
      <c r="I45" s="39">
        <f>I19/'Table 1. Total'!I19</f>
        <v>0.59604173059220622</v>
      </c>
      <c r="J45" s="39">
        <f>J19/'Table 1. Total'!J19</f>
        <v>0.60971322849213694</v>
      </c>
      <c r="K45" s="39">
        <f>K19/'Table 1. Total'!K19</f>
        <v>0.62103231341149556</v>
      </c>
      <c r="L45" s="39">
        <f>L19/'Table 1. Total'!L19</f>
        <v>0.60915601874985126</v>
      </c>
      <c r="M45" s="39">
        <f>M19/'Table 1. Total'!M19</f>
        <v>0.56966395040274287</v>
      </c>
      <c r="N45" s="39">
        <f>N19/'Table 1. Total'!N19</f>
        <v>0.53531048097631007</v>
      </c>
      <c r="O45" s="39">
        <f>O19/'Table 1. Total'!O19</f>
        <v>0.49908435260337769</v>
      </c>
      <c r="P45" s="39">
        <f>P19/'Table 1. Total'!P19</f>
        <v>0.51180913820501095</v>
      </c>
      <c r="Q45" s="39">
        <f>Q19/'Table 1. Total'!Q19</f>
        <v>0.47794821726967196</v>
      </c>
      <c r="R45" s="39">
        <f>R19/'Table 1. Total'!R19</f>
        <v>0.4878750823064622</v>
      </c>
      <c r="S45" s="39">
        <f>S19/'Table 1. Total'!S19</f>
        <v>0.47671612191060642</v>
      </c>
      <c r="T45" s="39">
        <f>T19/'Table 1. Total'!T19</f>
        <v>0.47883044698228872</v>
      </c>
      <c r="U45" s="39">
        <f>U19/'Table 1. Total'!U19</f>
        <v>0.42784700086931327</v>
      </c>
      <c r="V45" s="39">
        <f>V19/'Table 1. Total'!V19</f>
        <v>0.38485543938897188</v>
      </c>
      <c r="W45" s="39">
        <f>W19/'Table 1. Total'!W19</f>
        <v>0.34319794484116656</v>
      </c>
      <c r="X45" s="39">
        <f>X19/'Table 1. Total'!X19</f>
        <v>0.37132716534341409</v>
      </c>
      <c r="Y45" s="39">
        <f>Y19/'Table 1. Total'!Y19</f>
        <v>0.36312462549898306</v>
      </c>
      <c r="Z45" s="39">
        <f>Z19/'Table 1. Total'!Z19</f>
        <v>0.38284330165828206</v>
      </c>
      <c r="AA45" s="39">
        <f>AA19/'Table 1. Total'!AA19</f>
        <v>0.38910695395579309</v>
      </c>
      <c r="AB45" s="39">
        <f>AB19/'Table 1. Total'!AB19</f>
        <v>0.40288830143265703</v>
      </c>
      <c r="AC45" s="39">
        <f>AC19/'Table 1. Total'!AC19</f>
        <v>0.37913543369216024</v>
      </c>
      <c r="AD45" s="39">
        <f>AD19/'Table 1. Total'!AD19</f>
        <v>0.37498629235661807</v>
      </c>
      <c r="AE45" s="39">
        <f>AE19/'Table 1. Total'!AE19</f>
        <v>0.35289039920890308</v>
      </c>
      <c r="AF45" s="39">
        <f>AF19/'Table 1. Total'!AF19</f>
        <v>0.36176798722464071</v>
      </c>
      <c r="AG45" s="39">
        <f>AG19/'Table 1. Total'!AG19</f>
        <v>0.3591764699793496</v>
      </c>
      <c r="AH45" s="39">
        <f>AH19/'Table 1. Total'!AH19</f>
        <v>0.32860930046939435</v>
      </c>
      <c r="AI45" s="39">
        <f>AI19/'Table 1. Total'!AI19</f>
        <v>0.34506394596924844</v>
      </c>
      <c r="AJ45" s="39">
        <f>AJ19/'Table 1. Total'!AJ19</f>
        <v>0.34411078855946325</v>
      </c>
      <c r="AK45" s="39">
        <f>AK19/'Table 1. Total'!AK19</f>
        <v>0.31848399760223189</v>
      </c>
      <c r="AL45" s="39">
        <f>AL19/'Table 1. Total'!AL19</f>
        <v>0.30388700288863485</v>
      </c>
      <c r="AM45" s="39">
        <f>AM19/'Table 1. Total'!AM19</f>
        <v>0.29490836083513566</v>
      </c>
      <c r="AN45" s="39">
        <f>AN19/'Table 1. Total'!AN19</f>
        <v>0.28555615414400914</v>
      </c>
      <c r="AO45" s="39">
        <f>AO19/'Table 1. Total'!AO19</f>
        <v>0.28963729924369852</v>
      </c>
      <c r="AP45" s="39">
        <f>AP19/'Table 1. Total'!AP19</f>
        <v>0.27260179713429938</v>
      </c>
      <c r="AQ45" s="39">
        <f>AQ19/'Table 1. Total'!AQ19</f>
        <v>0.26524211490117022</v>
      </c>
      <c r="AR45" s="39">
        <f>AR19/'Table 1. Total'!AR19</f>
        <v>0.25811333109737594</v>
      </c>
      <c r="AS45" s="39">
        <f>AS19/'Table 1. Total'!AS19</f>
        <v>0.2449829566829943</v>
      </c>
      <c r="AT45" s="39">
        <f>AT19/'Table 1. Total'!AT19</f>
        <v>0.21927742718635468</v>
      </c>
      <c r="AU45" s="39">
        <f>AU19/'Table 1. Total'!AU19</f>
        <v>0.23121662741054094</v>
      </c>
      <c r="AV45" s="39">
        <f>AV19/'Table 1. Total'!AV19</f>
        <v>0.22676587200632492</v>
      </c>
      <c r="AW45" s="39">
        <f>AW19/'Table 1. Total'!AW19</f>
        <v>0.22065188816522696</v>
      </c>
      <c r="AX45" s="39">
        <f>AX19/'Table 1. Total'!AX19</f>
        <v>0.21832430166761471</v>
      </c>
      <c r="AY45" s="39">
        <f>AY19/'Table 1. Total'!AY19</f>
        <v>0.2155941878567722</v>
      </c>
      <c r="AZ45" s="39"/>
      <c r="BA45" s="39"/>
    </row>
    <row r="46" spans="1:53">
      <c r="A46" t="str">
        <f t="shared" si="4"/>
        <v>Russia</v>
      </c>
      <c r="B46" s="39">
        <f>B20/'Table 1. Total'!B20</f>
        <v>0.43306759381538301</v>
      </c>
      <c r="C46" s="39">
        <f>C20/'Table 1. Total'!C20</f>
        <v>0.43757323073210624</v>
      </c>
      <c r="D46" s="39">
        <f>D20/'Table 1. Total'!D20</f>
        <v>0.43563784852527182</v>
      </c>
      <c r="E46" s="39">
        <f>E20/'Table 1. Total'!E20</f>
        <v>0.43830937729610581</v>
      </c>
      <c r="F46" s="39">
        <f>F20/'Table 1. Total'!F20</f>
        <v>0.39557657823348202</v>
      </c>
      <c r="G46" s="39">
        <f>G20/'Table 1. Total'!G20</f>
        <v>0.38893840346192804</v>
      </c>
      <c r="H46" s="39">
        <f>H20/'Table 1. Total'!H20</f>
        <v>0.31922168318920058</v>
      </c>
      <c r="I46" s="39">
        <f>I20/'Table 1. Total'!I20</f>
        <v>0.3384908154941067</v>
      </c>
      <c r="J46" s="39">
        <f>J20/'Table 1. Total'!J20</f>
        <v>0.32946036418203328</v>
      </c>
      <c r="K46" s="39">
        <f>K20/'Table 1. Total'!K20</f>
        <v>0.31876825005140857</v>
      </c>
      <c r="L46" s="39">
        <f>L20/'Table 1. Total'!L20</f>
        <v>0.16981508823736202</v>
      </c>
      <c r="M46" s="39">
        <f>M20/'Table 1. Total'!M20</f>
        <v>0.13543014969141065</v>
      </c>
      <c r="N46" s="39">
        <f>N20/'Table 1. Total'!N20</f>
        <v>0.12568526717815257</v>
      </c>
      <c r="O46" s="39">
        <f>O20/'Table 1. Total'!O20</f>
        <v>0.11967882472137792</v>
      </c>
      <c r="P46" s="39">
        <f>P20/'Table 1. Total'!P20</f>
        <v>0.10990149921533274</v>
      </c>
      <c r="Q46" s="39">
        <f>Q20/'Table 1. Total'!Q20</f>
        <v>9.7447031039136309E-2</v>
      </c>
      <c r="R46" s="39">
        <f>R20/'Table 1. Total'!R20</f>
        <v>9.1789410025534202E-2</v>
      </c>
      <c r="S46" s="39">
        <f>S20/'Table 1. Total'!S20</f>
        <v>8.6904456448345713E-2</v>
      </c>
      <c r="T46" s="39">
        <f>T20/'Table 1. Total'!T20</f>
        <v>8.6055391408811965E-2</v>
      </c>
      <c r="U46" s="39">
        <f>U20/'Table 1. Total'!U20</f>
        <v>8.9134949114653791E-2</v>
      </c>
      <c r="V46" s="39">
        <f>V20/'Table 1. Total'!V20</f>
        <v>9.2712655891728668E-2</v>
      </c>
      <c r="W46" s="39">
        <f>W20/'Table 1. Total'!W20</f>
        <v>8.529803966263963E-2</v>
      </c>
      <c r="X46" s="39">
        <f>X20/'Table 1. Total'!X20</f>
        <v>7.4596080494541625E-2</v>
      </c>
      <c r="Y46" s="39">
        <f>Y20/'Table 1. Total'!Y20</f>
        <v>6.4152011082673932E-2</v>
      </c>
      <c r="Z46" s="39">
        <f>Z20/'Table 1. Total'!Z20</f>
        <v>5.8952290120728564E-2</v>
      </c>
      <c r="AA46" s="39">
        <f>AA20/'Table 1. Total'!AA20</f>
        <v>5.585053504373684E-2</v>
      </c>
      <c r="AB46" s="39">
        <f>AB20/'Table 1. Total'!AB20</f>
        <v>5.0484852221811156E-2</v>
      </c>
      <c r="AC46" s="39">
        <f>AC20/'Table 1. Total'!AC20</f>
        <v>4.3799225663716815E-2</v>
      </c>
      <c r="AD46" s="39">
        <f>AD20/'Table 1. Total'!AD20</f>
        <v>3.7867990445973408E-2</v>
      </c>
      <c r="AE46" s="39">
        <f>AE20/'Table 1. Total'!AE20</f>
        <v>3.4330257175815976E-2</v>
      </c>
      <c r="AF46" s="39">
        <f>AF20/'Table 1. Total'!AF20</f>
        <v>3.3845783506755704E-2</v>
      </c>
      <c r="AG46" s="39">
        <f>AG20/'Table 1. Total'!AG20</f>
        <v>2.9093975187578933E-2</v>
      </c>
      <c r="AH46" s="39">
        <f>AH20/'Table 1. Total'!AH20</f>
        <v>2.5215899804530227E-2</v>
      </c>
      <c r="AI46" s="39">
        <f>AI20/'Table 1. Total'!AI20</f>
        <v>2.5138381054171117E-2</v>
      </c>
      <c r="AJ46" s="39">
        <f>AJ20/'Table 1. Total'!AJ20</f>
        <v>2.252970752779548E-2</v>
      </c>
      <c r="AK46" s="39">
        <f>AK20/'Table 1. Total'!AK20</f>
        <v>1.8707217307739693E-2</v>
      </c>
      <c r="AL46" s="39">
        <f>AL20/'Table 1. Total'!AL20</f>
        <v>1.8802968466738703E-2</v>
      </c>
      <c r="AM46" s="39">
        <f>AM20/'Table 1. Total'!AM20</f>
        <v>1.8318871616881439E-2</v>
      </c>
      <c r="AN46" s="39">
        <f>AN20/'Table 1. Total'!AN20</f>
        <v>1.6626833623134284E-2</v>
      </c>
      <c r="AO46" s="39">
        <f>AO20/'Table 1. Total'!AO20</f>
        <v>1.4527139231516391E-2</v>
      </c>
      <c r="AP46" s="39">
        <f>AP20/'Table 1. Total'!AP20</f>
        <v>1.4924328120118088E-2</v>
      </c>
      <c r="AQ46" s="39">
        <f>AQ20/'Table 1. Total'!AQ20</f>
        <v>1.3506857891020421E-2</v>
      </c>
      <c r="AR46" s="39">
        <f>AR20/'Table 1. Total'!AR20</f>
        <v>1.4408456866899757E-2</v>
      </c>
      <c r="AS46" s="39">
        <f>AS20/'Table 1. Total'!AS20</f>
        <v>1.5343584171823578E-2</v>
      </c>
      <c r="AT46" s="39">
        <f>AT20/'Table 1. Total'!AT20</f>
        <v>1.5465980811263947E-2</v>
      </c>
      <c r="AU46" s="39">
        <f>AU20/'Table 1. Total'!AU20</f>
        <v>1.453730371856393E-2</v>
      </c>
      <c r="AV46" s="39">
        <f>AV20/'Table 1. Total'!AV20</f>
        <v>1.6488003724813759E-2</v>
      </c>
      <c r="AW46" s="39">
        <f>AW20/'Table 1. Total'!AW20</f>
        <v>1.4259467536255094E-2</v>
      </c>
      <c r="AX46" s="39">
        <f>AX20/'Table 1. Total'!AX20</f>
        <v>1.3521008200893275E-2</v>
      </c>
      <c r="AY46" s="39">
        <f>AY20/'Table 1. Total'!AY20</f>
        <v>1.1784680622942625E-2</v>
      </c>
      <c r="AZ46" s="39"/>
      <c r="BA46" s="39"/>
    </row>
    <row r="47" spans="1:53">
      <c r="A47" t="str">
        <f t="shared" si="4"/>
        <v>South Africa</v>
      </c>
      <c r="B47" s="39">
        <f>B21/'Table 1. Total'!B21</f>
        <v>2.6899368889728971E-2</v>
      </c>
      <c r="C47" s="39">
        <f>C21/'Table 1. Total'!C21</f>
        <v>2.7262796002956013E-2</v>
      </c>
      <c r="D47" s="39">
        <f>D21/'Table 1. Total'!D21</f>
        <v>3.0491511858772108E-2</v>
      </c>
      <c r="E47" s="39">
        <f>E21/'Table 1. Total'!E21</f>
        <v>2.8338250421060959E-2</v>
      </c>
      <c r="F47" s="39">
        <f>F21/'Table 1. Total'!F21</f>
        <v>3.0952775855462203E-2</v>
      </c>
      <c r="G47" s="39">
        <f>G21/'Table 1. Total'!G21</f>
        <v>3.0017630810112189E-2</v>
      </c>
      <c r="H47" s="39">
        <f>H21/'Table 1. Total'!H21</f>
        <v>2.9804599676612639E-2</v>
      </c>
      <c r="I47" s="39">
        <f>I21/'Table 1. Total'!I21</f>
        <v>2.9515865508642183E-2</v>
      </c>
      <c r="J47" s="39">
        <f>J21/'Table 1. Total'!J21</f>
        <v>2.9955282963109772E-2</v>
      </c>
      <c r="K47" s="39">
        <f>K21/'Table 1. Total'!K21</f>
        <v>3.4897313690060688E-2</v>
      </c>
      <c r="L47" s="39">
        <f>L21/'Table 1. Total'!L21</f>
        <v>3.843900152349701E-2</v>
      </c>
      <c r="M47" s="39">
        <f>M21/'Table 1. Total'!M21</f>
        <v>3.6380977672990603E-2</v>
      </c>
      <c r="N47" s="39">
        <f>N21/'Table 1. Total'!N21</f>
        <v>4.0153134352993884E-2</v>
      </c>
      <c r="O47" s="39">
        <f>O21/'Table 1. Total'!O21</f>
        <v>4.0136761315706176E-2</v>
      </c>
      <c r="P47" s="39">
        <f>P21/'Table 1. Total'!P21</f>
        <v>4.130259048935192E-2</v>
      </c>
      <c r="Q47" s="39">
        <f>Q21/'Table 1. Total'!Q21</f>
        <v>4.1661199426645687E-2</v>
      </c>
      <c r="R47" s="39">
        <f>R21/'Table 1. Total'!R21</f>
        <v>5.1614486275706112E-2</v>
      </c>
      <c r="S47" s="39">
        <f>S21/'Table 1. Total'!S21</f>
        <v>4.6892522127514165E-2</v>
      </c>
      <c r="T47" s="39">
        <f>T21/'Table 1. Total'!T21</f>
        <v>4.565161189235771E-2</v>
      </c>
      <c r="U47" s="39">
        <f>U21/'Table 1. Total'!U21</f>
        <v>4.7847889050463291E-2</v>
      </c>
      <c r="V47" s="39">
        <f>V21/'Table 1. Total'!V21</f>
        <v>4.6078257123663605E-2</v>
      </c>
      <c r="W47" s="39">
        <f>W21/'Table 1. Total'!W21</f>
        <v>3.5500787981483491E-2</v>
      </c>
      <c r="X47" s="39">
        <f>X21/'Table 1. Total'!X21</f>
        <v>3.2898880567390903E-2</v>
      </c>
      <c r="Y47" s="39">
        <f>Y21/'Table 1. Total'!Y21</f>
        <v>3.0099078793734142E-2</v>
      </c>
      <c r="Z47" s="39">
        <f>Z21/'Table 1. Total'!Z21</f>
        <v>2.6485787354816274E-2</v>
      </c>
      <c r="AA47" s="39">
        <f>AA21/'Table 1. Total'!AA21</f>
        <v>2.2916082044990307E-2</v>
      </c>
      <c r="AB47" s="39">
        <f>AB21/'Table 1. Total'!AB21</f>
        <v>2.1869939701721998E-2</v>
      </c>
      <c r="AC47" s="39">
        <f>AC21/'Table 1. Total'!AC21</f>
        <v>1.892175313800858E-2</v>
      </c>
      <c r="AD47" s="39">
        <f>AD21/'Table 1. Total'!AD21</f>
        <v>1.9128553120863881E-2</v>
      </c>
      <c r="AE47" s="39">
        <f>AE21/'Table 1. Total'!AE21</f>
        <v>1.7467248908296946E-2</v>
      </c>
      <c r="AF47" s="39">
        <f>AF21/'Table 1. Total'!AF21</f>
        <v>1.7916086595131164E-2</v>
      </c>
      <c r="AG47" s="39">
        <f>AG21/'Table 1. Total'!AG21</f>
        <v>1.6076789446762333E-2</v>
      </c>
      <c r="AH47" s="39">
        <f>AH21/'Table 1. Total'!AH21</f>
        <v>1.5870689407963701E-2</v>
      </c>
      <c r="AI47" s="39">
        <f>AI21/'Table 1. Total'!AI21</f>
        <v>1.5738100752090936E-2</v>
      </c>
      <c r="AJ47" s="39">
        <f>AJ21/'Table 1. Total'!AJ21</f>
        <v>1.670427921336045E-2</v>
      </c>
      <c r="AK47" s="39">
        <f>AK21/'Table 1. Total'!AK21</f>
        <v>1.6672465085236753E-2</v>
      </c>
      <c r="AL47" s="39">
        <f>AL21/'Table 1. Total'!AL21</f>
        <v>1.8268796822817946E-2</v>
      </c>
      <c r="AM47" s="39">
        <f>AM21/'Table 1. Total'!AM21</f>
        <v>1.7937975728709522E-2</v>
      </c>
      <c r="AN47" s="39">
        <f>AN21/'Table 1. Total'!AN21</f>
        <v>1.8431327625168234E-2</v>
      </c>
      <c r="AO47" s="39">
        <f>AO21/'Table 1. Total'!AO21</f>
        <v>1.8072222907856098E-2</v>
      </c>
      <c r="AP47" s="39">
        <f>AP21/'Table 1. Total'!AP21</f>
        <v>1.8107759874755817E-2</v>
      </c>
      <c r="AQ47" s="39">
        <f>AQ21/'Table 1. Total'!AQ21</f>
        <v>1.6703009968946515E-2</v>
      </c>
      <c r="AR47" s="39">
        <f>AR21/'Table 1. Total'!AR21</f>
        <v>1.6114926790486074E-2</v>
      </c>
      <c r="AS47" s="39">
        <f>AS21/'Table 1. Total'!AS21</f>
        <v>1.4752726105279241E-2</v>
      </c>
      <c r="AT47" s="39">
        <f>AT21/'Table 1. Total'!AT21</f>
        <v>1.455861717055747E-2</v>
      </c>
      <c r="AU47" s="39">
        <f>AU21/'Table 1. Total'!AU21</f>
        <v>1.3627874025890383E-2</v>
      </c>
      <c r="AV47" s="39">
        <f>AV21/'Table 1. Total'!AV21</f>
        <v>1.4478996051856043E-2</v>
      </c>
      <c r="AW47" s="39">
        <f>AW21/'Table 1. Total'!AW21</f>
        <v>1.4847169078010663E-2</v>
      </c>
      <c r="AX47" s="39">
        <f>AX21/'Table 1. Total'!AX21</f>
        <v>1.3826816104385279E-2</v>
      </c>
      <c r="AY47" s="39">
        <f>AY21/'Table 1. Total'!AY21</f>
        <v>1.3091156157880089E-2</v>
      </c>
      <c r="AZ47" s="39"/>
      <c r="BA47" s="39"/>
    </row>
    <row r="48" spans="1:53">
      <c r="A48" t="str">
        <f t="shared" si="4"/>
        <v>Thailand</v>
      </c>
      <c r="B48" s="39">
        <f>B22/'Table 1. Total'!B22</f>
        <v>0.14742505812387585</v>
      </c>
      <c r="C48" s="39">
        <f>C22/'Table 1. Total'!C22</f>
        <v>0.11976060942381145</v>
      </c>
      <c r="D48" s="39">
        <f>D22/'Table 1. Total'!D22</f>
        <v>0.10479185591092485</v>
      </c>
      <c r="E48" s="39">
        <f>E22/'Table 1. Total'!E22</f>
        <v>9.2602401958861907E-2</v>
      </c>
      <c r="F48" s="39">
        <f>F22/'Table 1. Total'!F22</f>
        <v>8.8748080365561435E-2</v>
      </c>
      <c r="G48" s="39">
        <f>G22/'Table 1. Total'!G22</f>
        <v>6.7483397826931857E-2</v>
      </c>
      <c r="H48" s="39">
        <f>H22/'Table 1. Total'!H22</f>
        <v>6.4084652771010733E-2</v>
      </c>
      <c r="I48" s="39">
        <f>I22/'Table 1. Total'!I22</f>
        <v>6.1402172139731551E-2</v>
      </c>
      <c r="J48" s="39">
        <f>J22/'Table 1. Total'!J22</f>
        <v>5.6141944374843392E-2</v>
      </c>
      <c r="K48" s="39">
        <f>K22/'Table 1. Total'!K22</f>
        <v>5.2564318854980696E-2</v>
      </c>
      <c r="L48" s="39">
        <f>L22/'Table 1. Total'!L22</f>
        <v>4.5559602202980172E-2</v>
      </c>
      <c r="M48" s="39">
        <f>M22/'Table 1. Total'!M22</f>
        <v>4.3309290812154115E-2</v>
      </c>
      <c r="N48" s="39">
        <f>N22/'Table 1. Total'!N22</f>
        <v>3.4610358694388804E-2</v>
      </c>
      <c r="O48" s="39">
        <f>O22/'Table 1. Total'!O22</f>
        <v>2.8084525774297028E-2</v>
      </c>
      <c r="P48" s="39">
        <f>P22/'Table 1. Total'!P22</f>
        <v>2.9105703817183838E-2</v>
      </c>
      <c r="Q48" s="39">
        <f>Q22/'Table 1. Total'!Q22</f>
        <v>2.5859406285959823E-2</v>
      </c>
      <c r="R48" s="39">
        <f>R22/'Table 1. Total'!R22</f>
        <v>2.5060943647798508E-2</v>
      </c>
      <c r="S48" s="39">
        <f>S22/'Table 1. Total'!S22</f>
        <v>1.6765798567683E-2</v>
      </c>
      <c r="T48" s="39">
        <f>T22/'Table 1. Total'!T22</f>
        <v>1.6643983857182059E-2</v>
      </c>
      <c r="U48" s="39">
        <f>U22/'Table 1. Total'!U22</f>
        <v>1.8992681860749688E-2</v>
      </c>
      <c r="V48" s="39">
        <f>V22/'Table 1. Total'!V22</f>
        <v>1.6080658757170633E-2</v>
      </c>
      <c r="W48" s="39">
        <f>W22/'Table 1. Total'!W22</f>
        <v>1.4825391323688117E-2</v>
      </c>
      <c r="X48" s="39">
        <f>X22/'Table 1. Total'!X22</f>
        <v>1.4194169464790039E-2</v>
      </c>
      <c r="Y48" s="39">
        <f>Y22/'Table 1. Total'!Y22</f>
        <v>1.3588196717763779E-2</v>
      </c>
      <c r="Z48" s="39">
        <f>Z22/'Table 1. Total'!Z22</f>
        <v>1.2102222614856342E-2</v>
      </c>
      <c r="AA48" s="39">
        <f>AA22/'Table 1. Total'!AA22</f>
        <v>1.191769838075547E-2</v>
      </c>
      <c r="AB48" s="39">
        <f>AB22/'Table 1. Total'!AB22</f>
        <v>1.1358145111447329E-2</v>
      </c>
      <c r="AC48" s="39">
        <f>AC22/'Table 1. Total'!AC22</f>
        <v>1.0948781126291664E-2</v>
      </c>
      <c r="AD48" s="39">
        <f>AD22/'Table 1. Total'!AD22</f>
        <v>1.0669383616990309E-2</v>
      </c>
      <c r="AE48" s="39">
        <f>AE22/'Table 1. Total'!AE22</f>
        <v>1.045345637294226E-2</v>
      </c>
      <c r="AF48" s="39">
        <f>AF22/'Table 1. Total'!AF22</f>
        <v>1.0238529800490906E-2</v>
      </c>
      <c r="AG48" s="39">
        <f>AG22/'Table 1. Total'!AG22</f>
        <v>1.055346613602569E-2</v>
      </c>
      <c r="AH48" s="39">
        <f>AH22/'Table 1. Total'!AH22</f>
        <v>8.969409823665557E-3</v>
      </c>
      <c r="AI48" s="39">
        <f>AI22/'Table 1. Total'!AI22</f>
        <v>9.6411610236178929E-3</v>
      </c>
      <c r="AJ48" s="39">
        <f>AJ22/'Table 1. Total'!AJ22</f>
        <v>1.1197156270546921E-2</v>
      </c>
      <c r="AK48" s="39">
        <f>AK22/'Table 1. Total'!AK22</f>
        <v>9.4242782008935478E-3</v>
      </c>
      <c r="AL48" s="39">
        <f>AL22/'Table 1. Total'!AL22</f>
        <v>1.1139595494315691E-2</v>
      </c>
      <c r="AM48" s="39">
        <f>AM22/'Table 1. Total'!AM22</f>
        <v>1.7981461829793252E-2</v>
      </c>
      <c r="AN48" s="39">
        <f>AN22/'Table 1. Total'!AN22</f>
        <v>1.7639773601800378E-2</v>
      </c>
      <c r="AO48" s="39">
        <f>AO22/'Table 1. Total'!AO22</f>
        <v>1.7976535445124113E-2</v>
      </c>
      <c r="AP48" s="39">
        <f>AP22/'Table 1. Total'!AP22</f>
        <v>1.8090509688720689E-2</v>
      </c>
      <c r="AQ48" s="39">
        <f>AQ22/'Table 1. Total'!AQ22</f>
        <v>1.8581431429803088E-2</v>
      </c>
      <c r="AR48" s="39">
        <f>AR22/'Table 1. Total'!AR22</f>
        <v>1.8163078066861998E-2</v>
      </c>
      <c r="AS48" s="39">
        <f>AS22/'Table 1. Total'!AS22</f>
        <v>1.8398624730871182E-2</v>
      </c>
      <c r="AT48" s="39">
        <f>AT22/'Table 1. Total'!AT22</f>
        <v>1.7897328386108319E-2</v>
      </c>
      <c r="AU48" s="39">
        <f>AU22/'Table 1. Total'!AU22</f>
        <v>1.8658876944615654E-2</v>
      </c>
      <c r="AV48" s="39">
        <f>AV22/'Table 1. Total'!AV22</f>
        <v>2.0022357333825465E-2</v>
      </c>
      <c r="AW48" s="39">
        <f>AW22/'Table 1. Total'!AW22</f>
        <v>1.8425242053747633E-2</v>
      </c>
      <c r="AX48" s="39">
        <f>AX22/'Table 1. Total'!AX22</f>
        <v>1.9735245971869601E-2</v>
      </c>
      <c r="AY48" s="39">
        <f>AY22/'Table 1. Total'!AY22</f>
        <v>2.0634219153743125E-2</v>
      </c>
      <c r="AZ48" s="39"/>
      <c r="BA48" s="39"/>
    </row>
    <row r="49" spans="1:53">
      <c r="A49" t="str">
        <f t="shared" si="4"/>
        <v>Turkey</v>
      </c>
      <c r="B49" s="39">
        <f>B23/'Table 1. Total'!B23</f>
        <v>0.16097776105947897</v>
      </c>
      <c r="C49" s="39">
        <f>C23/'Table 1. Total'!C23</f>
        <v>0.17518273042616453</v>
      </c>
      <c r="D49" s="39">
        <f>D23/'Table 1. Total'!D23</f>
        <v>0.1754491700249472</v>
      </c>
      <c r="E49" s="39">
        <f>E23/'Table 1. Total'!E23</f>
        <v>0.16235294117647059</v>
      </c>
      <c r="F49" s="39">
        <f>F23/'Table 1. Total'!F23</f>
        <v>0.15573789735643517</v>
      </c>
      <c r="G49" s="39">
        <f>G23/'Table 1. Total'!G23</f>
        <v>0.14826163118672248</v>
      </c>
      <c r="H49" s="39">
        <f>H23/'Table 1. Total'!H23</f>
        <v>0.13963498370515257</v>
      </c>
      <c r="I49" s="39">
        <f>I23/'Table 1. Total'!I23</f>
        <v>0.13509792458345513</v>
      </c>
      <c r="J49" s="39">
        <f>J23/'Table 1. Total'!J23</f>
        <v>0.12831976744186047</v>
      </c>
      <c r="K49" s="39">
        <f>K23/'Table 1. Total'!K23</f>
        <v>0.13708011049723756</v>
      </c>
      <c r="L49" s="39">
        <f>L23/'Table 1. Total'!L23</f>
        <v>0.1362865990990991</v>
      </c>
      <c r="M49" s="39">
        <f>M23/'Table 1. Total'!M23</f>
        <v>0.12579767639557948</v>
      </c>
      <c r="N49" s="39">
        <f>N23/'Table 1. Total'!N23</f>
        <v>0.11278526257904868</v>
      </c>
      <c r="O49" s="39">
        <f>O23/'Table 1. Total'!O23</f>
        <v>0.11264919941775837</v>
      </c>
      <c r="P49" s="39">
        <f>P23/'Table 1. Total'!P23</f>
        <v>0.1055341506129597</v>
      </c>
      <c r="Q49" s="39">
        <f>Q23/'Table 1. Total'!Q23</f>
        <v>0.10462109955423476</v>
      </c>
      <c r="R49" s="39">
        <f>R23/'Table 1. Total'!R23</f>
        <v>0.11355244755244755</v>
      </c>
      <c r="S49" s="39">
        <f>S23/'Table 1. Total'!S23</f>
        <v>0.11836630864895421</v>
      </c>
      <c r="T49" s="39">
        <f>T23/'Table 1. Total'!T23</f>
        <v>0.11550266031923831</v>
      </c>
      <c r="U49" s="39">
        <f>U23/'Table 1. Total'!U23</f>
        <v>0.13437779531702182</v>
      </c>
      <c r="V49" s="39">
        <f>V23/'Table 1. Total'!V23</f>
        <v>0.13095913873256668</v>
      </c>
      <c r="W49" s="39">
        <f>W23/'Table 1. Total'!W23</f>
        <v>0.1225790634959549</v>
      </c>
      <c r="X49" s="39">
        <f>X23/'Table 1. Total'!X23</f>
        <v>0.12132850805510156</v>
      </c>
      <c r="Y49" s="39">
        <f>Y23/'Table 1. Total'!Y23</f>
        <v>0.11822348916761688</v>
      </c>
      <c r="Z49" s="39">
        <f>Z23/'Table 1. Total'!Z23</f>
        <v>0.11625556544968835</v>
      </c>
      <c r="AA49" s="39">
        <f>AA23/'Table 1. Total'!AA23</f>
        <v>0.11794928825622776</v>
      </c>
      <c r="AB49" s="39">
        <f>AB23/'Table 1. Total'!AB23</f>
        <v>0.11604074402125775</v>
      </c>
      <c r="AC49" s="39">
        <f>AC23/'Table 1. Total'!AC23</f>
        <v>0.11972018941024537</v>
      </c>
      <c r="AD49" s="39">
        <f>AD23/'Table 1. Total'!AD23</f>
        <v>0.11920521446593776</v>
      </c>
      <c r="AE49" s="39">
        <f>AE23/'Table 1. Total'!AE23</f>
        <v>0.12687667837223712</v>
      </c>
      <c r="AF49" s="39">
        <f>AF23/'Table 1. Total'!AF23</f>
        <v>0.134866693195384</v>
      </c>
      <c r="AG49" s="39">
        <f>AG23/'Table 1. Total'!AG23</f>
        <v>0.13040354330708662</v>
      </c>
      <c r="AH49" s="39">
        <f>AH23/'Table 1. Total'!AH23</f>
        <v>0.12265451664025356</v>
      </c>
      <c r="AI49" s="39">
        <f>AI23/'Table 1. Total'!AI23</f>
        <v>0.11852209944751381</v>
      </c>
      <c r="AJ49" s="39">
        <f>AJ23/'Table 1. Total'!AJ23</f>
        <v>0.11696898771211234</v>
      </c>
      <c r="AK49" s="39">
        <f>AK23/'Table 1. Total'!AK23</f>
        <v>0.11407768885418701</v>
      </c>
      <c r="AL49" s="39">
        <f>AL23/'Table 1. Total'!AL23</f>
        <v>0.11097796675686124</v>
      </c>
      <c r="AM49" s="39">
        <f>AM23/'Table 1. Total'!AM23</f>
        <v>0.11236312323612417</v>
      </c>
      <c r="AN49" s="39">
        <f>AN23/'Table 1. Total'!AN23</f>
        <v>0.11910472056429734</v>
      </c>
      <c r="AO49" s="39">
        <f>AO23/'Table 1. Total'!AO23</f>
        <v>0.12142302259887006</v>
      </c>
      <c r="AP49" s="39">
        <f>AP23/'Table 1. Total'!AP23</f>
        <v>0.12125561312607944</v>
      </c>
      <c r="AQ49" s="39">
        <f>AQ23/'Table 1. Total'!AQ23</f>
        <v>0.11684754069665675</v>
      </c>
      <c r="AR49" s="39">
        <f>AR23/'Table 1. Total'!AR23</f>
        <v>0.11657133011716059</v>
      </c>
      <c r="AS49" s="39">
        <f>AS23/'Table 1. Total'!AS23</f>
        <v>0.11346587030716723</v>
      </c>
      <c r="AT49" s="39">
        <f>AT23/'Table 1. Total'!AT23</f>
        <v>0.11397840531561461</v>
      </c>
      <c r="AU49" s="39">
        <f>AU23/'Table 1. Total'!AU23</f>
        <v>0.11524911032028469</v>
      </c>
      <c r="AV49" s="39">
        <f>AV23/'Table 1. Total'!AV23</f>
        <v>0.12414924462078439</v>
      </c>
      <c r="AW49" s="39">
        <f>AW23/'Table 1. Total'!AW23</f>
        <v>0.11603327631783547</v>
      </c>
      <c r="AX49" s="39">
        <f>AX23/'Table 1. Total'!AX23</f>
        <v>0.11308923076923076</v>
      </c>
      <c r="AY49" s="39">
        <f>AY23/'Table 1. Total'!AY23</f>
        <v>0.11073695292525193</v>
      </c>
      <c r="AZ49" s="39"/>
      <c r="BA49" s="39"/>
    </row>
    <row r="50" spans="1:53">
      <c r="A50" t="str">
        <f t="shared" si="4"/>
        <v>Ukraine</v>
      </c>
      <c r="B50" s="39">
        <f>B24/'Table 1. Total'!B24</f>
        <v>0.41143884471468667</v>
      </c>
      <c r="C50" s="39">
        <f>C24/'Table 1. Total'!C24</f>
        <v>0.40733065855414957</v>
      </c>
      <c r="D50" s="39">
        <f>D24/'Table 1. Total'!D24</f>
        <v>0.40972012414512898</v>
      </c>
      <c r="E50" s="39">
        <f>E24/'Table 1. Total'!E24</f>
        <v>0.4049948366759063</v>
      </c>
      <c r="F50" s="39">
        <f>F24/'Table 1. Total'!F24</f>
        <v>0.39695616714816911</v>
      </c>
      <c r="G50" s="39">
        <f>G24/'Table 1. Total'!G24</f>
        <v>0.39539754956816159</v>
      </c>
      <c r="H50" s="39">
        <f>H24/'Table 1. Total'!H24</f>
        <v>0.41636591082289676</v>
      </c>
      <c r="I50" s="39">
        <f>I24/'Table 1. Total'!I24</f>
        <v>0.37824786963671697</v>
      </c>
      <c r="J50" s="39">
        <f>J24/'Table 1. Total'!J24</f>
        <v>0.38227215592557534</v>
      </c>
      <c r="K50" s="39">
        <f>K24/'Table 1. Total'!K24</f>
        <v>0.38457036193368765</v>
      </c>
      <c r="L50" s="39">
        <f>L24/'Table 1. Total'!L24</f>
        <v>0.38350697227119729</v>
      </c>
      <c r="M50" s="39">
        <f>M24/'Table 1. Total'!M24</f>
        <v>0.34026426893759276</v>
      </c>
      <c r="N50" s="39">
        <f>N24/'Table 1. Total'!N24</f>
        <v>0.34438167733041647</v>
      </c>
      <c r="O50" s="39">
        <f>O24/'Table 1. Total'!O24</f>
        <v>0.32880307979468038</v>
      </c>
      <c r="P50" s="39">
        <f>P24/'Table 1. Total'!P24</f>
        <v>0.3184011809458922</v>
      </c>
      <c r="Q50" s="39">
        <f>Q24/'Table 1. Total'!Q24</f>
        <v>0.29626227098535357</v>
      </c>
      <c r="R50" s="39">
        <f>R24/'Table 1. Total'!R24</f>
        <v>0.30435173529940657</v>
      </c>
      <c r="S50" s="39">
        <f>S24/'Table 1. Total'!S24</f>
        <v>0.30052398226521559</v>
      </c>
      <c r="T50" s="39">
        <f>T24/'Table 1. Total'!T24</f>
        <v>0.30241767980281925</v>
      </c>
      <c r="U50" s="39">
        <f>U24/'Table 1. Total'!U24</f>
        <v>0.27943187718951812</v>
      </c>
      <c r="V50" s="39">
        <f>V24/'Table 1. Total'!V24</f>
        <v>0.26909969277024903</v>
      </c>
      <c r="W50" s="39">
        <f>W24/'Table 1. Total'!W24</f>
        <v>0.31218608719139274</v>
      </c>
      <c r="X50" s="39">
        <f>X24/'Table 1. Total'!X24</f>
        <v>0.38437141060970592</v>
      </c>
      <c r="Y50" s="39">
        <f>Y24/'Table 1. Total'!Y24</f>
        <v>0.36796453881303526</v>
      </c>
      <c r="Z50" s="39">
        <f>Z24/'Table 1. Total'!Z24</f>
        <v>0.33158070940493767</v>
      </c>
      <c r="AA50" s="39">
        <f>AA24/'Table 1. Total'!AA24</f>
        <v>0.36677837868357266</v>
      </c>
      <c r="AB50" s="39">
        <f>AB24/'Table 1. Total'!AB24</f>
        <v>0.34128346774327983</v>
      </c>
      <c r="AC50" s="39">
        <f>AC24/'Table 1. Total'!AC24</f>
        <v>0.34971523260483894</v>
      </c>
      <c r="AD50" s="39">
        <f>AD24/'Table 1. Total'!AD24</f>
        <v>0.33649892452357755</v>
      </c>
      <c r="AE50" s="39">
        <f>AE24/'Table 1. Total'!AE24</f>
        <v>0.31573531184894194</v>
      </c>
      <c r="AF50" s="39">
        <f>AF24/'Table 1. Total'!AF24</f>
        <v>0.32398836440719919</v>
      </c>
      <c r="AG50" s="39">
        <f>AG24/'Table 1. Total'!AG24</f>
        <v>0.31734174366162671</v>
      </c>
      <c r="AH50" s="39">
        <f>AH24/'Table 1. Total'!AH24</f>
        <v>0.30442824651302991</v>
      </c>
      <c r="AI50" s="39">
        <f>AI24/'Table 1. Total'!AI24</f>
        <v>0.27633766410448274</v>
      </c>
      <c r="AJ50" s="39">
        <f>AJ24/'Table 1. Total'!AJ24</f>
        <v>0.24277844089084588</v>
      </c>
      <c r="AK50" s="39">
        <f>AK24/'Table 1. Total'!AK24</f>
        <v>0.2259034771909037</v>
      </c>
      <c r="AL50" s="39">
        <f>AL24/'Table 1. Total'!AL24</f>
        <v>0.19625484654386388</v>
      </c>
      <c r="AM50" s="39">
        <f>AM24/'Table 1. Total'!AM24</f>
        <v>0.17927420652248857</v>
      </c>
      <c r="AN50" s="39">
        <f>AN24/'Table 1. Total'!AN24</f>
        <v>0.17972867766154507</v>
      </c>
      <c r="AO50" s="39">
        <f>AO24/'Table 1. Total'!AO24</f>
        <v>0.14059363203609518</v>
      </c>
      <c r="AP50" s="39">
        <f>AP24/'Table 1. Total'!AP24</f>
        <v>0.13971466197690657</v>
      </c>
      <c r="AQ50" s="39">
        <f>AQ24/'Table 1. Total'!AQ24</f>
        <v>0.17939608717309724</v>
      </c>
      <c r="AR50" s="39">
        <f>AR24/'Table 1. Total'!AR24</f>
        <v>0.17753994458992753</v>
      </c>
      <c r="AS50" s="39">
        <f>AS24/'Table 1. Total'!AS24</f>
        <v>0.19326905546960865</v>
      </c>
      <c r="AT50" s="39">
        <f>AT24/'Table 1. Total'!AT24</f>
        <v>0.25458651632553736</v>
      </c>
      <c r="AU50" s="39">
        <f>AU24/'Table 1. Total'!AU24</f>
        <v>0.24410123145671481</v>
      </c>
      <c r="AV50" s="39">
        <f>AV24/'Table 1. Total'!AV24</f>
        <v>0.26374689086289421</v>
      </c>
      <c r="AW50" s="39">
        <f>AW24/'Table 1. Total'!AW24</f>
        <v>0.27527066480706647</v>
      </c>
      <c r="AX50" s="39">
        <f>AX24/'Table 1. Total'!AX24</f>
        <v>0.28503091343964176</v>
      </c>
      <c r="AY50" s="39">
        <f>AY24/'Table 1. Total'!AY24</f>
        <v>0.27316788313087376</v>
      </c>
      <c r="AZ50" s="39"/>
      <c r="BA50" s="39"/>
    </row>
    <row r="51" spans="1:53">
      <c r="A51" t="str">
        <f t="shared" si="4"/>
        <v>Uruguay</v>
      </c>
      <c r="B51" s="39">
        <f>B25/'Table 1. Total'!B25</f>
        <v>0.39954854550186125</v>
      </c>
      <c r="C51" s="39">
        <f>C25/'Table 1. Total'!C25</f>
        <v>0.40368393475093994</v>
      </c>
      <c r="D51" s="39">
        <f>D25/'Table 1. Total'!D25</f>
        <v>0.39480916974540509</v>
      </c>
      <c r="E51" s="39">
        <f>E25/'Table 1. Total'!E25</f>
        <v>0.36922663331560579</v>
      </c>
      <c r="F51" s="39">
        <f>F25/'Table 1. Total'!F25</f>
        <v>0.39022614642747416</v>
      </c>
      <c r="G51" s="39">
        <f>G25/'Table 1. Total'!G25</f>
        <v>0.35849105089362582</v>
      </c>
      <c r="H51" s="39">
        <f>H25/'Table 1. Total'!H25</f>
        <v>0.34877702122033449</v>
      </c>
      <c r="I51" s="39">
        <f>I25/'Table 1. Total'!I25</f>
        <v>0.33125463002319561</v>
      </c>
      <c r="J51" s="39">
        <f>J25/'Table 1. Total'!J25</f>
        <v>0.27879010924372388</v>
      </c>
      <c r="K51" s="39">
        <f>K25/'Table 1. Total'!K25</f>
        <v>0.27811460621755296</v>
      </c>
      <c r="L51" s="39">
        <f>L25/'Table 1. Total'!L25</f>
        <v>0.22203115279424368</v>
      </c>
      <c r="M51" s="39">
        <f>M25/'Table 1. Total'!M25</f>
        <v>0.17830204935502303</v>
      </c>
      <c r="N51" s="39">
        <f>N25/'Table 1. Total'!N25</f>
        <v>0.18250942445933363</v>
      </c>
      <c r="O51" s="39">
        <f>O25/'Table 1. Total'!O25</f>
        <v>0.15957802035514268</v>
      </c>
      <c r="P51" s="39">
        <f>P25/'Table 1. Total'!P25</f>
        <v>0.15804311262238968</v>
      </c>
      <c r="Q51" s="39">
        <f>Q25/'Table 1. Total'!Q25</f>
        <v>0.15976402157306679</v>
      </c>
      <c r="R51" s="39">
        <f>R25/'Table 1. Total'!R25</f>
        <v>0.1563648364760315</v>
      </c>
      <c r="S51" s="39">
        <f>S25/'Table 1. Total'!S25</f>
        <v>0.15783723668716471</v>
      </c>
      <c r="T51" s="39">
        <f>T25/'Table 1. Total'!T25</f>
        <v>0.16451568996238369</v>
      </c>
      <c r="U51" s="39">
        <f>U25/'Table 1. Total'!U25</f>
        <v>0.17769333687226793</v>
      </c>
      <c r="V51" s="39">
        <f>V25/'Table 1. Total'!V25</f>
        <v>0.20415277709533181</v>
      </c>
      <c r="W51" s="39">
        <f>W25/'Table 1. Total'!W25</f>
        <v>0.21521521012992623</v>
      </c>
      <c r="X51" s="39">
        <f>X25/'Table 1. Total'!X25</f>
        <v>0.19908737753885997</v>
      </c>
      <c r="Y51" s="39">
        <f>Y25/'Table 1. Total'!Y25</f>
        <v>0.19783708394375069</v>
      </c>
      <c r="Z51" s="39">
        <f>Z25/'Table 1. Total'!Z25</f>
        <v>0.19582555138934435</v>
      </c>
      <c r="AA51" s="39">
        <f>AA25/'Table 1. Total'!AA25</f>
        <v>0.19780261209101924</v>
      </c>
      <c r="AB51" s="39">
        <f>AB25/'Table 1. Total'!AB25</f>
        <v>0.19155005965939906</v>
      </c>
      <c r="AC51" s="39">
        <f>AC25/'Table 1. Total'!AC25</f>
        <v>0.17746897739851245</v>
      </c>
      <c r="AD51" s="39">
        <f>AD25/'Table 1. Total'!AD25</f>
        <v>0.16190572140074602</v>
      </c>
      <c r="AE51" s="39">
        <f>AE25/'Table 1. Total'!AE25</f>
        <v>0.15343468031748494</v>
      </c>
      <c r="AF51" s="39">
        <f>AF25/'Table 1. Total'!AF25</f>
        <v>0.15042858365635051</v>
      </c>
      <c r="AG51" s="39">
        <f>AG25/'Table 1. Total'!AG25</f>
        <v>0.13807443491724078</v>
      </c>
      <c r="AH51" s="39">
        <f>AH25/'Table 1. Total'!AH25</f>
        <v>0.12700377861747056</v>
      </c>
      <c r="AI51" s="39">
        <f>AI25/'Table 1. Total'!AI25</f>
        <v>0.13220600661374282</v>
      </c>
      <c r="AJ51" s="39">
        <f>AJ25/'Table 1. Total'!AJ25</f>
        <v>0.13017924161890393</v>
      </c>
      <c r="AK51" s="39">
        <f>AK25/'Table 1. Total'!AK25</f>
        <v>0.12249580289837168</v>
      </c>
      <c r="AL51" s="39">
        <f>AL25/'Table 1. Total'!AL25</f>
        <v>0.10387887594628167</v>
      </c>
      <c r="AM51" s="39">
        <f>AM25/'Table 1. Total'!AM25</f>
        <v>0.10678969899962291</v>
      </c>
      <c r="AN51" s="39">
        <f>AN25/'Table 1. Total'!AN25</f>
        <v>0.10139661161629933</v>
      </c>
      <c r="AO51" s="39">
        <f>AO25/'Table 1. Total'!AO25</f>
        <v>0.10176970691176795</v>
      </c>
      <c r="AP51" s="39">
        <f>AP25/'Table 1. Total'!AP25</f>
        <v>0.1014732961516799</v>
      </c>
      <c r="AQ51" s="39">
        <f>AQ25/'Table 1. Total'!AQ25</f>
        <v>9.4801958901006664E-2</v>
      </c>
      <c r="AR51" s="39">
        <f>AR25/'Table 1. Total'!AR25</f>
        <v>9.7789428553101979E-2</v>
      </c>
      <c r="AS51" s="39">
        <f>AS25/'Table 1. Total'!AS25</f>
        <v>9.7282775715863315E-2</v>
      </c>
      <c r="AT51" s="39">
        <f>AT25/'Table 1. Total'!AT25</f>
        <v>9.1121498885827393E-2</v>
      </c>
      <c r="AU51" s="39">
        <f>AU25/'Table 1. Total'!AU25</f>
        <v>9.4731068744503988E-2</v>
      </c>
      <c r="AV51" s="39">
        <f>AV25/'Table 1. Total'!AV25</f>
        <v>9.4117253155656749E-2</v>
      </c>
      <c r="AW51" s="39">
        <f>AW25/'Table 1. Total'!AW25</f>
        <v>8.855537558210165E-2</v>
      </c>
      <c r="AX51" s="39">
        <f>AX25/'Table 1. Total'!AX25</f>
        <v>8.8580939865484112E-2</v>
      </c>
      <c r="AY51" s="39">
        <f>AY25/'Table 1. Total'!AY25</f>
        <v>9.0438039005961549E-2</v>
      </c>
      <c r="AZ51" s="39"/>
      <c r="BA51" s="39"/>
    </row>
    <row r="53" spans="1:53">
      <c r="A53" s="42" t="s">
        <v>91</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row>
    <row r="54" spans="1:53">
      <c r="A54" s="40" t="s">
        <v>54</v>
      </c>
      <c r="B54" s="41" t="str">
        <f t="shared" ref="B54:AG54" si="5">B1</f>
        <v>2004Q1</v>
      </c>
      <c r="C54" s="41" t="str">
        <f t="shared" si="5"/>
        <v>2004Q2</v>
      </c>
      <c r="D54" s="41" t="str">
        <f t="shared" si="5"/>
        <v>2004Q3</v>
      </c>
      <c r="E54" s="41" t="str">
        <f t="shared" si="5"/>
        <v>2004Q4</v>
      </c>
      <c r="F54" s="41" t="str">
        <f t="shared" si="5"/>
        <v>2005Q1</v>
      </c>
      <c r="G54" s="41" t="str">
        <f t="shared" si="5"/>
        <v>2005Q2</v>
      </c>
      <c r="H54" s="41" t="str">
        <f t="shared" si="5"/>
        <v>2005Q3</v>
      </c>
      <c r="I54" s="41" t="str">
        <f t="shared" si="5"/>
        <v>2005Q4</v>
      </c>
      <c r="J54" s="41" t="str">
        <f t="shared" si="5"/>
        <v>2006Q1</v>
      </c>
      <c r="K54" s="41" t="str">
        <f t="shared" si="5"/>
        <v>2006Q2</v>
      </c>
      <c r="L54" s="41" t="str">
        <f t="shared" si="5"/>
        <v>2006Q3</v>
      </c>
      <c r="M54" s="41" t="str">
        <f t="shared" si="5"/>
        <v>2006Q4</v>
      </c>
      <c r="N54" s="41" t="str">
        <f t="shared" si="5"/>
        <v>2007Q1</v>
      </c>
      <c r="O54" s="41" t="str">
        <f t="shared" si="5"/>
        <v>2007Q2</v>
      </c>
      <c r="P54" s="41" t="str">
        <f t="shared" si="5"/>
        <v>2007Q3</v>
      </c>
      <c r="Q54" s="41" t="str">
        <f t="shared" si="5"/>
        <v>2007Q4</v>
      </c>
      <c r="R54" s="41" t="str">
        <f t="shared" si="5"/>
        <v>2008Q1</v>
      </c>
      <c r="S54" s="41" t="str">
        <f t="shared" si="5"/>
        <v>2008Q2</v>
      </c>
      <c r="T54" s="41" t="str">
        <f t="shared" si="5"/>
        <v>2008Q3</v>
      </c>
      <c r="U54" s="41" t="str">
        <f t="shared" si="5"/>
        <v>2008Q4</v>
      </c>
      <c r="V54" s="41" t="str">
        <f t="shared" si="5"/>
        <v>2009Q1</v>
      </c>
      <c r="W54" s="41" t="str">
        <f t="shared" si="5"/>
        <v>2009Q2</v>
      </c>
      <c r="X54" s="41" t="str">
        <f t="shared" si="5"/>
        <v>2009Q3</v>
      </c>
      <c r="Y54" s="41" t="str">
        <f t="shared" si="5"/>
        <v>2009Q4</v>
      </c>
      <c r="Z54" s="41" t="str">
        <f t="shared" si="5"/>
        <v>2010Q1</v>
      </c>
      <c r="AA54" s="41" t="str">
        <f t="shared" si="5"/>
        <v>2010Q2</v>
      </c>
      <c r="AB54" s="41" t="str">
        <f t="shared" si="5"/>
        <v>2010Q3</v>
      </c>
      <c r="AC54" s="41" t="str">
        <f t="shared" si="5"/>
        <v>2010Q4</v>
      </c>
      <c r="AD54" s="41" t="str">
        <f t="shared" si="5"/>
        <v>2011Q1</v>
      </c>
      <c r="AE54" s="41" t="str">
        <f t="shared" si="5"/>
        <v>2011Q2</v>
      </c>
      <c r="AF54" s="41" t="str">
        <f t="shared" si="5"/>
        <v>2011Q3</v>
      </c>
      <c r="AG54" s="41" t="str">
        <f t="shared" si="5"/>
        <v>2011Q4</v>
      </c>
      <c r="AH54" s="41" t="str">
        <f t="shared" ref="AH54:AK54" si="6">AH1</f>
        <v>2012Q1</v>
      </c>
      <c r="AI54" s="41" t="str">
        <f t="shared" si="6"/>
        <v>2012Q2</v>
      </c>
      <c r="AJ54" s="41" t="str">
        <f t="shared" si="6"/>
        <v>2012Q3</v>
      </c>
      <c r="AK54" s="41" t="str">
        <f t="shared" si="6"/>
        <v>2012Q4</v>
      </c>
      <c r="AL54" s="41" t="str">
        <f t="shared" ref="AL54:AM54" si="7">AL1</f>
        <v>2013Q1</v>
      </c>
      <c r="AM54" s="41" t="str">
        <f t="shared" si="7"/>
        <v>2013Q2</v>
      </c>
      <c r="AN54" s="41" t="str">
        <f t="shared" ref="AN54:AO54" si="8">AN1</f>
        <v>2013Q3</v>
      </c>
      <c r="AO54" s="41" t="str">
        <f t="shared" si="8"/>
        <v>2013Q4</v>
      </c>
      <c r="AP54" s="41" t="str">
        <f t="shared" ref="AP54:AQ54" si="9">AP1</f>
        <v>2014Q1</v>
      </c>
      <c r="AQ54" s="41" t="str">
        <f t="shared" si="9"/>
        <v>2014Q2</v>
      </c>
      <c r="AR54" s="41" t="str">
        <f t="shared" ref="AR54:AU54" si="10">AR1</f>
        <v>2014Q3</v>
      </c>
      <c r="AS54" s="41" t="str">
        <f t="shared" si="10"/>
        <v>2014Q4</v>
      </c>
      <c r="AT54" s="41" t="str">
        <f t="shared" si="10"/>
        <v>2015Q1</v>
      </c>
      <c r="AU54" s="41" t="str">
        <f t="shared" si="10"/>
        <v>2015Q2</v>
      </c>
      <c r="AV54" s="41" t="str">
        <f t="shared" ref="AV54:AY54" si="11">AV1</f>
        <v>2015Q3</v>
      </c>
      <c r="AW54" s="41" t="str">
        <f t="shared" si="11"/>
        <v>2015Q4</v>
      </c>
      <c r="AX54" s="41" t="str">
        <f t="shared" si="11"/>
        <v>2016Q1</v>
      </c>
      <c r="AY54" s="41" t="str">
        <f t="shared" si="11"/>
        <v>2016Q2</v>
      </c>
      <c r="AZ54" s="41"/>
      <c r="BA54" s="41"/>
    </row>
    <row r="55" spans="1:53">
      <c r="A55" t="str">
        <f t="shared" ref="A55:A78" si="12">A2</f>
        <v>Argentina</v>
      </c>
      <c r="B55" s="1">
        <v>0</v>
      </c>
      <c r="C55" s="1">
        <v>0</v>
      </c>
      <c r="D55" s="1">
        <v>0</v>
      </c>
      <c r="E55" s="1">
        <v>0</v>
      </c>
      <c r="F55" s="1">
        <v>0</v>
      </c>
      <c r="G55" s="1">
        <v>0</v>
      </c>
      <c r="H55" s="1">
        <v>0</v>
      </c>
      <c r="I55" s="1">
        <v>0</v>
      </c>
      <c r="J55" s="1">
        <v>0</v>
      </c>
      <c r="K55" s="1">
        <v>0</v>
      </c>
      <c r="L55" s="1">
        <v>0</v>
      </c>
      <c r="M55" s="1">
        <v>0</v>
      </c>
      <c r="N55" s="1">
        <v>0</v>
      </c>
      <c r="O55" s="1">
        <v>0</v>
      </c>
      <c r="P55" s="1">
        <v>0</v>
      </c>
      <c r="Q55" s="1">
        <v>0</v>
      </c>
      <c r="R55" s="1">
        <v>0</v>
      </c>
      <c r="S55" s="1">
        <v>0</v>
      </c>
      <c r="T55" s="1">
        <v>0</v>
      </c>
      <c r="U55" s="1">
        <v>0</v>
      </c>
      <c r="V55" s="1">
        <v>0</v>
      </c>
      <c r="W55" s="1">
        <v>0</v>
      </c>
      <c r="X55" s="1">
        <v>0</v>
      </c>
      <c r="Y55" s="1">
        <v>0</v>
      </c>
      <c r="Z55" s="1">
        <v>0</v>
      </c>
      <c r="AA55" s="1">
        <v>0</v>
      </c>
      <c r="AB55" s="1">
        <v>0</v>
      </c>
      <c r="AC55" s="1">
        <v>0</v>
      </c>
      <c r="AD55" s="1">
        <v>0</v>
      </c>
      <c r="AE55" s="1">
        <v>0</v>
      </c>
      <c r="AF55" s="1">
        <v>0</v>
      </c>
      <c r="AG55" s="1">
        <v>0</v>
      </c>
      <c r="AH55" s="1">
        <v>0</v>
      </c>
      <c r="AI55" s="1">
        <v>0</v>
      </c>
      <c r="AJ55" s="1">
        <v>0</v>
      </c>
      <c r="AK55" s="1">
        <v>0</v>
      </c>
      <c r="AL55" s="1">
        <v>0</v>
      </c>
      <c r="AM55" s="1">
        <v>0</v>
      </c>
      <c r="AN55" s="1">
        <v>0</v>
      </c>
      <c r="AO55" s="1">
        <v>0</v>
      </c>
      <c r="AP55" s="1">
        <v>0</v>
      </c>
      <c r="AQ55" s="1">
        <v>0</v>
      </c>
      <c r="AR55" s="1">
        <v>0</v>
      </c>
      <c r="AS55" s="1">
        <v>0</v>
      </c>
      <c r="AT55" s="1">
        <v>0</v>
      </c>
      <c r="AU55" s="1">
        <v>0</v>
      </c>
      <c r="AV55" s="1">
        <v>0</v>
      </c>
      <c r="AW55" s="1">
        <v>0</v>
      </c>
      <c r="AX55" s="1">
        <v>0</v>
      </c>
      <c r="AY55" s="1">
        <v>0</v>
      </c>
      <c r="AZ55" s="1"/>
      <c r="BA55" s="1"/>
    </row>
    <row r="56" spans="1:53">
      <c r="A56" t="str">
        <f t="shared" si="12"/>
        <v>Brazil</v>
      </c>
      <c r="B56" s="1">
        <v>0</v>
      </c>
      <c r="C56" s="1">
        <v>0</v>
      </c>
      <c r="D56" s="1">
        <v>0</v>
      </c>
      <c r="E56" s="1">
        <v>0</v>
      </c>
      <c r="F56" s="1">
        <v>0</v>
      </c>
      <c r="G56" s="1">
        <v>0</v>
      </c>
      <c r="H56" s="1">
        <v>0</v>
      </c>
      <c r="I56" s="1">
        <v>0</v>
      </c>
      <c r="J56" s="1">
        <v>0</v>
      </c>
      <c r="K56" s="1">
        <v>0</v>
      </c>
      <c r="L56" s="1">
        <v>0</v>
      </c>
      <c r="M56" s="1">
        <v>0</v>
      </c>
      <c r="N56" s="1">
        <v>0</v>
      </c>
      <c r="O56" s="1">
        <v>0</v>
      </c>
      <c r="P56" s="1">
        <v>0</v>
      </c>
      <c r="Q56" s="1">
        <v>0</v>
      </c>
      <c r="R56" s="1">
        <v>0</v>
      </c>
      <c r="S56" s="1">
        <v>0</v>
      </c>
      <c r="T56" s="1">
        <v>0</v>
      </c>
      <c r="U56" s="1">
        <v>0</v>
      </c>
      <c r="V56" s="1">
        <v>0</v>
      </c>
      <c r="W56" s="1">
        <v>0</v>
      </c>
      <c r="X56" s="1">
        <v>0</v>
      </c>
      <c r="Y56" s="1">
        <v>0</v>
      </c>
      <c r="Z56" s="1">
        <v>0</v>
      </c>
      <c r="AA56" s="1">
        <v>0</v>
      </c>
      <c r="AB56" s="1">
        <v>0</v>
      </c>
      <c r="AC56" s="1">
        <v>0</v>
      </c>
      <c r="AD56" s="1">
        <v>0</v>
      </c>
      <c r="AE56" s="1">
        <v>0</v>
      </c>
      <c r="AF56" s="1">
        <v>0</v>
      </c>
      <c r="AG56" s="1">
        <v>0</v>
      </c>
      <c r="AH56" s="1">
        <v>1.171</v>
      </c>
      <c r="AI56" s="1">
        <v>2.859</v>
      </c>
      <c r="AJ56" s="1">
        <v>4.298</v>
      </c>
      <c r="AK56" s="1">
        <v>5.8810000000000002</v>
      </c>
      <c r="AL56" s="1">
        <v>7.3280000000000003</v>
      </c>
      <c r="AM56" s="1">
        <v>8.0790000000000006</v>
      </c>
      <c r="AN56" s="1">
        <v>9.7390000000000008</v>
      </c>
      <c r="AO56" s="1">
        <v>11.08</v>
      </c>
      <c r="AP56" s="1">
        <v>11.452</v>
      </c>
      <c r="AQ56" s="1">
        <v>11.478</v>
      </c>
      <c r="AR56" s="1">
        <v>12.837999999999999</v>
      </c>
      <c r="AS56" s="1">
        <v>13.676</v>
      </c>
      <c r="AT56" s="1">
        <v>16.431999999999999</v>
      </c>
      <c r="AU56" s="1">
        <v>16.161000000000001</v>
      </c>
      <c r="AV56" s="1">
        <v>21.198</v>
      </c>
      <c r="AW56" s="1">
        <v>20.103999999999999</v>
      </c>
      <c r="AX56" s="1">
        <v>18.591000000000001</v>
      </c>
      <c r="AY56" s="1">
        <v>16.696000000000002</v>
      </c>
      <c r="AZ56" s="1"/>
      <c r="BA56" s="1"/>
    </row>
    <row r="57" spans="1:53">
      <c r="A57" t="str">
        <f t="shared" si="12"/>
        <v>Bulgaria</v>
      </c>
      <c r="B57" s="1">
        <v>0</v>
      </c>
      <c r="C57" s="1">
        <v>0</v>
      </c>
      <c r="D57" s="1">
        <v>0</v>
      </c>
      <c r="E57" s="1">
        <v>0</v>
      </c>
      <c r="F57" s="1">
        <v>0</v>
      </c>
      <c r="G57" s="1">
        <v>0</v>
      </c>
      <c r="H57" s="1">
        <v>0</v>
      </c>
      <c r="I57" s="1">
        <v>0</v>
      </c>
      <c r="J57" s="1">
        <v>0</v>
      </c>
      <c r="K57" s="1">
        <v>0</v>
      </c>
      <c r="L57" s="1">
        <v>0</v>
      </c>
      <c r="M57" s="1">
        <v>0</v>
      </c>
      <c r="N57" s="1">
        <v>0</v>
      </c>
      <c r="O57" s="1">
        <v>0</v>
      </c>
      <c r="P57" s="1">
        <v>0</v>
      </c>
      <c r="Q57" s="1">
        <v>0</v>
      </c>
      <c r="R57" s="1">
        <v>0</v>
      </c>
      <c r="S57" s="1">
        <v>0</v>
      </c>
      <c r="T57" s="1">
        <v>0</v>
      </c>
      <c r="U57" s="1">
        <v>0</v>
      </c>
      <c r="V57" s="1">
        <v>0</v>
      </c>
      <c r="W57" s="1">
        <v>0</v>
      </c>
      <c r="X57" s="1">
        <v>0</v>
      </c>
      <c r="Y57" s="1">
        <v>0</v>
      </c>
      <c r="Z57" s="1">
        <v>0</v>
      </c>
      <c r="AA57" s="1">
        <v>0</v>
      </c>
      <c r="AB57" s="1">
        <v>0</v>
      </c>
      <c r="AC57" s="1">
        <v>0</v>
      </c>
      <c r="AD57" s="1">
        <v>0</v>
      </c>
      <c r="AE57" s="1">
        <v>0</v>
      </c>
      <c r="AF57" s="1">
        <v>0</v>
      </c>
      <c r="AG57" s="1">
        <v>0</v>
      </c>
      <c r="AH57" s="1">
        <v>0</v>
      </c>
      <c r="AI57" s="1">
        <v>0</v>
      </c>
      <c r="AJ57" s="1">
        <v>0</v>
      </c>
      <c r="AK57" s="1">
        <v>0</v>
      </c>
      <c r="AL57" s="1">
        <v>0</v>
      </c>
      <c r="AM57" s="1">
        <v>0</v>
      </c>
      <c r="AN57" s="1">
        <v>0</v>
      </c>
      <c r="AO57" s="1">
        <v>0</v>
      </c>
      <c r="AP57" s="1">
        <v>0</v>
      </c>
      <c r="AQ57" s="1">
        <v>0</v>
      </c>
      <c r="AR57" s="1">
        <v>0</v>
      </c>
      <c r="AS57" s="1">
        <v>0</v>
      </c>
      <c r="AT57" s="1">
        <v>0</v>
      </c>
      <c r="AU57" s="1">
        <v>0</v>
      </c>
      <c r="AV57" s="1">
        <v>0</v>
      </c>
      <c r="AW57" s="1">
        <v>0</v>
      </c>
      <c r="AX57" s="1">
        <v>0</v>
      </c>
      <c r="AY57" s="1">
        <v>0</v>
      </c>
      <c r="AZ57" s="1"/>
      <c r="BA57" s="1"/>
    </row>
    <row r="58" spans="1:53">
      <c r="A58" t="str">
        <f t="shared" si="12"/>
        <v>Chile</v>
      </c>
      <c r="B58" s="1">
        <v>0</v>
      </c>
      <c r="C58" s="1">
        <v>0</v>
      </c>
      <c r="D58" s="1">
        <v>0</v>
      </c>
      <c r="E58" s="1">
        <v>0</v>
      </c>
      <c r="F58" s="1">
        <v>0</v>
      </c>
      <c r="G58" s="1">
        <v>0</v>
      </c>
      <c r="H58" s="1">
        <v>0</v>
      </c>
      <c r="I58" s="1">
        <v>0</v>
      </c>
      <c r="J58" s="1">
        <v>0</v>
      </c>
      <c r="K58" s="1">
        <v>0</v>
      </c>
      <c r="L58" s="1">
        <v>0</v>
      </c>
      <c r="M58" s="1">
        <v>0</v>
      </c>
      <c r="N58" s="1">
        <v>0</v>
      </c>
      <c r="O58" s="1">
        <v>0</v>
      </c>
      <c r="P58" s="1">
        <v>0</v>
      </c>
      <c r="Q58" s="1">
        <v>0</v>
      </c>
      <c r="R58" s="1">
        <v>0</v>
      </c>
      <c r="S58" s="1">
        <v>0</v>
      </c>
      <c r="T58" s="1">
        <v>0</v>
      </c>
      <c r="U58" s="1">
        <v>0</v>
      </c>
      <c r="V58" s="1">
        <v>0</v>
      </c>
      <c r="W58" s="1">
        <v>0</v>
      </c>
      <c r="X58" s="1">
        <v>0</v>
      </c>
      <c r="Y58" s="1">
        <v>0</v>
      </c>
      <c r="Z58" s="1">
        <v>0</v>
      </c>
      <c r="AA58" s="1">
        <v>0</v>
      </c>
      <c r="AB58" s="1">
        <v>0</v>
      </c>
      <c r="AC58" s="1">
        <v>0</v>
      </c>
      <c r="AD58" s="1">
        <v>0</v>
      </c>
      <c r="AE58" s="1">
        <v>0</v>
      </c>
      <c r="AF58" s="1">
        <v>0</v>
      </c>
      <c r="AG58" s="1">
        <v>0</v>
      </c>
      <c r="AH58" s="1">
        <v>0</v>
      </c>
      <c r="AI58" s="1">
        <v>0</v>
      </c>
      <c r="AJ58" s="1">
        <v>0</v>
      </c>
      <c r="AK58" s="1">
        <v>0</v>
      </c>
      <c r="AL58" s="1">
        <v>0</v>
      </c>
      <c r="AM58" s="1">
        <v>0</v>
      </c>
      <c r="AN58" s="1">
        <v>0</v>
      </c>
      <c r="AO58" s="1">
        <v>0</v>
      </c>
      <c r="AP58" s="1">
        <v>0</v>
      </c>
      <c r="AQ58" s="1">
        <v>0</v>
      </c>
      <c r="AR58" s="1">
        <v>0</v>
      </c>
      <c r="AS58" s="1">
        <v>0</v>
      </c>
      <c r="AT58" s="1">
        <v>0</v>
      </c>
      <c r="AU58" s="1">
        <v>0</v>
      </c>
      <c r="AV58" s="1">
        <v>0</v>
      </c>
      <c r="AW58" s="1">
        <v>0</v>
      </c>
      <c r="AX58" s="1">
        <v>0</v>
      </c>
      <c r="AY58" s="1">
        <v>0</v>
      </c>
      <c r="AZ58" s="1"/>
      <c r="BA58" s="1"/>
    </row>
    <row r="59" spans="1:53">
      <c r="A59" t="str">
        <f t="shared" si="12"/>
        <v>China</v>
      </c>
      <c r="B59" s="1">
        <v>0</v>
      </c>
      <c r="C59" s="1">
        <v>0</v>
      </c>
      <c r="D59" s="1">
        <v>0</v>
      </c>
      <c r="E59" s="1">
        <v>0</v>
      </c>
      <c r="F59" s="1">
        <v>0</v>
      </c>
      <c r="G59" s="1">
        <v>0</v>
      </c>
      <c r="H59" s="1">
        <v>0</v>
      </c>
      <c r="I59" s="1">
        <v>0</v>
      </c>
      <c r="J59" s="1">
        <v>0</v>
      </c>
      <c r="K59" s="1">
        <v>0</v>
      </c>
      <c r="L59" s="1">
        <v>0</v>
      </c>
      <c r="M59" s="1">
        <v>0</v>
      </c>
      <c r="N59" s="1">
        <v>0.65500000000000003</v>
      </c>
      <c r="O59" s="1">
        <v>1.2989999999999999</v>
      </c>
      <c r="P59" s="1">
        <v>2.0489999999999999</v>
      </c>
      <c r="Q59" s="1">
        <v>2.29</v>
      </c>
      <c r="R59" s="1">
        <v>2.16</v>
      </c>
      <c r="S59" s="1">
        <v>1.4690000000000001</v>
      </c>
      <c r="T59" s="1">
        <v>0.71</v>
      </c>
      <c r="U59" s="1">
        <v>0</v>
      </c>
      <c r="V59" s="1">
        <v>0</v>
      </c>
      <c r="W59" s="1">
        <v>0</v>
      </c>
      <c r="X59" s="1">
        <v>0</v>
      </c>
      <c r="Y59" s="1">
        <v>0</v>
      </c>
      <c r="Z59" s="1">
        <v>0</v>
      </c>
      <c r="AA59" s="1">
        <v>0</v>
      </c>
      <c r="AB59" s="1">
        <v>0</v>
      </c>
      <c r="AC59" s="1">
        <v>0</v>
      </c>
      <c r="AD59" s="1">
        <v>7.0019999999999998</v>
      </c>
      <c r="AE59" s="1">
        <v>13.683999999999999</v>
      </c>
      <c r="AF59" s="1">
        <v>18.853999999999999</v>
      </c>
      <c r="AG59" s="1">
        <v>26.001999999999999</v>
      </c>
      <c r="AH59" s="1">
        <v>24.456</v>
      </c>
      <c r="AI59" s="1">
        <v>28.081</v>
      </c>
      <c r="AJ59" s="1">
        <v>28.943999999999999</v>
      </c>
      <c r="AK59" s="1">
        <v>51.064</v>
      </c>
      <c r="AL59" s="1">
        <v>49.265000000000001</v>
      </c>
      <c r="AM59" s="1">
        <v>61.722000000000001</v>
      </c>
      <c r="AN59" s="1">
        <v>97.820999999999998</v>
      </c>
      <c r="AO59" s="1">
        <v>127.88500000000001</v>
      </c>
      <c r="AP59" s="1">
        <v>139.898</v>
      </c>
      <c r="AQ59" s="1">
        <v>150.149</v>
      </c>
      <c r="AR59" s="1">
        <v>180.851</v>
      </c>
      <c r="AS59" s="1">
        <v>199.024</v>
      </c>
      <c r="AT59" s="1">
        <v>301.64699999999999</v>
      </c>
      <c r="AU59" s="1">
        <v>302.834</v>
      </c>
      <c r="AV59" s="1">
        <v>307.07100000000003</v>
      </c>
      <c r="AW59" s="1">
        <v>350.93700000000001</v>
      </c>
      <c r="AX59" s="1">
        <v>360.98899999999998</v>
      </c>
      <c r="AY59" s="1">
        <v>375.358</v>
      </c>
      <c r="AZ59" s="1"/>
      <c r="BA59" s="1"/>
    </row>
    <row r="60" spans="1:53">
      <c r="A60" t="str">
        <f t="shared" si="12"/>
        <v>Colombia</v>
      </c>
      <c r="B60" s="1">
        <v>0</v>
      </c>
      <c r="C60" s="1">
        <v>0</v>
      </c>
      <c r="D60" s="1">
        <v>0</v>
      </c>
      <c r="E60" s="1">
        <v>0</v>
      </c>
      <c r="F60" s="1">
        <v>0</v>
      </c>
      <c r="G60" s="1">
        <v>0</v>
      </c>
      <c r="H60" s="1">
        <v>0</v>
      </c>
      <c r="I60" s="1">
        <v>0</v>
      </c>
      <c r="J60" s="1">
        <v>0</v>
      </c>
      <c r="K60" s="1">
        <v>0</v>
      </c>
      <c r="L60" s="1">
        <v>0</v>
      </c>
      <c r="M60" s="1">
        <v>0</v>
      </c>
      <c r="N60" s="1">
        <v>0</v>
      </c>
      <c r="O60" s="1">
        <v>0</v>
      </c>
      <c r="P60" s="1">
        <v>0</v>
      </c>
      <c r="Q60" s="1">
        <v>0</v>
      </c>
      <c r="R60" s="1">
        <v>0</v>
      </c>
      <c r="S60" s="1">
        <v>0</v>
      </c>
      <c r="T60" s="1">
        <v>0</v>
      </c>
      <c r="U60" s="1">
        <v>0</v>
      </c>
      <c r="V60" s="1">
        <v>0</v>
      </c>
      <c r="W60" s="1">
        <v>0</v>
      </c>
      <c r="X60" s="1">
        <v>0</v>
      </c>
      <c r="Y60" s="1">
        <v>0</v>
      </c>
      <c r="Z60" s="1">
        <v>0</v>
      </c>
      <c r="AA60" s="1">
        <v>0</v>
      </c>
      <c r="AB60" s="1">
        <v>0</v>
      </c>
      <c r="AC60" s="1">
        <v>0</v>
      </c>
      <c r="AD60" s="1">
        <v>0</v>
      </c>
      <c r="AE60" s="1">
        <v>0</v>
      </c>
      <c r="AF60" s="1">
        <v>0</v>
      </c>
      <c r="AG60" s="1">
        <v>0</v>
      </c>
      <c r="AH60" s="1">
        <v>0</v>
      </c>
      <c r="AI60" s="1">
        <v>0</v>
      </c>
      <c r="AJ60" s="1">
        <v>0</v>
      </c>
      <c r="AK60" s="1">
        <v>0</v>
      </c>
      <c r="AL60" s="1">
        <v>0</v>
      </c>
      <c r="AM60" s="1">
        <v>0</v>
      </c>
      <c r="AN60" s="1">
        <v>0</v>
      </c>
      <c r="AO60" s="1">
        <v>0</v>
      </c>
      <c r="AP60" s="1">
        <v>0</v>
      </c>
      <c r="AQ60" s="1">
        <v>0</v>
      </c>
      <c r="AR60" s="1">
        <v>0</v>
      </c>
      <c r="AS60" s="1">
        <v>0</v>
      </c>
      <c r="AT60" s="1">
        <v>0</v>
      </c>
      <c r="AU60" s="1">
        <v>0</v>
      </c>
      <c r="AV60" s="1">
        <v>0</v>
      </c>
      <c r="AW60" s="1">
        <v>0</v>
      </c>
      <c r="AX60" s="1">
        <v>0</v>
      </c>
      <c r="AY60" s="1">
        <v>0</v>
      </c>
      <c r="AZ60" s="1"/>
      <c r="BA60" s="1"/>
    </row>
    <row r="61" spans="1:53">
      <c r="A61" t="str">
        <f t="shared" si="12"/>
        <v>Egypt</v>
      </c>
      <c r="B61" s="1">
        <v>0</v>
      </c>
      <c r="C61" s="1">
        <v>0</v>
      </c>
      <c r="D61" s="1">
        <v>0</v>
      </c>
      <c r="E61" s="1">
        <v>0</v>
      </c>
      <c r="F61" s="1">
        <v>0</v>
      </c>
      <c r="G61" s="1">
        <v>0</v>
      </c>
      <c r="H61" s="1">
        <v>0</v>
      </c>
      <c r="I61" s="1">
        <v>0</v>
      </c>
      <c r="J61" s="1">
        <v>0</v>
      </c>
      <c r="K61" s="1">
        <v>0</v>
      </c>
      <c r="L61" s="1">
        <v>0</v>
      </c>
      <c r="M61" s="1">
        <v>0</v>
      </c>
      <c r="N61" s="1">
        <v>0</v>
      </c>
      <c r="O61" s="1">
        <v>0</v>
      </c>
      <c r="P61" s="1">
        <v>0</v>
      </c>
      <c r="Q61" s="1">
        <v>0</v>
      </c>
      <c r="R61" s="1">
        <v>0</v>
      </c>
      <c r="S61" s="1">
        <v>0</v>
      </c>
      <c r="T61" s="1">
        <v>0</v>
      </c>
      <c r="U61" s="1">
        <v>0</v>
      </c>
      <c r="V61" s="1">
        <v>0</v>
      </c>
      <c r="W61" s="1">
        <v>0</v>
      </c>
      <c r="X61" s="1">
        <v>0</v>
      </c>
      <c r="Y61" s="1">
        <v>0</v>
      </c>
      <c r="Z61" s="1">
        <v>0</v>
      </c>
      <c r="AA61" s="1">
        <v>0</v>
      </c>
      <c r="AB61" s="1">
        <v>0</v>
      </c>
      <c r="AC61" s="1">
        <v>0</v>
      </c>
      <c r="AD61" s="1">
        <v>0</v>
      </c>
      <c r="AE61" s="1">
        <v>0</v>
      </c>
      <c r="AF61" s="1">
        <v>0</v>
      </c>
      <c r="AG61" s="1">
        <v>0</v>
      </c>
      <c r="AH61" s="1">
        <v>0</v>
      </c>
      <c r="AI61" s="1">
        <v>0</v>
      </c>
      <c r="AJ61" s="1">
        <v>0</v>
      </c>
      <c r="AK61" s="1">
        <v>0</v>
      </c>
      <c r="AL61" s="1">
        <v>0</v>
      </c>
      <c r="AM61" s="1">
        <v>0</v>
      </c>
      <c r="AN61" s="1">
        <v>0</v>
      </c>
      <c r="AO61" s="1">
        <v>0</v>
      </c>
      <c r="AP61" s="1">
        <v>0</v>
      </c>
      <c r="AQ61" s="1">
        <v>0</v>
      </c>
      <c r="AR61" s="1">
        <v>0</v>
      </c>
      <c r="AS61" s="1">
        <v>0</v>
      </c>
      <c r="AT61" s="1">
        <v>0</v>
      </c>
      <c r="AU61" s="1">
        <v>0</v>
      </c>
      <c r="AV61" s="1">
        <v>0</v>
      </c>
      <c r="AW61" s="1">
        <v>0</v>
      </c>
      <c r="AX61" s="1">
        <v>0</v>
      </c>
      <c r="AY61" s="1">
        <v>0</v>
      </c>
      <c r="AZ61" s="1"/>
      <c r="BA61" s="1"/>
    </row>
    <row r="62" spans="1:53">
      <c r="A62" t="str">
        <f t="shared" si="12"/>
        <v>Hungary</v>
      </c>
      <c r="B62" s="1">
        <v>54.887999999999998</v>
      </c>
      <c r="C62" s="1">
        <v>100.995</v>
      </c>
      <c r="D62" s="1">
        <v>140.084</v>
      </c>
      <c r="E62" s="1">
        <v>165.46899999999999</v>
      </c>
      <c r="F62" s="1">
        <v>177.238</v>
      </c>
      <c r="G62" s="1">
        <v>187.68799999999999</v>
      </c>
      <c r="H62" s="1">
        <v>204.59899999999999</v>
      </c>
      <c r="I62" s="1">
        <v>210.12899999999999</v>
      </c>
      <c r="J62" s="1">
        <v>191.756</v>
      </c>
      <c r="K62" s="1">
        <v>206.185</v>
      </c>
      <c r="L62" s="1">
        <v>195.53100000000001</v>
      </c>
      <c r="M62" s="1">
        <v>181.124</v>
      </c>
      <c r="N62" s="1">
        <v>161.87899999999999</v>
      </c>
      <c r="O62" s="1">
        <v>131.333</v>
      </c>
      <c r="P62" s="1">
        <v>106.086</v>
      </c>
      <c r="Q62" s="1">
        <v>64.403000000000006</v>
      </c>
      <c r="R62" s="1">
        <v>101.294</v>
      </c>
      <c r="S62" s="1">
        <v>116.878</v>
      </c>
      <c r="T62" s="1">
        <v>150.56800000000001</v>
      </c>
      <c r="U62" s="1">
        <v>199.108</v>
      </c>
      <c r="V62" s="1">
        <v>215.678</v>
      </c>
      <c r="W62" s="1">
        <v>183.69499999999999</v>
      </c>
      <c r="X62" s="1">
        <v>233.524</v>
      </c>
      <c r="Y62" s="1">
        <v>238.749</v>
      </c>
      <c r="Z62" s="1">
        <v>197.17500000000001</v>
      </c>
      <c r="AA62" s="1">
        <v>146.542</v>
      </c>
      <c r="AB62" s="1">
        <v>67.620999999999995</v>
      </c>
      <c r="AC62" s="1">
        <v>0</v>
      </c>
      <c r="AD62" s="1">
        <v>0</v>
      </c>
      <c r="AE62" s="1">
        <v>0</v>
      </c>
      <c r="AF62" s="1">
        <v>0</v>
      </c>
      <c r="AG62" s="1">
        <v>0</v>
      </c>
      <c r="AH62" s="1">
        <v>0</v>
      </c>
      <c r="AI62" s="1">
        <v>0</v>
      </c>
      <c r="AJ62" s="1">
        <v>0</v>
      </c>
      <c r="AK62" s="1">
        <v>0</v>
      </c>
      <c r="AL62" s="1">
        <v>0</v>
      </c>
      <c r="AM62" s="1">
        <v>0</v>
      </c>
      <c r="AN62" s="1">
        <v>0</v>
      </c>
      <c r="AO62" s="1">
        <v>0</v>
      </c>
      <c r="AP62" s="1">
        <v>0</v>
      </c>
      <c r="AQ62" s="1">
        <v>0</v>
      </c>
      <c r="AR62" s="1">
        <v>0</v>
      </c>
      <c r="AS62" s="1">
        <v>0</v>
      </c>
      <c r="AT62" s="1">
        <v>0</v>
      </c>
      <c r="AU62" s="1">
        <v>0</v>
      </c>
      <c r="AV62" s="1">
        <v>0</v>
      </c>
      <c r="AW62" s="1">
        <v>0</v>
      </c>
      <c r="AX62" s="1">
        <v>0</v>
      </c>
      <c r="AY62" s="1">
        <v>0</v>
      </c>
      <c r="AZ62" s="1"/>
      <c r="BA62" s="1"/>
    </row>
    <row r="63" spans="1:53">
      <c r="A63" t="str">
        <f t="shared" si="12"/>
        <v>India</v>
      </c>
      <c r="B63" s="1">
        <v>0</v>
      </c>
      <c r="C63" s="1">
        <v>0</v>
      </c>
      <c r="D63" s="1">
        <v>0</v>
      </c>
      <c r="E63" s="1">
        <v>0</v>
      </c>
      <c r="F63" s="1">
        <v>0</v>
      </c>
      <c r="G63" s="1">
        <v>0</v>
      </c>
      <c r="H63" s="1">
        <v>0</v>
      </c>
      <c r="I63" s="1">
        <v>0</v>
      </c>
      <c r="J63" s="1">
        <v>0</v>
      </c>
      <c r="K63" s="1">
        <v>0</v>
      </c>
      <c r="L63" s="1">
        <v>0</v>
      </c>
      <c r="M63" s="1">
        <v>0</v>
      </c>
      <c r="N63" s="1">
        <v>0</v>
      </c>
      <c r="O63" s="1">
        <v>0</v>
      </c>
      <c r="P63" s="1">
        <v>0</v>
      </c>
      <c r="Q63" s="1">
        <v>0</v>
      </c>
      <c r="R63" s="1">
        <v>0</v>
      </c>
      <c r="S63" s="1">
        <v>0</v>
      </c>
      <c r="T63" s="1">
        <v>0</v>
      </c>
      <c r="U63" s="1">
        <v>0</v>
      </c>
      <c r="V63" s="1">
        <v>0</v>
      </c>
      <c r="W63" s="1">
        <v>0</v>
      </c>
      <c r="X63" s="1">
        <v>0</v>
      </c>
      <c r="Y63" s="1">
        <v>0</v>
      </c>
      <c r="Z63" s="1">
        <v>0</v>
      </c>
      <c r="AA63" s="1">
        <v>0</v>
      </c>
      <c r="AB63" s="1">
        <v>0</v>
      </c>
      <c r="AC63" s="1">
        <v>0</v>
      </c>
      <c r="AD63" s="1">
        <v>0</v>
      </c>
      <c r="AE63" s="1">
        <v>0</v>
      </c>
      <c r="AF63" s="1">
        <v>0</v>
      </c>
      <c r="AG63" s="1">
        <v>0</v>
      </c>
      <c r="AH63" s="1">
        <v>0</v>
      </c>
      <c r="AI63" s="1">
        <v>0</v>
      </c>
      <c r="AJ63" s="1">
        <v>0</v>
      </c>
      <c r="AK63" s="1">
        <v>0</v>
      </c>
      <c r="AL63" s="1">
        <v>0</v>
      </c>
      <c r="AM63" s="1">
        <v>0</v>
      </c>
      <c r="AN63" s="1">
        <v>0</v>
      </c>
      <c r="AO63" s="1">
        <v>0</v>
      </c>
      <c r="AP63" s="1">
        <v>0</v>
      </c>
      <c r="AQ63" s="1">
        <v>0</v>
      </c>
      <c r="AR63" s="1">
        <v>0</v>
      </c>
      <c r="AS63" s="1">
        <v>0</v>
      </c>
      <c r="AT63" s="1">
        <v>0</v>
      </c>
      <c r="AU63" s="1">
        <v>0</v>
      </c>
      <c r="AV63" s="1">
        <v>0</v>
      </c>
      <c r="AW63" s="1">
        <v>0</v>
      </c>
      <c r="AX63" s="1">
        <v>0</v>
      </c>
      <c r="AY63" s="1">
        <v>0</v>
      </c>
      <c r="AZ63" s="1"/>
      <c r="BA63" s="1"/>
    </row>
    <row r="64" spans="1:53">
      <c r="A64" t="str">
        <f t="shared" si="12"/>
        <v>Indonesia</v>
      </c>
      <c r="B64" s="1">
        <v>0</v>
      </c>
      <c r="C64" s="1">
        <v>0</v>
      </c>
      <c r="D64" s="1">
        <v>0</v>
      </c>
      <c r="E64" s="1">
        <v>0</v>
      </c>
      <c r="F64" s="1">
        <v>0</v>
      </c>
      <c r="G64" s="1">
        <v>0</v>
      </c>
      <c r="H64" s="1">
        <v>0</v>
      </c>
      <c r="I64" s="1">
        <v>0</v>
      </c>
      <c r="J64" s="1">
        <v>0</v>
      </c>
      <c r="K64" s="1">
        <v>0</v>
      </c>
      <c r="L64" s="1">
        <v>0</v>
      </c>
      <c r="M64" s="1">
        <v>0</v>
      </c>
      <c r="N64" s="1">
        <v>0</v>
      </c>
      <c r="O64" s="1">
        <v>0</v>
      </c>
      <c r="P64" s="1">
        <v>0</v>
      </c>
      <c r="Q64" s="1">
        <v>0</v>
      </c>
      <c r="R64" s="1">
        <v>0</v>
      </c>
      <c r="S64" s="1">
        <v>0</v>
      </c>
      <c r="T64" s="1">
        <v>0</v>
      </c>
      <c r="U64" s="1">
        <v>0</v>
      </c>
      <c r="V64" s="1">
        <v>0</v>
      </c>
      <c r="W64" s="1">
        <v>0</v>
      </c>
      <c r="X64" s="1">
        <v>0</v>
      </c>
      <c r="Y64" s="1">
        <v>0</v>
      </c>
      <c r="Z64" s="1">
        <v>0</v>
      </c>
      <c r="AA64" s="1">
        <v>0</v>
      </c>
      <c r="AB64" s="1">
        <v>0</v>
      </c>
      <c r="AC64" s="1">
        <v>0</v>
      </c>
      <c r="AD64" s="1">
        <v>0</v>
      </c>
      <c r="AE64" s="1">
        <v>0</v>
      </c>
      <c r="AF64" s="1">
        <v>0</v>
      </c>
      <c r="AG64" s="1">
        <v>0</v>
      </c>
      <c r="AH64" s="1">
        <v>2223.7289999999998</v>
      </c>
      <c r="AI64" s="1">
        <v>4919.1419999999998</v>
      </c>
      <c r="AJ64" s="1">
        <v>7696.7560000000003</v>
      </c>
      <c r="AK64" s="1">
        <v>10533.439</v>
      </c>
      <c r="AL64" s="1">
        <v>13385.986999999999</v>
      </c>
      <c r="AM64" s="1">
        <v>13718.064</v>
      </c>
      <c r="AN64" s="1">
        <v>19009.111000000001</v>
      </c>
      <c r="AO64" s="1">
        <v>21767.386999999999</v>
      </c>
      <c r="AP64" s="1">
        <v>21919.895</v>
      </c>
      <c r="AQ64" s="1">
        <v>23669.922999999999</v>
      </c>
      <c r="AR64" s="1">
        <v>24254.451000000001</v>
      </c>
      <c r="AS64" s="1">
        <v>24298.254000000001</v>
      </c>
      <c r="AT64" s="1">
        <v>25556.137999999999</v>
      </c>
      <c r="AU64" s="1">
        <v>26040.54</v>
      </c>
      <c r="AV64" s="1">
        <v>28628.578000000001</v>
      </c>
      <c r="AW64" s="1">
        <v>26944.888999999999</v>
      </c>
      <c r="AX64" s="1">
        <v>25931.159</v>
      </c>
      <c r="AY64" s="1">
        <v>25743.649000000001</v>
      </c>
      <c r="AZ64" s="1"/>
      <c r="BA64" s="1"/>
    </row>
    <row r="65" spans="1:53">
      <c r="A65" t="str">
        <f t="shared" si="12"/>
        <v>Latvia</v>
      </c>
      <c r="B65" s="1">
        <v>0</v>
      </c>
      <c r="C65" s="1">
        <v>0</v>
      </c>
      <c r="D65" s="1">
        <v>0</v>
      </c>
      <c r="E65" s="1">
        <v>0</v>
      </c>
      <c r="F65" s="1">
        <v>0</v>
      </c>
      <c r="G65" s="1">
        <v>0</v>
      </c>
      <c r="H65" s="1">
        <v>0</v>
      </c>
      <c r="I65" s="1">
        <v>0</v>
      </c>
      <c r="J65" s="1">
        <v>0</v>
      </c>
      <c r="K65" s="1">
        <v>0</v>
      </c>
      <c r="L65" s="1">
        <v>0</v>
      </c>
      <c r="M65" s="1">
        <v>0</v>
      </c>
      <c r="N65" s="1">
        <v>0</v>
      </c>
      <c r="O65" s="1">
        <v>0</v>
      </c>
      <c r="P65" s="1">
        <v>0</v>
      </c>
      <c r="Q65" s="1">
        <v>0</v>
      </c>
      <c r="R65" s="1">
        <v>0</v>
      </c>
      <c r="S65" s="1">
        <v>0</v>
      </c>
      <c r="T65" s="1">
        <v>0</v>
      </c>
      <c r="U65" s="1">
        <v>0</v>
      </c>
      <c r="V65" s="1">
        <v>0</v>
      </c>
      <c r="W65" s="1">
        <v>0</v>
      </c>
      <c r="X65" s="1">
        <v>0</v>
      </c>
      <c r="Y65" s="1">
        <v>0</v>
      </c>
      <c r="Z65" s="1">
        <v>0</v>
      </c>
      <c r="AA65" s="1">
        <v>0</v>
      </c>
      <c r="AB65" s="1">
        <v>0</v>
      </c>
      <c r="AC65" s="1">
        <v>0</v>
      </c>
      <c r="AD65" s="1">
        <v>0</v>
      </c>
      <c r="AE65" s="1">
        <v>0</v>
      </c>
      <c r="AF65" s="1">
        <v>0</v>
      </c>
      <c r="AG65" s="1">
        <v>0</v>
      </c>
      <c r="AH65" s="1">
        <v>0</v>
      </c>
      <c r="AI65" s="1">
        <v>0</v>
      </c>
      <c r="AJ65" s="1">
        <v>0</v>
      </c>
      <c r="AK65" s="1">
        <v>0</v>
      </c>
      <c r="AL65" s="1">
        <v>0</v>
      </c>
      <c r="AM65" s="1">
        <v>0</v>
      </c>
      <c r="AN65" s="1">
        <v>0</v>
      </c>
      <c r="AO65" s="1">
        <v>0</v>
      </c>
      <c r="AP65" s="1">
        <v>0</v>
      </c>
      <c r="AQ65" s="1">
        <v>0</v>
      </c>
      <c r="AR65" s="1">
        <v>0</v>
      </c>
      <c r="AS65" s="1">
        <v>0</v>
      </c>
      <c r="AT65" s="1">
        <v>0</v>
      </c>
      <c r="AU65" s="1">
        <v>0</v>
      </c>
      <c r="AV65" s="1">
        <v>0</v>
      </c>
      <c r="AW65" s="1">
        <v>0</v>
      </c>
      <c r="AX65" s="1">
        <v>0</v>
      </c>
      <c r="AY65" s="1">
        <v>0</v>
      </c>
      <c r="AZ65" s="1"/>
      <c r="BA65" s="1"/>
    </row>
    <row r="66" spans="1:53">
      <c r="A66" t="str">
        <f t="shared" si="12"/>
        <v>Lithuania</v>
      </c>
      <c r="B66" s="1">
        <v>6.2E-2</v>
      </c>
      <c r="C66" s="1">
        <v>0.111</v>
      </c>
      <c r="D66" s="1">
        <v>0.157</v>
      </c>
      <c r="E66" s="1">
        <v>0.188</v>
      </c>
      <c r="F66" s="1">
        <v>0.156</v>
      </c>
      <c r="G66" s="1">
        <v>0.115</v>
      </c>
      <c r="H66" s="1">
        <v>6.5000000000000002E-2</v>
      </c>
      <c r="I66" s="1">
        <v>0</v>
      </c>
      <c r="J66" s="1">
        <v>0</v>
      </c>
      <c r="K66" s="1">
        <v>0</v>
      </c>
      <c r="L66" s="1">
        <v>0</v>
      </c>
      <c r="M66" s="1">
        <v>0</v>
      </c>
      <c r="N66" s="1">
        <v>0</v>
      </c>
      <c r="O66" s="1">
        <v>0</v>
      </c>
      <c r="P66" s="1">
        <v>0</v>
      </c>
      <c r="Q66" s="1">
        <v>0</v>
      </c>
      <c r="R66" s="1">
        <v>0</v>
      </c>
      <c r="S66" s="1">
        <v>0</v>
      </c>
      <c r="T66" s="1">
        <v>0</v>
      </c>
      <c r="U66" s="1">
        <v>0</v>
      </c>
      <c r="V66" s="1">
        <v>0</v>
      </c>
      <c r="W66" s="1">
        <v>0</v>
      </c>
      <c r="X66" s="1">
        <v>0</v>
      </c>
      <c r="Y66" s="1">
        <v>0</v>
      </c>
      <c r="Z66" s="1">
        <v>0</v>
      </c>
      <c r="AA66" s="1">
        <v>0</v>
      </c>
      <c r="AB66" s="1">
        <v>0</v>
      </c>
      <c r="AC66" s="1">
        <v>0</v>
      </c>
      <c r="AD66" s="1">
        <v>0</v>
      </c>
      <c r="AE66" s="1">
        <v>0</v>
      </c>
      <c r="AF66" s="1">
        <v>0</v>
      </c>
      <c r="AG66" s="1">
        <v>0</v>
      </c>
      <c r="AH66" s="1">
        <v>0</v>
      </c>
      <c r="AI66" s="1">
        <v>0</v>
      </c>
      <c r="AJ66" s="1">
        <v>0</v>
      </c>
      <c r="AK66" s="1">
        <v>0</v>
      </c>
      <c r="AL66" s="1">
        <v>0</v>
      </c>
      <c r="AM66" s="1">
        <v>0</v>
      </c>
      <c r="AN66" s="1">
        <v>0</v>
      </c>
      <c r="AO66" s="1">
        <v>0</v>
      </c>
      <c r="AP66" s="1">
        <v>0</v>
      </c>
      <c r="AQ66" s="1">
        <v>0</v>
      </c>
      <c r="AR66" s="1">
        <v>0</v>
      </c>
      <c r="AS66" s="1">
        <v>0</v>
      </c>
      <c r="AT66" s="1">
        <v>0</v>
      </c>
      <c r="AU66" s="1">
        <v>0</v>
      </c>
      <c r="AV66" s="1">
        <v>0</v>
      </c>
      <c r="AW66" s="1">
        <v>0</v>
      </c>
      <c r="AX66" s="1">
        <v>0</v>
      </c>
      <c r="AY66" s="1">
        <v>0</v>
      </c>
      <c r="AZ66" s="1"/>
      <c r="BA66" s="1"/>
    </row>
    <row r="67" spans="1:53">
      <c r="A67" t="str">
        <f t="shared" si="12"/>
        <v>Malaysia</v>
      </c>
      <c r="B67" s="1">
        <v>0</v>
      </c>
      <c r="C67" s="1">
        <v>0</v>
      </c>
      <c r="D67" s="1">
        <v>0</v>
      </c>
      <c r="E67" s="1">
        <v>0</v>
      </c>
      <c r="F67" s="1">
        <v>0</v>
      </c>
      <c r="G67" s="1">
        <v>0</v>
      </c>
      <c r="H67" s="1">
        <v>0</v>
      </c>
      <c r="I67" s="1">
        <v>0</v>
      </c>
      <c r="J67" s="1">
        <v>0</v>
      </c>
      <c r="K67" s="1">
        <v>0</v>
      </c>
      <c r="L67" s="1">
        <v>0</v>
      </c>
      <c r="M67" s="1">
        <v>0</v>
      </c>
      <c r="N67" s="1">
        <v>0</v>
      </c>
      <c r="O67" s="1">
        <v>0</v>
      </c>
      <c r="P67" s="1">
        <v>0</v>
      </c>
      <c r="Q67" s="1">
        <v>0</v>
      </c>
      <c r="R67" s="1">
        <v>0</v>
      </c>
      <c r="S67" s="1">
        <v>0</v>
      </c>
      <c r="T67" s="1">
        <v>0</v>
      </c>
      <c r="U67" s="1">
        <v>0</v>
      </c>
      <c r="V67" s="1">
        <v>0</v>
      </c>
      <c r="W67" s="1">
        <v>0</v>
      </c>
      <c r="X67" s="1">
        <v>0</v>
      </c>
      <c r="Y67" s="1">
        <v>0</v>
      </c>
      <c r="Z67" s="1">
        <v>0</v>
      </c>
      <c r="AA67" s="1">
        <v>0</v>
      </c>
      <c r="AB67" s="1">
        <v>0</v>
      </c>
      <c r="AC67" s="1">
        <v>0</v>
      </c>
      <c r="AD67" s="1">
        <v>0</v>
      </c>
      <c r="AE67" s="1">
        <v>0</v>
      </c>
      <c r="AF67" s="1">
        <v>0</v>
      </c>
      <c r="AG67" s="1">
        <v>0</v>
      </c>
      <c r="AH67" s="1">
        <v>4.806</v>
      </c>
      <c r="AI67" s="1">
        <v>10.702999999999999</v>
      </c>
      <c r="AJ67" s="1">
        <v>15.916</v>
      </c>
      <c r="AK67" s="1">
        <v>21.542999999999999</v>
      </c>
      <c r="AL67" s="1">
        <v>27.507999999999999</v>
      </c>
      <c r="AM67" s="1">
        <v>28.399000000000001</v>
      </c>
      <c r="AN67" s="1">
        <v>34.481999999999999</v>
      </c>
      <c r="AO67" s="1">
        <v>37.896999999999998</v>
      </c>
      <c r="AP67" s="1">
        <v>40.627000000000002</v>
      </c>
      <c r="AQ67" s="1">
        <v>41.058</v>
      </c>
      <c r="AR67" s="1">
        <v>42.018000000000001</v>
      </c>
      <c r="AS67" s="1">
        <v>44.146000000000001</v>
      </c>
      <c r="AT67" s="1">
        <v>46.944000000000003</v>
      </c>
      <c r="AU67" s="1">
        <v>47.814999999999998</v>
      </c>
      <c r="AV67" s="1">
        <v>56.152000000000001</v>
      </c>
      <c r="AW67" s="1">
        <v>54.213000000000001</v>
      </c>
      <c r="AX67" s="1">
        <v>49.539000000000001</v>
      </c>
      <c r="AY67" s="1">
        <v>50.808999999999997</v>
      </c>
      <c r="AZ67" s="1"/>
      <c r="BA67" s="1"/>
    </row>
    <row r="68" spans="1:53">
      <c r="A68" t="str">
        <f t="shared" si="12"/>
        <v>Mexico</v>
      </c>
      <c r="B68" s="1">
        <v>0</v>
      </c>
      <c r="C68" s="1">
        <v>0</v>
      </c>
      <c r="D68" s="1">
        <v>0</v>
      </c>
      <c r="E68" s="1">
        <v>0</v>
      </c>
      <c r="F68" s="1">
        <v>0</v>
      </c>
      <c r="G68" s="1">
        <v>0</v>
      </c>
      <c r="H68" s="1">
        <v>0</v>
      </c>
      <c r="I68" s="1">
        <v>0</v>
      </c>
      <c r="J68" s="1">
        <v>0</v>
      </c>
      <c r="K68" s="1">
        <v>0</v>
      </c>
      <c r="L68" s="1">
        <v>0</v>
      </c>
      <c r="M68" s="1">
        <v>0</v>
      </c>
      <c r="N68" s="1">
        <v>0.80500000000000005</v>
      </c>
      <c r="O68" s="1">
        <v>1.589</v>
      </c>
      <c r="P68" s="1">
        <v>2.556</v>
      </c>
      <c r="Q68" s="1">
        <v>2.9220000000000002</v>
      </c>
      <c r="R68" s="1">
        <v>3.3540000000000001</v>
      </c>
      <c r="S68" s="1">
        <v>2.9540000000000002</v>
      </c>
      <c r="T68" s="1">
        <v>2.593</v>
      </c>
      <c r="U68" s="1">
        <v>2.8279999999999998</v>
      </c>
      <c r="V68" s="1">
        <v>1.889</v>
      </c>
      <c r="W68" s="1">
        <v>1.149</v>
      </c>
      <c r="X68" s="1">
        <v>0.755</v>
      </c>
      <c r="Y68" s="1">
        <v>0</v>
      </c>
      <c r="Z68" s="1">
        <v>0.48399999999999999</v>
      </c>
      <c r="AA68" s="1">
        <v>0.92600000000000005</v>
      </c>
      <c r="AB68" s="1">
        <v>1.46</v>
      </c>
      <c r="AC68" s="1">
        <v>1.9139999999999999</v>
      </c>
      <c r="AD68" s="1">
        <v>2.157</v>
      </c>
      <c r="AE68" s="1">
        <v>2.371</v>
      </c>
      <c r="AF68" s="1">
        <v>2.7890000000000001</v>
      </c>
      <c r="AG68" s="1">
        <v>3.3319999999999999</v>
      </c>
      <c r="AH68" s="1">
        <v>35.396000000000001</v>
      </c>
      <c r="AI68" s="1">
        <v>76.272999999999996</v>
      </c>
      <c r="AJ68" s="1">
        <v>109.27</v>
      </c>
      <c r="AK68" s="1">
        <v>147.79400000000001</v>
      </c>
      <c r="AL68" s="1">
        <v>177.50299999999999</v>
      </c>
      <c r="AM68" s="1">
        <v>190.02500000000001</v>
      </c>
      <c r="AN68" s="1">
        <v>222.12100000000001</v>
      </c>
      <c r="AO68" s="1">
        <v>243.535</v>
      </c>
      <c r="AP68" s="1">
        <v>262.267</v>
      </c>
      <c r="AQ68" s="1">
        <v>268.77600000000001</v>
      </c>
      <c r="AR68" s="1">
        <v>278.67</v>
      </c>
      <c r="AS68" s="1">
        <v>299.80200000000002</v>
      </c>
      <c r="AT68" s="1">
        <v>308.68700000000001</v>
      </c>
      <c r="AU68" s="1">
        <v>317.108</v>
      </c>
      <c r="AV68" s="1">
        <v>346.43400000000003</v>
      </c>
      <c r="AW68" s="1">
        <v>350.49200000000002</v>
      </c>
      <c r="AX68" s="1">
        <v>354.464</v>
      </c>
      <c r="AY68" s="1">
        <v>385.21800000000002</v>
      </c>
      <c r="AZ68" s="1"/>
      <c r="BA68" s="1"/>
    </row>
    <row r="69" spans="1:53">
      <c r="A69" t="str">
        <f t="shared" si="12"/>
        <v>Peru</v>
      </c>
      <c r="B69" s="1">
        <v>0</v>
      </c>
      <c r="C69" s="1">
        <v>0</v>
      </c>
      <c r="D69" s="1">
        <v>0</v>
      </c>
      <c r="E69" s="1">
        <v>0</v>
      </c>
      <c r="F69" s="1">
        <v>0</v>
      </c>
      <c r="G69" s="1">
        <v>0</v>
      </c>
      <c r="H69" s="1">
        <v>0</v>
      </c>
      <c r="I69" s="1">
        <v>0</v>
      </c>
      <c r="J69" s="1">
        <v>0</v>
      </c>
      <c r="K69" s="1">
        <v>0</v>
      </c>
      <c r="L69" s="1">
        <v>0</v>
      </c>
      <c r="M69" s="1">
        <v>0</v>
      </c>
      <c r="N69" s="1">
        <v>0</v>
      </c>
      <c r="O69" s="1">
        <v>0</v>
      </c>
      <c r="P69" s="1">
        <v>0</v>
      </c>
      <c r="Q69" s="1">
        <v>0</v>
      </c>
      <c r="R69" s="1">
        <v>0</v>
      </c>
      <c r="S69" s="1">
        <v>0</v>
      </c>
      <c r="T69" s="1">
        <v>0</v>
      </c>
      <c r="U69" s="1">
        <v>0</v>
      </c>
      <c r="V69" s="1">
        <v>0</v>
      </c>
      <c r="W69" s="1">
        <v>0</v>
      </c>
      <c r="X69" s="1">
        <v>0</v>
      </c>
      <c r="Y69" s="1">
        <v>0</v>
      </c>
      <c r="Z69" s="1">
        <v>0</v>
      </c>
      <c r="AA69" s="1">
        <v>0</v>
      </c>
      <c r="AB69" s="1">
        <v>0</v>
      </c>
      <c r="AC69" s="1">
        <v>0</v>
      </c>
      <c r="AD69" s="1">
        <v>0</v>
      </c>
      <c r="AE69" s="1">
        <v>0</v>
      </c>
      <c r="AF69" s="1">
        <v>0</v>
      </c>
      <c r="AG69" s="1">
        <v>0</v>
      </c>
      <c r="AH69" s="1">
        <v>0</v>
      </c>
      <c r="AI69" s="1">
        <v>0</v>
      </c>
      <c r="AJ69" s="1">
        <v>0</v>
      </c>
      <c r="AK69" s="1">
        <v>0</v>
      </c>
      <c r="AL69" s="1">
        <v>0</v>
      </c>
      <c r="AM69" s="1">
        <v>0</v>
      </c>
      <c r="AN69" s="1">
        <v>0</v>
      </c>
      <c r="AO69" s="1">
        <v>0</v>
      </c>
      <c r="AP69" s="1">
        <v>0</v>
      </c>
      <c r="AQ69" s="1">
        <v>0</v>
      </c>
      <c r="AR69" s="1">
        <v>0</v>
      </c>
      <c r="AS69" s="1">
        <v>0</v>
      </c>
      <c r="AT69" s="1">
        <v>0</v>
      </c>
      <c r="AU69" s="1">
        <v>0</v>
      </c>
      <c r="AV69" s="1">
        <v>0</v>
      </c>
      <c r="AW69" s="1">
        <v>0</v>
      </c>
      <c r="AX69" s="1">
        <v>0</v>
      </c>
      <c r="AY69" s="1">
        <v>0</v>
      </c>
      <c r="AZ69" s="1"/>
      <c r="BA69" s="1"/>
    </row>
    <row r="70" spans="1:53">
      <c r="A70" t="str">
        <f t="shared" si="12"/>
        <v>Philippines</v>
      </c>
      <c r="B70" s="1">
        <v>0</v>
      </c>
      <c r="C70" s="1">
        <v>0</v>
      </c>
      <c r="D70" s="1">
        <v>0</v>
      </c>
      <c r="E70" s="1">
        <v>0</v>
      </c>
      <c r="F70" s="1">
        <v>0</v>
      </c>
      <c r="G70" s="1">
        <v>0</v>
      </c>
      <c r="H70" s="1">
        <v>0</v>
      </c>
      <c r="I70" s="1">
        <v>0</v>
      </c>
      <c r="J70" s="1">
        <v>0</v>
      </c>
      <c r="K70" s="1">
        <v>0</v>
      </c>
      <c r="L70" s="1">
        <v>0</v>
      </c>
      <c r="M70" s="1">
        <v>0</v>
      </c>
      <c r="N70" s="1">
        <v>8.5190000000000001</v>
      </c>
      <c r="O70" s="1">
        <v>16.463000000000001</v>
      </c>
      <c r="P70" s="1">
        <v>25.62</v>
      </c>
      <c r="Q70" s="1">
        <v>27.045000000000002</v>
      </c>
      <c r="R70" s="1">
        <v>26.847999999999999</v>
      </c>
      <c r="S70" s="1">
        <v>19.971</v>
      </c>
      <c r="T70" s="1">
        <v>9.9079999999999995</v>
      </c>
      <c r="U70" s="1">
        <v>0</v>
      </c>
      <c r="V70" s="1">
        <v>0</v>
      </c>
      <c r="W70" s="1">
        <v>0</v>
      </c>
      <c r="X70" s="1">
        <v>0</v>
      </c>
      <c r="Y70" s="1">
        <v>0</v>
      </c>
      <c r="Z70" s="1">
        <v>0</v>
      </c>
      <c r="AA70" s="1">
        <v>0</v>
      </c>
      <c r="AB70" s="1">
        <v>0</v>
      </c>
      <c r="AC70" s="1">
        <v>0</v>
      </c>
      <c r="AD70" s="1">
        <v>0</v>
      </c>
      <c r="AE70" s="1">
        <v>0</v>
      </c>
      <c r="AF70" s="1">
        <v>0</v>
      </c>
      <c r="AG70" s="1">
        <v>0</v>
      </c>
      <c r="AH70" s="1">
        <v>0</v>
      </c>
      <c r="AI70" s="1">
        <v>0</v>
      </c>
      <c r="AJ70" s="1">
        <v>0</v>
      </c>
      <c r="AK70" s="1">
        <v>0</v>
      </c>
      <c r="AL70" s="1">
        <v>0</v>
      </c>
      <c r="AM70" s="1">
        <v>0</v>
      </c>
      <c r="AN70" s="1">
        <v>0</v>
      </c>
      <c r="AO70" s="1">
        <v>0</v>
      </c>
      <c r="AP70" s="1">
        <v>0</v>
      </c>
      <c r="AQ70" s="1">
        <v>0</v>
      </c>
      <c r="AR70" s="1">
        <v>0</v>
      </c>
      <c r="AS70" s="1">
        <v>0</v>
      </c>
      <c r="AT70" s="1">
        <v>0</v>
      </c>
      <c r="AU70" s="1">
        <v>0</v>
      </c>
      <c r="AV70" s="1">
        <v>0</v>
      </c>
      <c r="AW70" s="1">
        <v>0</v>
      </c>
      <c r="AX70" s="1">
        <v>0</v>
      </c>
      <c r="AY70" s="1">
        <v>0</v>
      </c>
      <c r="AZ70" s="1"/>
      <c r="BA70" s="1"/>
    </row>
    <row r="71" spans="1:53">
      <c r="A71" t="str">
        <f t="shared" si="12"/>
        <v>Poland</v>
      </c>
      <c r="B71" s="1">
        <v>0</v>
      </c>
      <c r="C71" s="1">
        <v>0</v>
      </c>
      <c r="D71" s="1">
        <v>0</v>
      </c>
      <c r="E71" s="1">
        <v>0</v>
      </c>
      <c r="F71" s="1">
        <v>0.9</v>
      </c>
      <c r="G71" s="1">
        <v>1.966</v>
      </c>
      <c r="H71" s="1">
        <v>3.2250000000000001</v>
      </c>
      <c r="I71" s="1">
        <v>4.4960000000000004</v>
      </c>
      <c r="J71" s="1">
        <v>4.0590000000000002</v>
      </c>
      <c r="K71" s="1">
        <v>4.3019999999999996</v>
      </c>
      <c r="L71" s="1">
        <v>4.2149999999999999</v>
      </c>
      <c r="M71" s="1">
        <v>4.1399999999999997</v>
      </c>
      <c r="N71" s="1">
        <v>3.6030000000000002</v>
      </c>
      <c r="O71" s="1">
        <v>2.64</v>
      </c>
      <c r="P71" s="1">
        <v>1.8140000000000001</v>
      </c>
      <c r="Q71" s="1">
        <v>0.746</v>
      </c>
      <c r="R71" s="1">
        <v>0.67100000000000004</v>
      </c>
      <c r="S71" s="1">
        <v>0.443</v>
      </c>
      <c r="T71" s="1">
        <v>0.24099999999999999</v>
      </c>
      <c r="U71" s="1">
        <v>0</v>
      </c>
      <c r="V71" s="1">
        <v>0</v>
      </c>
      <c r="W71" s="1">
        <v>0</v>
      </c>
      <c r="X71" s="1">
        <v>0</v>
      </c>
      <c r="Y71" s="1">
        <v>0</v>
      </c>
      <c r="Z71" s="1">
        <v>0</v>
      </c>
      <c r="AA71" s="1">
        <v>0</v>
      </c>
      <c r="AB71" s="1">
        <v>0</v>
      </c>
      <c r="AC71" s="1">
        <v>0</v>
      </c>
      <c r="AD71" s="1">
        <v>0.49399999999999999</v>
      </c>
      <c r="AE71" s="1">
        <v>0.95399999999999996</v>
      </c>
      <c r="AF71" s="1">
        <v>1.585</v>
      </c>
      <c r="AG71" s="1">
        <v>2.3119999999999998</v>
      </c>
      <c r="AH71" s="1">
        <v>6.7519999999999998</v>
      </c>
      <c r="AI71" s="1">
        <v>12.436</v>
      </c>
      <c r="AJ71" s="1">
        <v>16.459</v>
      </c>
      <c r="AK71" s="1">
        <v>20.734000000000002</v>
      </c>
      <c r="AL71" s="1">
        <v>27.564</v>
      </c>
      <c r="AM71" s="1">
        <v>28.146999999999998</v>
      </c>
      <c r="AN71" s="1">
        <v>31.388999999999999</v>
      </c>
      <c r="AO71" s="1">
        <v>33.031999999999996</v>
      </c>
      <c r="AP71" s="1">
        <v>35.817</v>
      </c>
      <c r="AQ71" s="1">
        <v>37.008000000000003</v>
      </c>
      <c r="AR71" s="1">
        <v>40.216000000000001</v>
      </c>
      <c r="AS71" s="1">
        <v>42.067999999999998</v>
      </c>
      <c r="AT71" s="1">
        <v>45.73</v>
      </c>
      <c r="AU71" s="1">
        <v>45.154000000000003</v>
      </c>
      <c r="AV71" s="1">
        <v>45.284999999999997</v>
      </c>
      <c r="AW71" s="1">
        <v>46.792999999999999</v>
      </c>
      <c r="AX71" s="1">
        <v>45.088000000000001</v>
      </c>
      <c r="AY71" s="1">
        <v>47.743000000000002</v>
      </c>
      <c r="AZ71" s="1"/>
      <c r="BA71" s="1"/>
    </row>
    <row r="72" spans="1:53">
      <c r="A72" t="str">
        <f t="shared" si="12"/>
        <v>Romania</v>
      </c>
      <c r="B72" s="1">
        <v>0</v>
      </c>
      <c r="C72" s="1">
        <v>0</v>
      </c>
      <c r="D72" s="1">
        <v>0</v>
      </c>
      <c r="E72" s="1">
        <v>0</v>
      </c>
      <c r="F72" s="1">
        <v>0</v>
      </c>
      <c r="G72" s="1">
        <v>0</v>
      </c>
      <c r="H72" s="1">
        <v>0</v>
      </c>
      <c r="I72" s="1">
        <v>0</v>
      </c>
      <c r="J72" s="1">
        <v>0</v>
      </c>
      <c r="K72" s="1">
        <v>0</v>
      </c>
      <c r="L72" s="1">
        <v>0</v>
      </c>
      <c r="M72" s="1">
        <v>0</v>
      </c>
      <c r="N72" s="1">
        <v>0</v>
      </c>
      <c r="O72" s="1">
        <v>0</v>
      </c>
      <c r="P72" s="1">
        <v>0</v>
      </c>
      <c r="Q72" s="1">
        <v>0</v>
      </c>
      <c r="R72" s="1">
        <v>0</v>
      </c>
      <c r="S72" s="1">
        <v>0</v>
      </c>
      <c r="T72" s="1">
        <v>0</v>
      </c>
      <c r="U72" s="1">
        <v>0</v>
      </c>
      <c r="V72" s="1">
        <v>0</v>
      </c>
      <c r="W72" s="1">
        <v>0</v>
      </c>
      <c r="X72" s="1">
        <v>0</v>
      </c>
      <c r="Y72" s="1">
        <v>0</v>
      </c>
      <c r="Z72" s="1">
        <v>0</v>
      </c>
      <c r="AA72" s="1">
        <v>0</v>
      </c>
      <c r="AB72" s="1">
        <v>0</v>
      </c>
      <c r="AC72" s="1">
        <v>0</v>
      </c>
      <c r="AD72" s="1">
        <v>0</v>
      </c>
      <c r="AE72" s="1">
        <v>0</v>
      </c>
      <c r="AF72" s="1">
        <v>0</v>
      </c>
      <c r="AG72" s="1">
        <v>0</v>
      </c>
      <c r="AH72" s="1">
        <v>0</v>
      </c>
      <c r="AI72" s="1">
        <v>0</v>
      </c>
      <c r="AJ72" s="1">
        <v>0</v>
      </c>
      <c r="AK72" s="1">
        <v>0</v>
      </c>
      <c r="AL72" s="1">
        <v>0</v>
      </c>
      <c r="AM72" s="1">
        <v>0</v>
      </c>
      <c r="AN72" s="1">
        <v>0</v>
      </c>
      <c r="AO72" s="1">
        <v>0</v>
      </c>
      <c r="AP72" s="1">
        <v>0</v>
      </c>
      <c r="AQ72" s="1">
        <v>0</v>
      </c>
      <c r="AR72" s="1">
        <v>0</v>
      </c>
      <c r="AS72" s="1">
        <v>0</v>
      </c>
      <c r="AT72" s="1">
        <v>0</v>
      </c>
      <c r="AU72" s="1">
        <v>0</v>
      </c>
      <c r="AV72" s="1">
        <v>0</v>
      </c>
      <c r="AW72" s="1">
        <v>0</v>
      </c>
      <c r="AX72" s="1">
        <v>0</v>
      </c>
      <c r="AY72" s="1">
        <v>0</v>
      </c>
      <c r="AZ72" s="1"/>
      <c r="BA72" s="1"/>
    </row>
    <row r="73" spans="1:53">
      <c r="A73" t="str">
        <f t="shared" si="12"/>
        <v>Russia</v>
      </c>
      <c r="B73" s="1">
        <v>0</v>
      </c>
      <c r="C73" s="1">
        <v>0</v>
      </c>
      <c r="D73" s="1">
        <v>0</v>
      </c>
      <c r="E73" s="1">
        <v>0</v>
      </c>
      <c r="F73" s="1">
        <v>0</v>
      </c>
      <c r="G73" s="1">
        <v>0</v>
      </c>
      <c r="H73" s="1">
        <v>0</v>
      </c>
      <c r="I73" s="1">
        <v>0</v>
      </c>
      <c r="J73" s="1">
        <v>0</v>
      </c>
      <c r="K73" s="1">
        <v>0</v>
      </c>
      <c r="L73" s="1">
        <v>0</v>
      </c>
      <c r="M73" s="1">
        <v>0</v>
      </c>
      <c r="N73" s="1">
        <v>0</v>
      </c>
      <c r="O73" s="1">
        <v>0</v>
      </c>
      <c r="P73" s="1">
        <v>0</v>
      </c>
      <c r="Q73" s="1">
        <v>0</v>
      </c>
      <c r="R73" s="1">
        <v>0</v>
      </c>
      <c r="S73" s="1">
        <v>0</v>
      </c>
      <c r="T73" s="1">
        <v>0</v>
      </c>
      <c r="U73" s="1">
        <v>0</v>
      </c>
      <c r="V73" s="1">
        <v>0</v>
      </c>
      <c r="W73" s="1">
        <v>0</v>
      </c>
      <c r="X73" s="1">
        <v>0</v>
      </c>
      <c r="Y73" s="1">
        <v>0</v>
      </c>
      <c r="Z73" s="1">
        <v>0</v>
      </c>
      <c r="AA73" s="1">
        <v>0</v>
      </c>
      <c r="AB73" s="1">
        <v>0</v>
      </c>
      <c r="AC73" s="1">
        <v>0</v>
      </c>
      <c r="AD73" s="1">
        <v>0</v>
      </c>
      <c r="AE73" s="1">
        <v>0</v>
      </c>
      <c r="AF73" s="1">
        <v>0</v>
      </c>
      <c r="AG73" s="1">
        <v>0</v>
      </c>
      <c r="AH73" s="1">
        <v>0</v>
      </c>
      <c r="AI73" s="1">
        <v>0</v>
      </c>
      <c r="AJ73" s="1">
        <v>0</v>
      </c>
      <c r="AK73" s="1">
        <v>0</v>
      </c>
      <c r="AL73" s="1">
        <v>0</v>
      </c>
      <c r="AM73" s="1">
        <v>0</v>
      </c>
      <c r="AN73" s="1">
        <v>0</v>
      </c>
      <c r="AO73" s="1">
        <v>0</v>
      </c>
      <c r="AP73" s="1">
        <v>0</v>
      </c>
      <c r="AQ73" s="1">
        <v>0</v>
      </c>
      <c r="AR73" s="1">
        <v>0</v>
      </c>
      <c r="AS73" s="1">
        <v>0</v>
      </c>
      <c r="AT73" s="1">
        <v>0</v>
      </c>
      <c r="AU73" s="1">
        <v>0</v>
      </c>
      <c r="AV73" s="1">
        <v>0</v>
      </c>
      <c r="AW73" s="1">
        <v>0</v>
      </c>
      <c r="AX73" s="1">
        <v>0</v>
      </c>
      <c r="AY73" s="1">
        <v>0</v>
      </c>
      <c r="AZ73" s="1"/>
      <c r="BA73" s="1"/>
    </row>
    <row r="74" spans="1:53">
      <c r="A74" t="str">
        <f t="shared" si="12"/>
        <v>South Africa</v>
      </c>
      <c r="B74" s="1">
        <v>0</v>
      </c>
      <c r="C74" s="1">
        <v>0</v>
      </c>
      <c r="D74" s="1">
        <v>0</v>
      </c>
      <c r="E74" s="1">
        <v>0</v>
      </c>
      <c r="F74" s="1">
        <v>0</v>
      </c>
      <c r="G74" s="1">
        <v>0</v>
      </c>
      <c r="H74" s="1">
        <v>0</v>
      </c>
      <c r="I74" s="1">
        <v>0</v>
      </c>
      <c r="J74" s="1">
        <v>0</v>
      </c>
      <c r="K74" s="1">
        <v>0</v>
      </c>
      <c r="L74" s="1">
        <v>0</v>
      </c>
      <c r="M74" s="1">
        <v>0</v>
      </c>
      <c r="N74" s="1">
        <v>0</v>
      </c>
      <c r="O74" s="1">
        <v>0</v>
      </c>
      <c r="P74" s="1">
        <v>0</v>
      </c>
      <c r="Q74" s="1">
        <v>0</v>
      </c>
      <c r="R74" s="1">
        <v>0</v>
      </c>
      <c r="S74" s="1">
        <v>0</v>
      </c>
      <c r="T74" s="1">
        <v>0</v>
      </c>
      <c r="U74" s="1">
        <v>0</v>
      </c>
      <c r="V74" s="1">
        <v>0</v>
      </c>
      <c r="W74" s="1">
        <v>0</v>
      </c>
      <c r="X74" s="1">
        <v>0</v>
      </c>
      <c r="Y74" s="1">
        <v>0</v>
      </c>
      <c r="Z74" s="1">
        <v>0</v>
      </c>
      <c r="AA74" s="1">
        <v>0</v>
      </c>
      <c r="AB74" s="1">
        <v>0</v>
      </c>
      <c r="AC74" s="1">
        <v>0</v>
      </c>
      <c r="AD74" s="1">
        <v>0</v>
      </c>
      <c r="AE74" s="1">
        <v>0</v>
      </c>
      <c r="AF74" s="1">
        <v>0</v>
      </c>
      <c r="AG74" s="1">
        <v>0</v>
      </c>
      <c r="AH74" s="1">
        <v>1.224</v>
      </c>
      <c r="AI74" s="1">
        <v>2.8039999999999998</v>
      </c>
      <c r="AJ74" s="1">
        <v>4.3920000000000003</v>
      </c>
      <c r="AK74" s="1">
        <v>6.1</v>
      </c>
      <c r="AL74" s="1">
        <v>8.3450000000000006</v>
      </c>
      <c r="AM74" s="1">
        <v>9.1820000000000004</v>
      </c>
      <c r="AN74" s="1">
        <v>10.835000000000001</v>
      </c>
      <c r="AO74" s="1">
        <v>12.34</v>
      </c>
      <c r="AP74" s="1">
        <v>13.395</v>
      </c>
      <c r="AQ74" s="1">
        <v>13.811999999999999</v>
      </c>
      <c r="AR74" s="1">
        <v>14.829000000000001</v>
      </c>
      <c r="AS74" s="1">
        <v>14.9</v>
      </c>
      <c r="AT74" s="1">
        <v>15.667</v>
      </c>
      <c r="AU74" s="1">
        <v>15.695</v>
      </c>
      <c r="AV74" s="1">
        <v>17.856999999999999</v>
      </c>
      <c r="AW74" s="1">
        <v>20.001000000000001</v>
      </c>
      <c r="AX74" s="1">
        <v>18.954999999999998</v>
      </c>
      <c r="AY74" s="1">
        <v>19.010000000000002</v>
      </c>
      <c r="AZ74" s="1"/>
      <c r="BA74" s="1"/>
    </row>
    <row r="75" spans="1:53">
      <c r="A75" t="str">
        <f t="shared" si="12"/>
        <v>Thailand</v>
      </c>
      <c r="B75" s="1">
        <v>0</v>
      </c>
      <c r="C75" s="1">
        <v>0</v>
      </c>
      <c r="D75" s="1">
        <v>0</v>
      </c>
      <c r="E75" s="1">
        <v>0</v>
      </c>
      <c r="F75" s="1">
        <v>0</v>
      </c>
      <c r="G75" s="1">
        <v>0</v>
      </c>
      <c r="H75" s="1">
        <v>0</v>
      </c>
      <c r="I75" s="1">
        <v>0</v>
      </c>
      <c r="J75" s="1">
        <v>0</v>
      </c>
      <c r="K75" s="1">
        <v>0</v>
      </c>
      <c r="L75" s="1">
        <v>0</v>
      </c>
      <c r="M75" s="1">
        <v>0</v>
      </c>
      <c r="N75" s="1">
        <v>0</v>
      </c>
      <c r="O75" s="1">
        <v>0</v>
      </c>
      <c r="P75" s="1">
        <v>0</v>
      </c>
      <c r="Q75" s="1">
        <v>0</v>
      </c>
      <c r="R75" s="1">
        <v>0</v>
      </c>
      <c r="S75" s="1">
        <v>0</v>
      </c>
      <c r="T75" s="1">
        <v>0</v>
      </c>
      <c r="U75" s="1">
        <v>0</v>
      </c>
      <c r="V75" s="1">
        <v>0</v>
      </c>
      <c r="W75" s="1">
        <v>0</v>
      </c>
      <c r="X75" s="1">
        <v>0</v>
      </c>
      <c r="Y75" s="1">
        <v>0</v>
      </c>
      <c r="Z75" s="1">
        <v>0</v>
      </c>
      <c r="AA75" s="1">
        <v>0</v>
      </c>
      <c r="AB75" s="1">
        <v>0</v>
      </c>
      <c r="AC75" s="1">
        <v>0</v>
      </c>
      <c r="AD75" s="1">
        <v>0</v>
      </c>
      <c r="AE75" s="1">
        <v>0</v>
      </c>
      <c r="AF75" s="1">
        <v>0</v>
      </c>
      <c r="AG75" s="1">
        <v>0</v>
      </c>
      <c r="AH75" s="1">
        <v>0</v>
      </c>
      <c r="AI75" s="1">
        <v>0</v>
      </c>
      <c r="AJ75" s="1">
        <v>0</v>
      </c>
      <c r="AK75" s="1">
        <v>0</v>
      </c>
      <c r="AL75" s="1">
        <v>0</v>
      </c>
      <c r="AM75" s="1">
        <v>0</v>
      </c>
      <c r="AN75" s="1">
        <v>0</v>
      </c>
      <c r="AO75" s="1">
        <v>0</v>
      </c>
      <c r="AP75" s="1">
        <v>0</v>
      </c>
      <c r="AQ75" s="1">
        <v>0</v>
      </c>
      <c r="AR75" s="1">
        <v>0</v>
      </c>
      <c r="AS75" s="1">
        <v>0</v>
      </c>
      <c r="AT75" s="1">
        <v>0</v>
      </c>
      <c r="AU75" s="1">
        <v>0</v>
      </c>
      <c r="AV75" s="1">
        <v>0</v>
      </c>
      <c r="AW75" s="1">
        <v>0</v>
      </c>
      <c r="AX75" s="1">
        <v>0</v>
      </c>
      <c r="AY75" s="1">
        <v>0</v>
      </c>
      <c r="AZ75" s="1"/>
      <c r="BA75" s="1"/>
    </row>
    <row r="76" spans="1:53">
      <c r="A76" t="str">
        <f t="shared" si="12"/>
        <v>Turkey</v>
      </c>
      <c r="B76" s="1">
        <v>0</v>
      </c>
      <c r="C76" s="1">
        <v>0</v>
      </c>
      <c r="D76" s="1">
        <v>0</v>
      </c>
      <c r="E76" s="1">
        <v>0</v>
      </c>
      <c r="F76" s="1">
        <v>0</v>
      </c>
      <c r="G76" s="1">
        <v>0</v>
      </c>
      <c r="H76" s="1">
        <v>0</v>
      </c>
      <c r="I76" s="1">
        <v>0</v>
      </c>
      <c r="J76" s="1">
        <v>0</v>
      </c>
      <c r="K76" s="1">
        <v>0</v>
      </c>
      <c r="L76" s="1">
        <v>0</v>
      </c>
      <c r="M76" s="1">
        <v>0</v>
      </c>
      <c r="N76" s="1">
        <v>0</v>
      </c>
      <c r="O76" s="1">
        <v>0</v>
      </c>
      <c r="P76" s="1">
        <v>0</v>
      </c>
      <c r="Q76" s="1">
        <v>0</v>
      </c>
      <c r="R76" s="1">
        <v>0</v>
      </c>
      <c r="S76" s="1">
        <v>0</v>
      </c>
      <c r="T76" s="1">
        <v>0</v>
      </c>
      <c r="U76" s="1">
        <v>0</v>
      </c>
      <c r="V76" s="1">
        <v>0</v>
      </c>
      <c r="W76" s="1">
        <v>0</v>
      </c>
      <c r="X76" s="1">
        <v>0</v>
      </c>
      <c r="Y76" s="1">
        <v>0</v>
      </c>
      <c r="Z76" s="1">
        <v>0</v>
      </c>
      <c r="AA76" s="1">
        <v>0</v>
      </c>
      <c r="AB76" s="1">
        <v>0</v>
      </c>
      <c r="AC76" s="1">
        <v>0</v>
      </c>
      <c r="AD76" s="1">
        <v>0</v>
      </c>
      <c r="AE76" s="1">
        <v>0</v>
      </c>
      <c r="AF76" s="1">
        <v>0</v>
      </c>
      <c r="AG76" s="1">
        <v>0</v>
      </c>
      <c r="AH76" s="1">
        <v>0</v>
      </c>
      <c r="AI76" s="1">
        <v>0</v>
      </c>
      <c r="AJ76" s="1">
        <v>0</v>
      </c>
      <c r="AK76" s="1">
        <v>0</v>
      </c>
      <c r="AL76" s="1">
        <v>0</v>
      </c>
      <c r="AM76" s="1">
        <v>0</v>
      </c>
      <c r="AN76" s="1">
        <v>0</v>
      </c>
      <c r="AO76" s="1">
        <v>0</v>
      </c>
      <c r="AP76" s="1">
        <v>0</v>
      </c>
      <c r="AQ76" s="1">
        <v>0</v>
      </c>
      <c r="AR76" s="1">
        <v>0</v>
      </c>
      <c r="AS76" s="1">
        <v>0</v>
      </c>
      <c r="AT76" s="1">
        <v>0</v>
      </c>
      <c r="AU76" s="1">
        <v>0</v>
      </c>
      <c r="AV76" s="1">
        <v>0</v>
      </c>
      <c r="AW76" s="1">
        <v>0</v>
      </c>
      <c r="AX76" s="1">
        <v>0</v>
      </c>
      <c r="AY76" s="1">
        <v>0</v>
      </c>
      <c r="AZ76" s="1"/>
      <c r="BA76" s="1"/>
    </row>
    <row r="77" spans="1:53">
      <c r="A77" t="str">
        <f t="shared" si="12"/>
        <v>Ukraine</v>
      </c>
      <c r="B77" s="1">
        <v>0</v>
      </c>
      <c r="C77" s="1">
        <v>0</v>
      </c>
      <c r="D77" s="1">
        <v>0</v>
      </c>
      <c r="E77" s="1">
        <v>0</v>
      </c>
      <c r="F77" s="1">
        <v>0</v>
      </c>
      <c r="G77" s="1">
        <v>0</v>
      </c>
      <c r="H77" s="1">
        <v>0</v>
      </c>
      <c r="I77" s="1">
        <v>0</v>
      </c>
      <c r="J77" s="1">
        <v>0</v>
      </c>
      <c r="K77" s="1">
        <v>0</v>
      </c>
      <c r="L77" s="1">
        <v>0</v>
      </c>
      <c r="M77" s="1">
        <v>0</v>
      </c>
      <c r="N77" s="1">
        <v>0</v>
      </c>
      <c r="O77" s="1">
        <v>0</v>
      </c>
      <c r="P77" s="1">
        <v>0</v>
      </c>
      <c r="Q77" s="1">
        <v>0</v>
      </c>
      <c r="R77" s="1">
        <v>0</v>
      </c>
      <c r="S77" s="1">
        <v>0</v>
      </c>
      <c r="T77" s="1">
        <v>0</v>
      </c>
      <c r="U77" s="1">
        <v>0</v>
      </c>
      <c r="V77" s="1">
        <v>0</v>
      </c>
      <c r="W77" s="1">
        <v>0</v>
      </c>
      <c r="X77" s="1">
        <v>0</v>
      </c>
      <c r="Y77" s="1">
        <v>0</v>
      </c>
      <c r="Z77" s="1">
        <v>0</v>
      </c>
      <c r="AA77" s="1">
        <v>0</v>
      </c>
      <c r="AB77" s="1">
        <v>0</v>
      </c>
      <c r="AC77" s="1">
        <v>0</v>
      </c>
      <c r="AD77" s="1">
        <v>0</v>
      </c>
      <c r="AE77" s="1">
        <v>0</v>
      </c>
      <c r="AF77" s="1">
        <v>0</v>
      </c>
      <c r="AG77" s="1">
        <v>0</v>
      </c>
      <c r="AH77" s="1">
        <v>0</v>
      </c>
      <c r="AI77" s="1">
        <v>0</v>
      </c>
      <c r="AJ77" s="1">
        <v>0</v>
      </c>
      <c r="AK77" s="1">
        <v>0</v>
      </c>
      <c r="AL77" s="1">
        <v>0</v>
      </c>
      <c r="AM77" s="1">
        <v>0</v>
      </c>
      <c r="AN77" s="1">
        <v>0</v>
      </c>
      <c r="AO77" s="1">
        <v>0</v>
      </c>
      <c r="AP77" s="1">
        <v>0</v>
      </c>
      <c r="AQ77" s="1">
        <v>0</v>
      </c>
      <c r="AR77" s="1">
        <v>0</v>
      </c>
      <c r="AS77" s="1">
        <v>0</v>
      </c>
      <c r="AT77" s="1">
        <v>0</v>
      </c>
      <c r="AU77" s="1">
        <v>0</v>
      </c>
      <c r="AV77" s="1">
        <v>0</v>
      </c>
      <c r="AW77" s="1">
        <v>0</v>
      </c>
      <c r="AX77" s="1">
        <v>0</v>
      </c>
      <c r="AY77" s="1">
        <v>0</v>
      </c>
      <c r="AZ77" s="1"/>
      <c r="BA77" s="1"/>
    </row>
    <row r="78" spans="1:53">
      <c r="A78" t="str">
        <f t="shared" si="12"/>
        <v>Uruguay</v>
      </c>
      <c r="B78" s="1">
        <v>0</v>
      </c>
      <c r="C78" s="1">
        <v>0</v>
      </c>
      <c r="D78" s="1">
        <v>0</v>
      </c>
      <c r="E78" s="1">
        <v>0</v>
      </c>
      <c r="F78" s="1">
        <v>0</v>
      </c>
      <c r="G78" s="1">
        <v>0</v>
      </c>
      <c r="H78" s="1">
        <v>0</v>
      </c>
      <c r="I78" s="1">
        <v>0</v>
      </c>
      <c r="J78" s="1">
        <v>0</v>
      </c>
      <c r="K78" s="1">
        <v>0</v>
      </c>
      <c r="L78" s="1">
        <v>0</v>
      </c>
      <c r="M78" s="1">
        <v>0</v>
      </c>
      <c r="N78" s="1">
        <v>0</v>
      </c>
      <c r="O78" s="1">
        <v>0</v>
      </c>
      <c r="P78" s="1">
        <v>0</v>
      </c>
      <c r="Q78" s="1">
        <v>0</v>
      </c>
      <c r="R78" s="1">
        <v>0</v>
      </c>
      <c r="S78" s="1">
        <v>0</v>
      </c>
      <c r="T78" s="1">
        <v>0</v>
      </c>
      <c r="U78" s="1">
        <v>0</v>
      </c>
      <c r="V78" s="1">
        <v>0</v>
      </c>
      <c r="W78" s="1">
        <v>0</v>
      </c>
      <c r="X78" s="1">
        <v>0</v>
      </c>
      <c r="Y78" s="1">
        <v>0</v>
      </c>
      <c r="Z78" s="1">
        <v>0</v>
      </c>
      <c r="AA78" s="1">
        <v>0</v>
      </c>
      <c r="AB78" s="1">
        <v>0</v>
      </c>
      <c r="AC78" s="1">
        <v>0</v>
      </c>
      <c r="AD78" s="1">
        <v>0</v>
      </c>
      <c r="AE78" s="1">
        <v>0</v>
      </c>
      <c r="AF78" s="1">
        <v>0</v>
      </c>
      <c r="AG78" s="1">
        <v>0</v>
      </c>
      <c r="AH78" s="1">
        <v>0</v>
      </c>
      <c r="AI78" s="1">
        <v>0</v>
      </c>
      <c r="AJ78" s="1">
        <v>0</v>
      </c>
      <c r="AK78" s="1">
        <v>0</v>
      </c>
      <c r="AL78" s="1">
        <v>0</v>
      </c>
      <c r="AM78" s="1">
        <v>0</v>
      </c>
      <c r="AN78" s="1">
        <v>0</v>
      </c>
      <c r="AO78" s="1">
        <v>0</v>
      </c>
      <c r="AP78" s="1">
        <v>0</v>
      </c>
      <c r="AQ78" s="1">
        <v>0</v>
      </c>
      <c r="AR78" s="1">
        <v>0</v>
      </c>
      <c r="AS78" s="1">
        <v>0</v>
      </c>
      <c r="AT78" s="1">
        <v>0</v>
      </c>
      <c r="AU78" s="1">
        <v>0</v>
      </c>
      <c r="AV78" s="1">
        <v>0</v>
      </c>
      <c r="AW78" s="1">
        <v>0</v>
      </c>
      <c r="AX78" s="1">
        <v>0</v>
      </c>
      <c r="AY78" s="1">
        <v>0</v>
      </c>
      <c r="AZ78" s="1"/>
      <c r="BA78" s="1"/>
    </row>
    <row r="80" spans="1:53" s="37" customFormat="1"/>
    <row r="81" spans="1:53">
      <c r="A81" s="40" t="s">
        <v>59</v>
      </c>
      <c r="B81" s="40" t="str">
        <f>B54</f>
        <v>2004Q1</v>
      </c>
      <c r="C81" s="40" t="str">
        <f t="shared" ref="C81:AG81" si="13">C54</f>
        <v>2004Q2</v>
      </c>
      <c r="D81" s="40" t="str">
        <f t="shared" si="13"/>
        <v>2004Q3</v>
      </c>
      <c r="E81" s="40" t="str">
        <f t="shared" si="13"/>
        <v>2004Q4</v>
      </c>
      <c r="F81" s="40" t="str">
        <f t="shared" si="13"/>
        <v>2005Q1</v>
      </c>
      <c r="G81" s="40" t="str">
        <f t="shared" si="13"/>
        <v>2005Q2</v>
      </c>
      <c r="H81" s="40" t="str">
        <f t="shared" si="13"/>
        <v>2005Q3</v>
      </c>
      <c r="I81" s="40" t="str">
        <f t="shared" si="13"/>
        <v>2005Q4</v>
      </c>
      <c r="J81" s="40" t="str">
        <f t="shared" si="13"/>
        <v>2006Q1</v>
      </c>
      <c r="K81" s="40" t="str">
        <f t="shared" si="13"/>
        <v>2006Q2</v>
      </c>
      <c r="L81" s="40" t="str">
        <f t="shared" si="13"/>
        <v>2006Q3</v>
      </c>
      <c r="M81" s="40" t="str">
        <f t="shared" si="13"/>
        <v>2006Q4</v>
      </c>
      <c r="N81" s="40" t="str">
        <f t="shared" si="13"/>
        <v>2007Q1</v>
      </c>
      <c r="O81" s="40" t="str">
        <f t="shared" si="13"/>
        <v>2007Q2</v>
      </c>
      <c r="P81" s="40" t="str">
        <f t="shared" si="13"/>
        <v>2007Q3</v>
      </c>
      <c r="Q81" s="40" t="str">
        <f t="shared" si="13"/>
        <v>2007Q4</v>
      </c>
      <c r="R81" s="40" t="str">
        <f t="shared" si="13"/>
        <v>2008Q1</v>
      </c>
      <c r="S81" s="40" t="str">
        <f t="shared" si="13"/>
        <v>2008Q2</v>
      </c>
      <c r="T81" s="40" t="str">
        <f t="shared" si="13"/>
        <v>2008Q3</v>
      </c>
      <c r="U81" s="40" t="str">
        <f t="shared" si="13"/>
        <v>2008Q4</v>
      </c>
      <c r="V81" s="40" t="str">
        <f t="shared" si="13"/>
        <v>2009Q1</v>
      </c>
      <c r="W81" s="40" t="str">
        <f t="shared" si="13"/>
        <v>2009Q2</v>
      </c>
      <c r="X81" s="40" t="str">
        <f t="shared" si="13"/>
        <v>2009Q3</v>
      </c>
      <c r="Y81" s="40" t="str">
        <f t="shared" si="13"/>
        <v>2009Q4</v>
      </c>
      <c r="Z81" s="40" t="str">
        <f t="shared" si="13"/>
        <v>2010Q1</v>
      </c>
      <c r="AA81" s="40" t="str">
        <f t="shared" si="13"/>
        <v>2010Q2</v>
      </c>
      <c r="AB81" s="40" t="str">
        <f t="shared" si="13"/>
        <v>2010Q3</v>
      </c>
      <c r="AC81" s="40" t="str">
        <f t="shared" si="13"/>
        <v>2010Q4</v>
      </c>
      <c r="AD81" s="40" t="str">
        <f t="shared" si="13"/>
        <v>2011Q1</v>
      </c>
      <c r="AE81" s="40" t="str">
        <f t="shared" si="13"/>
        <v>2011Q2</v>
      </c>
      <c r="AF81" s="40" t="str">
        <f t="shared" si="13"/>
        <v>2011Q3</v>
      </c>
      <c r="AG81" s="40" t="str">
        <f t="shared" si="13"/>
        <v>2011Q4</v>
      </c>
      <c r="AH81" s="40" t="str">
        <f t="shared" ref="AH81:AK81" si="14">AH54</f>
        <v>2012Q1</v>
      </c>
      <c r="AI81" s="40" t="str">
        <f t="shared" si="14"/>
        <v>2012Q2</v>
      </c>
      <c r="AJ81" s="40" t="str">
        <f t="shared" si="14"/>
        <v>2012Q3</v>
      </c>
      <c r="AK81" s="40" t="str">
        <f t="shared" si="14"/>
        <v>2012Q4</v>
      </c>
      <c r="AL81" s="40" t="str">
        <f t="shared" ref="AL81:AM81" si="15">AL54</f>
        <v>2013Q1</v>
      </c>
      <c r="AM81" s="40" t="str">
        <f t="shared" si="15"/>
        <v>2013Q2</v>
      </c>
      <c r="AN81" s="40" t="str">
        <f t="shared" ref="AN81:AO81" si="16">AN54</f>
        <v>2013Q3</v>
      </c>
      <c r="AO81" s="40" t="str">
        <f t="shared" si="16"/>
        <v>2013Q4</v>
      </c>
      <c r="AP81" s="40" t="str">
        <f t="shared" ref="AP81:AQ81" si="17">AP54</f>
        <v>2014Q1</v>
      </c>
      <c r="AQ81" s="40" t="str">
        <f t="shared" si="17"/>
        <v>2014Q2</v>
      </c>
      <c r="AR81" s="40" t="str">
        <f t="shared" ref="AR81:AU81" si="18">AR54</f>
        <v>2014Q3</v>
      </c>
      <c r="AS81" s="40" t="str">
        <f t="shared" si="18"/>
        <v>2014Q4</v>
      </c>
      <c r="AT81" s="40" t="str">
        <f t="shared" si="18"/>
        <v>2015Q1</v>
      </c>
      <c r="AU81" s="40" t="str">
        <f t="shared" si="18"/>
        <v>2015Q2</v>
      </c>
      <c r="AV81" s="40" t="str">
        <f t="shared" ref="AV81:AY81" si="19">AV54</f>
        <v>2015Q3</v>
      </c>
      <c r="AW81" s="40" t="str">
        <f t="shared" si="19"/>
        <v>2015Q4</v>
      </c>
      <c r="AX81" s="40" t="str">
        <f t="shared" si="19"/>
        <v>2016Q1</v>
      </c>
      <c r="AY81" s="40" t="str">
        <f t="shared" si="19"/>
        <v>2016Q2</v>
      </c>
      <c r="AZ81" s="40"/>
      <c r="BA81" s="40"/>
    </row>
    <row r="82" spans="1:53">
      <c r="A82" t="str">
        <f>A55</f>
        <v>Argentina</v>
      </c>
      <c r="B82" s="39">
        <f>B55/'Table 1. Total'!B29</f>
        <v>0</v>
      </c>
      <c r="C82" s="39">
        <f>C55/'Table 1. Total'!C29</f>
        <v>0</v>
      </c>
      <c r="D82" s="39">
        <f>D55/'Table 1. Total'!D29</f>
        <v>0</v>
      </c>
      <c r="E82" s="39">
        <f>E55/'Table 1. Total'!E29</f>
        <v>0</v>
      </c>
      <c r="F82" s="39">
        <f>F55/'Table 1. Total'!F29</f>
        <v>0</v>
      </c>
      <c r="G82" s="39">
        <f>G55/'Table 1. Total'!G29</f>
        <v>0</v>
      </c>
      <c r="H82" s="39">
        <f>H55/'Table 1. Total'!H29</f>
        <v>0</v>
      </c>
      <c r="I82" s="39">
        <f>I55/'Table 1. Total'!I29</f>
        <v>0</v>
      </c>
      <c r="J82" s="39">
        <f>J55/'Table 1. Total'!J29</f>
        <v>0</v>
      </c>
      <c r="K82" s="39">
        <f>K55/'Table 1. Total'!K29</f>
        <v>0</v>
      </c>
      <c r="L82" s="39">
        <f>L55/'Table 1. Total'!L29</f>
        <v>0</v>
      </c>
      <c r="M82" s="39">
        <f>M55/'Table 1. Total'!M29</f>
        <v>0</v>
      </c>
      <c r="N82" s="39">
        <f>N55/'Table 1. Total'!N29</f>
        <v>0</v>
      </c>
      <c r="O82" s="39">
        <f>O55/'Table 1. Total'!O29</f>
        <v>0</v>
      </c>
      <c r="P82" s="39">
        <f>P55/'Table 1. Total'!P29</f>
        <v>0</v>
      </c>
      <c r="Q82" s="39">
        <f>Q55/'Table 1. Total'!Q29</f>
        <v>0</v>
      </c>
      <c r="R82" s="39">
        <f>R55/'Table 1. Total'!R29</f>
        <v>0</v>
      </c>
      <c r="S82" s="39">
        <f>S55/'Table 1. Total'!S29</f>
        <v>0</v>
      </c>
      <c r="T82" s="39">
        <f>T55/'Table 1. Total'!T29</f>
        <v>0</v>
      </c>
      <c r="U82" s="39">
        <f>U55/'Table 1. Total'!U29</f>
        <v>0</v>
      </c>
      <c r="V82" s="39">
        <f>V55/'Table 1. Total'!V29</f>
        <v>0</v>
      </c>
      <c r="W82" s="39">
        <f>W55/'Table 1. Total'!W29</f>
        <v>0</v>
      </c>
      <c r="X82" s="39">
        <f>X55/'Table 1. Total'!X29</f>
        <v>0</v>
      </c>
      <c r="Y82" s="39">
        <f>Y55/'Table 1. Total'!Y29</f>
        <v>0</v>
      </c>
      <c r="Z82" s="39">
        <f>Z55/'Table 1. Total'!Z29</f>
        <v>0</v>
      </c>
      <c r="AA82" s="39">
        <f>AA55/'Table 1. Total'!AA29</f>
        <v>0</v>
      </c>
      <c r="AB82" s="39">
        <f>AB55/'Table 1. Total'!AB29</f>
        <v>0</v>
      </c>
      <c r="AC82" s="39">
        <f>AC55/'Table 1. Total'!AC29</f>
        <v>0</v>
      </c>
      <c r="AD82" s="39">
        <f>AD55/'Table 1. Total'!AD29</f>
        <v>0</v>
      </c>
      <c r="AE82" s="39">
        <f>AE55/'Table 1. Total'!AE29</f>
        <v>0</v>
      </c>
      <c r="AF82" s="39">
        <f>AF55/'Table 1. Total'!AF29</f>
        <v>0</v>
      </c>
      <c r="AG82" s="39">
        <f>AG55/'Table 1. Total'!AG29</f>
        <v>0</v>
      </c>
      <c r="AH82" s="39">
        <f>AH55/'Table 1. Total'!AH29</f>
        <v>0</v>
      </c>
      <c r="AI82" s="39">
        <f>AI55/'Table 1. Total'!AI29</f>
        <v>0</v>
      </c>
      <c r="AJ82" s="39">
        <f>AJ55/'Table 1. Total'!AJ29</f>
        <v>0</v>
      </c>
      <c r="AK82" s="39">
        <f>AK55/'Table 1. Total'!AK29</f>
        <v>0</v>
      </c>
      <c r="AL82" s="39">
        <f>AL55/'Table 1. Total'!AL29</f>
        <v>0</v>
      </c>
      <c r="AM82" s="39">
        <f>AM55/'Table 1. Total'!AM29</f>
        <v>0</v>
      </c>
      <c r="AN82" s="39">
        <f>AN55/'Table 1. Total'!AN29</f>
        <v>0</v>
      </c>
      <c r="AO82" s="39">
        <f>AO55/'Table 1. Total'!AO29</f>
        <v>0</v>
      </c>
      <c r="AP82" s="39">
        <f>AP55/'Table 1. Total'!AP29</f>
        <v>0</v>
      </c>
      <c r="AQ82" s="39">
        <f>AQ55/'Table 1. Total'!AQ29</f>
        <v>0</v>
      </c>
      <c r="AR82" s="39">
        <f>AR55/'Table 1. Total'!AR29</f>
        <v>0</v>
      </c>
      <c r="AS82" s="39">
        <f>AS55/'Table 1. Total'!AS29</f>
        <v>0</v>
      </c>
      <c r="AT82" s="39">
        <f>AT55/'Table 1. Total'!AT29</f>
        <v>0</v>
      </c>
      <c r="AU82" s="39">
        <f>AU55/'Table 1. Total'!AU29</f>
        <v>0</v>
      </c>
      <c r="AV82" s="39">
        <f>AV55/'Table 1. Total'!AV29</f>
        <v>0</v>
      </c>
      <c r="AW82" s="39">
        <f>AW55/'Table 1. Total'!AW29</f>
        <v>0</v>
      </c>
      <c r="AX82" s="39">
        <f>AX55/'Table 1. Total'!AX29</f>
        <v>0</v>
      </c>
      <c r="AY82" s="39">
        <f>AY55/'Table 1. Total'!AY29</f>
        <v>0</v>
      </c>
      <c r="AZ82" s="39"/>
      <c r="BA82" s="39"/>
    </row>
    <row r="83" spans="1:53">
      <c r="A83" t="str">
        <f t="shared" ref="A83:A105" si="20">A56</f>
        <v>Brazil</v>
      </c>
      <c r="B83" s="39">
        <f>B56/'Table 1. Total'!B30</f>
        <v>0</v>
      </c>
      <c r="C83" s="39">
        <f>C56/'Table 1. Total'!C30</f>
        <v>0</v>
      </c>
      <c r="D83" s="39">
        <f>D56/'Table 1. Total'!D30</f>
        <v>0</v>
      </c>
      <c r="E83" s="39">
        <f>E56/'Table 1. Total'!E30</f>
        <v>0</v>
      </c>
      <c r="F83" s="39">
        <f>F56/'Table 1. Total'!F30</f>
        <v>0</v>
      </c>
      <c r="G83" s="39">
        <f>G56/'Table 1. Total'!G30</f>
        <v>0</v>
      </c>
      <c r="H83" s="39">
        <f>H56/'Table 1. Total'!H30</f>
        <v>0</v>
      </c>
      <c r="I83" s="39">
        <f>I56/'Table 1. Total'!I30</f>
        <v>0</v>
      </c>
      <c r="J83" s="39">
        <f>J56/'Table 1. Total'!J30</f>
        <v>0</v>
      </c>
      <c r="K83" s="39">
        <f>K56/'Table 1. Total'!K30</f>
        <v>0</v>
      </c>
      <c r="L83" s="39">
        <f>L56/'Table 1. Total'!L30</f>
        <v>0</v>
      </c>
      <c r="M83" s="39">
        <f>M56/'Table 1. Total'!M30</f>
        <v>0</v>
      </c>
      <c r="N83" s="39">
        <f>N56/'Table 1. Total'!N30</f>
        <v>0</v>
      </c>
      <c r="O83" s="39">
        <f>O56/'Table 1. Total'!O30</f>
        <v>0</v>
      </c>
      <c r="P83" s="39">
        <f>P56/'Table 1. Total'!P30</f>
        <v>0</v>
      </c>
      <c r="Q83" s="39">
        <f>Q56/'Table 1. Total'!Q30</f>
        <v>0</v>
      </c>
      <c r="R83" s="39">
        <f>R56/'Table 1. Total'!R30</f>
        <v>0</v>
      </c>
      <c r="S83" s="39">
        <f>S56/'Table 1. Total'!S30</f>
        <v>0</v>
      </c>
      <c r="T83" s="39">
        <f>T56/'Table 1. Total'!T30</f>
        <v>0</v>
      </c>
      <c r="U83" s="39">
        <f>U56/'Table 1. Total'!U30</f>
        <v>0</v>
      </c>
      <c r="V83" s="39">
        <f>V56/'Table 1. Total'!V30</f>
        <v>0</v>
      </c>
      <c r="W83" s="39">
        <f>W56/'Table 1. Total'!W30</f>
        <v>0</v>
      </c>
      <c r="X83" s="39">
        <f>X56/'Table 1. Total'!X30</f>
        <v>0</v>
      </c>
      <c r="Y83" s="39">
        <f>Y56/'Table 1. Total'!Y30</f>
        <v>0</v>
      </c>
      <c r="Z83" s="39">
        <f>Z56/'Table 1. Total'!Z30</f>
        <v>0</v>
      </c>
      <c r="AA83" s="39">
        <f>AA56/'Table 1. Total'!AA30</f>
        <v>0</v>
      </c>
      <c r="AB83" s="39">
        <f>AB56/'Table 1. Total'!AB30</f>
        <v>0</v>
      </c>
      <c r="AC83" s="39">
        <f>AC56/'Table 1. Total'!AC30</f>
        <v>0</v>
      </c>
      <c r="AD83" s="39">
        <f>AD56/'Table 1. Total'!AD30</f>
        <v>0</v>
      </c>
      <c r="AE83" s="39">
        <f>AE56/'Table 1. Total'!AE30</f>
        <v>0</v>
      </c>
      <c r="AF83" s="39">
        <f>AF56/'Table 1. Total'!AF30</f>
        <v>0</v>
      </c>
      <c r="AG83" s="39">
        <f>AG56/'Table 1. Total'!AG30</f>
        <v>0</v>
      </c>
      <c r="AH83" s="39">
        <f>AH56/'Table 1. Total'!AH30</f>
        <v>4.4710236811530127E-4</v>
      </c>
      <c r="AI83" s="39">
        <f>AI56/'Table 1. Total'!AI30</f>
        <v>1.029055428618323E-3</v>
      </c>
      <c r="AJ83" s="39">
        <f>AJ56/'Table 1. Total'!AJ30</f>
        <v>1.5784264579236237E-3</v>
      </c>
      <c r="AK83" s="39">
        <f>AK56/'Table 1. Total'!AK30</f>
        <v>2.0575203049370341E-3</v>
      </c>
      <c r="AL83" s="39">
        <f>AL56/'Table 1. Total'!AL30</f>
        <v>2.6151170753798219E-3</v>
      </c>
      <c r="AM83" s="39">
        <f>AM56/'Table 1. Total'!AM30</f>
        <v>2.8320200902011896E-3</v>
      </c>
      <c r="AN83" s="39">
        <f>AN56/'Table 1. Total'!AN30</f>
        <v>3.3973121501612671E-3</v>
      </c>
      <c r="AO83" s="39">
        <f>AO56/'Table 1. Total'!AO30</f>
        <v>3.6559439941056151E-3</v>
      </c>
      <c r="AP83" s="39">
        <f>AP56/'Table 1. Total'!AP30</f>
        <v>3.8098254373381524E-3</v>
      </c>
      <c r="AQ83" s="39">
        <f>AQ56/'Table 1. Total'!AQ30</f>
        <v>3.6470386002082481E-3</v>
      </c>
      <c r="AR83" s="39">
        <f>AR56/'Table 1. Total'!AR30</f>
        <v>4.1149387855577762E-3</v>
      </c>
      <c r="AS83" s="39">
        <f>AS56/'Table 1. Total'!AS30</f>
        <v>4.0753978400033851E-3</v>
      </c>
      <c r="AT83" s="39">
        <f>AT56/'Table 1. Total'!AT30</f>
        <v>4.6876662628099917E-3</v>
      </c>
      <c r="AU83" s="39">
        <f>AU56/'Table 1. Total'!AU30</f>
        <v>4.4334505089099708E-3</v>
      </c>
      <c r="AV83" s="39">
        <f>AV56/'Table 1. Total'!AV30</f>
        <v>5.462875485713491E-3</v>
      </c>
      <c r="AW83" s="39">
        <f>AW56/'Table 1. Total'!AW30</f>
        <v>5.0006467211239011E-3</v>
      </c>
      <c r="AX83" s="39">
        <f>AX56/'Table 1. Total'!AX30</f>
        <v>4.5177978050370132E-3</v>
      </c>
      <c r="AY83" s="39">
        <f>AY56/'Table 1. Total'!AY30</f>
        <v>3.9588860108295551E-3</v>
      </c>
      <c r="AZ83" s="39"/>
      <c r="BA83" s="39"/>
    </row>
    <row r="84" spans="1:53">
      <c r="A84" t="str">
        <f t="shared" si="20"/>
        <v>Bulgaria</v>
      </c>
      <c r="B84" s="39">
        <f>B57/'Table 1. Total'!B31</f>
        <v>0</v>
      </c>
      <c r="C84" s="39">
        <f>C57/'Table 1. Total'!C31</f>
        <v>0</v>
      </c>
      <c r="D84" s="39">
        <f>D57/'Table 1. Total'!D31</f>
        <v>0</v>
      </c>
      <c r="E84" s="39">
        <f>E57/'Table 1. Total'!E31</f>
        <v>0</v>
      </c>
      <c r="F84" s="39">
        <f>F57/'Table 1. Total'!F31</f>
        <v>0</v>
      </c>
      <c r="G84" s="39">
        <f>G57/'Table 1. Total'!G31</f>
        <v>0</v>
      </c>
      <c r="H84" s="39">
        <f>H57/'Table 1. Total'!H31</f>
        <v>0</v>
      </c>
      <c r="I84" s="39">
        <f>I57/'Table 1. Total'!I31</f>
        <v>0</v>
      </c>
      <c r="J84" s="39">
        <f>J57/'Table 1. Total'!J31</f>
        <v>0</v>
      </c>
      <c r="K84" s="39">
        <f>K57/'Table 1. Total'!K31</f>
        <v>0</v>
      </c>
      <c r="L84" s="39">
        <f>L57/'Table 1. Total'!L31</f>
        <v>0</v>
      </c>
      <c r="M84" s="39">
        <f>M57/'Table 1. Total'!M31</f>
        <v>0</v>
      </c>
      <c r="N84" s="39">
        <f>N57/'Table 1. Total'!N31</f>
        <v>0</v>
      </c>
      <c r="O84" s="39">
        <f>O57/'Table 1. Total'!O31</f>
        <v>0</v>
      </c>
      <c r="P84" s="39">
        <f>P57/'Table 1. Total'!P31</f>
        <v>0</v>
      </c>
      <c r="Q84" s="39">
        <f>Q57/'Table 1. Total'!Q31</f>
        <v>0</v>
      </c>
      <c r="R84" s="39">
        <f>R57/'Table 1. Total'!R31</f>
        <v>0</v>
      </c>
      <c r="S84" s="39">
        <f>S57/'Table 1. Total'!S31</f>
        <v>0</v>
      </c>
      <c r="T84" s="39">
        <f>T57/'Table 1. Total'!T31</f>
        <v>0</v>
      </c>
      <c r="U84" s="39">
        <f>U57/'Table 1. Total'!U31</f>
        <v>0</v>
      </c>
      <c r="V84" s="39">
        <f>V57/'Table 1. Total'!V31</f>
        <v>0</v>
      </c>
      <c r="W84" s="39">
        <f>W57/'Table 1. Total'!W31</f>
        <v>0</v>
      </c>
      <c r="X84" s="39">
        <f>X57/'Table 1. Total'!X31</f>
        <v>0</v>
      </c>
      <c r="Y84" s="39">
        <f>Y57/'Table 1. Total'!Y31</f>
        <v>0</v>
      </c>
      <c r="Z84" s="39">
        <f>Z57/'Table 1. Total'!Z31</f>
        <v>0</v>
      </c>
      <c r="AA84" s="39">
        <f>AA57/'Table 1. Total'!AA31</f>
        <v>0</v>
      </c>
      <c r="AB84" s="39">
        <f>AB57/'Table 1. Total'!AB31</f>
        <v>0</v>
      </c>
      <c r="AC84" s="39">
        <f>AC57/'Table 1. Total'!AC31</f>
        <v>0</v>
      </c>
      <c r="AD84" s="39">
        <f>AD57/'Table 1. Total'!AD31</f>
        <v>0</v>
      </c>
      <c r="AE84" s="39">
        <f>AE57/'Table 1. Total'!AE31</f>
        <v>0</v>
      </c>
      <c r="AF84" s="39">
        <f>AF57/'Table 1. Total'!AF31</f>
        <v>0</v>
      </c>
      <c r="AG84" s="39">
        <f>AG57/'Table 1. Total'!AG31</f>
        <v>0</v>
      </c>
      <c r="AH84" s="39">
        <f>AH57/'Table 1. Total'!AH31</f>
        <v>0</v>
      </c>
      <c r="AI84" s="39">
        <f>AI57/'Table 1. Total'!AI31</f>
        <v>0</v>
      </c>
      <c r="AJ84" s="39">
        <f>AJ57/'Table 1. Total'!AJ31</f>
        <v>0</v>
      </c>
      <c r="AK84" s="39">
        <f>AK57/'Table 1. Total'!AK31</f>
        <v>0</v>
      </c>
      <c r="AL84" s="39">
        <f>AL57/'Table 1. Total'!AL31</f>
        <v>0</v>
      </c>
      <c r="AM84" s="39">
        <f>AM57/'Table 1. Total'!AM31</f>
        <v>0</v>
      </c>
      <c r="AN84" s="39">
        <f>AN57/'Table 1. Total'!AN31</f>
        <v>0</v>
      </c>
      <c r="AO84" s="39">
        <f>AO57/'Table 1. Total'!AO31</f>
        <v>0</v>
      </c>
      <c r="AP84" s="39">
        <f>AP57/'Table 1. Total'!AP31</f>
        <v>0</v>
      </c>
      <c r="AQ84" s="39">
        <f>AQ57/'Table 1. Total'!AQ31</f>
        <v>0</v>
      </c>
      <c r="AR84" s="39">
        <f>AR57/'Table 1. Total'!AR31</f>
        <v>0</v>
      </c>
      <c r="AS84" s="39">
        <f>AS57/'Table 1. Total'!AS31</f>
        <v>0</v>
      </c>
      <c r="AT84" s="39">
        <f>AT57/'Table 1. Total'!AT31</f>
        <v>0</v>
      </c>
      <c r="AU84" s="39">
        <f>AU57/'Table 1. Total'!AU31</f>
        <v>0</v>
      </c>
      <c r="AV84" s="39">
        <f>AV57/'Table 1. Total'!AV31</f>
        <v>0</v>
      </c>
      <c r="AW84" s="39">
        <f>AW57/'Table 1. Total'!AW31</f>
        <v>0</v>
      </c>
      <c r="AX84" s="39">
        <f>AX57/'Table 1. Total'!AX31</f>
        <v>0</v>
      </c>
      <c r="AY84" s="39">
        <f>AY57/'Table 1. Total'!AY31</f>
        <v>0</v>
      </c>
      <c r="AZ84" s="39"/>
      <c r="BA84" s="39"/>
    </row>
    <row r="85" spans="1:53">
      <c r="A85" t="str">
        <f t="shared" si="20"/>
        <v>Chile</v>
      </c>
      <c r="B85" s="39">
        <f>B58/'Table 1. Total'!B32</f>
        <v>0</v>
      </c>
      <c r="C85" s="39">
        <f>C58/'Table 1. Total'!C32</f>
        <v>0</v>
      </c>
      <c r="D85" s="39">
        <f>D58/'Table 1. Total'!D32</f>
        <v>0</v>
      </c>
      <c r="E85" s="39">
        <f>E58/'Table 1. Total'!E32</f>
        <v>0</v>
      </c>
      <c r="F85" s="39">
        <f>F58/'Table 1. Total'!F32</f>
        <v>0</v>
      </c>
      <c r="G85" s="39">
        <f>G58/'Table 1. Total'!G32</f>
        <v>0</v>
      </c>
      <c r="H85" s="39">
        <f>H58/'Table 1. Total'!H32</f>
        <v>0</v>
      </c>
      <c r="I85" s="39">
        <f>I58/'Table 1. Total'!I32</f>
        <v>0</v>
      </c>
      <c r="J85" s="39">
        <f>J58/'Table 1. Total'!J32</f>
        <v>0</v>
      </c>
      <c r="K85" s="39">
        <f>K58/'Table 1. Total'!K32</f>
        <v>0</v>
      </c>
      <c r="L85" s="39">
        <f>L58/'Table 1. Total'!L32</f>
        <v>0</v>
      </c>
      <c r="M85" s="39">
        <f>M58/'Table 1. Total'!M32</f>
        <v>0</v>
      </c>
      <c r="N85" s="39">
        <f>N58/'Table 1. Total'!N32</f>
        <v>0</v>
      </c>
      <c r="O85" s="39">
        <f>O58/'Table 1. Total'!O32</f>
        <v>0</v>
      </c>
      <c r="P85" s="39">
        <f>P58/'Table 1. Total'!P32</f>
        <v>0</v>
      </c>
      <c r="Q85" s="39">
        <f>Q58/'Table 1. Total'!Q32</f>
        <v>0</v>
      </c>
      <c r="R85" s="39">
        <f>R58/'Table 1. Total'!R32</f>
        <v>0</v>
      </c>
      <c r="S85" s="39">
        <f>S58/'Table 1. Total'!S32</f>
        <v>0</v>
      </c>
      <c r="T85" s="39">
        <f>T58/'Table 1. Total'!T32</f>
        <v>0</v>
      </c>
      <c r="U85" s="39">
        <f>U58/'Table 1. Total'!U32</f>
        <v>0</v>
      </c>
      <c r="V85" s="39">
        <f>V58/'Table 1. Total'!V32</f>
        <v>0</v>
      </c>
      <c r="W85" s="39">
        <f>W58/'Table 1. Total'!W32</f>
        <v>0</v>
      </c>
      <c r="X85" s="39">
        <f>X58/'Table 1. Total'!X32</f>
        <v>0</v>
      </c>
      <c r="Y85" s="39">
        <f>Y58/'Table 1. Total'!Y32</f>
        <v>0</v>
      </c>
      <c r="Z85" s="39">
        <f>Z58/'Table 1. Total'!Z32</f>
        <v>0</v>
      </c>
      <c r="AA85" s="39">
        <f>AA58/'Table 1. Total'!AA32</f>
        <v>0</v>
      </c>
      <c r="AB85" s="39">
        <f>AB58/'Table 1. Total'!AB32</f>
        <v>0</v>
      </c>
      <c r="AC85" s="39">
        <f>AC58/'Table 1. Total'!AC32</f>
        <v>0</v>
      </c>
      <c r="AD85" s="39">
        <f>AD58/'Table 1. Total'!AD32</f>
        <v>0</v>
      </c>
      <c r="AE85" s="39">
        <f>AE58/'Table 1. Total'!AE32</f>
        <v>0</v>
      </c>
      <c r="AF85" s="39">
        <f>AF58/'Table 1. Total'!AF32</f>
        <v>0</v>
      </c>
      <c r="AG85" s="39">
        <f>AG58/'Table 1. Total'!AG32</f>
        <v>0</v>
      </c>
      <c r="AH85" s="39">
        <f>AH58/'Table 1. Total'!AH32</f>
        <v>0</v>
      </c>
      <c r="AI85" s="39">
        <f>AI58/'Table 1. Total'!AI32</f>
        <v>0</v>
      </c>
      <c r="AJ85" s="39">
        <f>AJ58/'Table 1. Total'!AJ32</f>
        <v>0</v>
      </c>
      <c r="AK85" s="39">
        <f>AK58/'Table 1. Total'!AK32</f>
        <v>0</v>
      </c>
      <c r="AL85" s="39">
        <f>AL58/'Table 1. Total'!AL32</f>
        <v>0</v>
      </c>
      <c r="AM85" s="39">
        <f>AM58/'Table 1. Total'!AM32</f>
        <v>0</v>
      </c>
      <c r="AN85" s="39">
        <f>AN58/'Table 1. Total'!AN32</f>
        <v>0</v>
      </c>
      <c r="AO85" s="39">
        <f>AO58/'Table 1. Total'!AO32</f>
        <v>0</v>
      </c>
      <c r="AP85" s="39">
        <f>AP58/'Table 1. Total'!AP32</f>
        <v>0</v>
      </c>
      <c r="AQ85" s="39">
        <f>AQ58/'Table 1. Total'!AQ32</f>
        <v>0</v>
      </c>
      <c r="AR85" s="39">
        <f>AR58/'Table 1. Total'!AR32</f>
        <v>0</v>
      </c>
      <c r="AS85" s="39">
        <f>AS58/'Table 1. Total'!AS32</f>
        <v>0</v>
      </c>
      <c r="AT85" s="39">
        <f>AT58/'Table 1. Total'!AT32</f>
        <v>0</v>
      </c>
      <c r="AU85" s="39">
        <f>AU58/'Table 1. Total'!AU32</f>
        <v>0</v>
      </c>
      <c r="AV85" s="39">
        <f>AV58/'Table 1. Total'!AV32</f>
        <v>0</v>
      </c>
      <c r="AW85" s="39">
        <f>AW58/'Table 1. Total'!AW32</f>
        <v>0</v>
      </c>
      <c r="AX85" s="39">
        <f>AX58/'Table 1. Total'!AX32</f>
        <v>0</v>
      </c>
      <c r="AY85" s="39">
        <f>AY58/'Table 1. Total'!AY32</f>
        <v>0</v>
      </c>
      <c r="AZ85" s="39"/>
      <c r="BA85" s="39"/>
    </row>
    <row r="86" spans="1:53">
      <c r="A86" t="str">
        <f t="shared" si="20"/>
        <v>China</v>
      </c>
      <c r="B86" s="39">
        <f>B59/'Table 1. Total'!B33</f>
        <v>0</v>
      </c>
      <c r="C86" s="39">
        <f>C59/'Table 1. Total'!C33</f>
        <v>0</v>
      </c>
      <c r="D86" s="39">
        <f>D59/'Table 1. Total'!D33</f>
        <v>0</v>
      </c>
      <c r="E86" s="39">
        <f>E59/'Table 1. Total'!E33</f>
        <v>0</v>
      </c>
      <c r="F86" s="39">
        <f>F59/'Table 1. Total'!F33</f>
        <v>0</v>
      </c>
      <c r="G86" s="39">
        <f>G59/'Table 1. Total'!G33</f>
        <v>0</v>
      </c>
      <c r="H86" s="39">
        <f>H59/'Table 1. Total'!H33</f>
        <v>0</v>
      </c>
      <c r="I86" s="39">
        <f>I59/'Table 1. Total'!I33</f>
        <v>0</v>
      </c>
      <c r="J86" s="39">
        <f>J59/'Table 1. Total'!J33</f>
        <v>0</v>
      </c>
      <c r="K86" s="39">
        <f>K59/'Table 1. Total'!K33</f>
        <v>0</v>
      </c>
      <c r="L86" s="39">
        <f>L59/'Table 1. Total'!L33</f>
        <v>0</v>
      </c>
      <c r="M86" s="39">
        <f>M59/'Table 1. Total'!M33</f>
        <v>0</v>
      </c>
      <c r="N86" s="39">
        <f>N59/'Table 1. Total'!N33</f>
        <v>1.6477307602906445E-4</v>
      </c>
      <c r="O86" s="39">
        <f>O59/'Table 1. Total'!O33</f>
        <v>2.9512967870851798E-4</v>
      </c>
      <c r="P86" s="39">
        <f>P59/'Table 1. Total'!P33</f>
        <v>4.2441560001781346E-4</v>
      </c>
      <c r="Q86" s="39">
        <f>Q59/'Table 1. Total'!Q33</f>
        <v>4.3590377604977145E-4</v>
      </c>
      <c r="R86" s="39">
        <f>R59/'Table 1. Total'!R33</f>
        <v>4.0903815246556271E-4</v>
      </c>
      <c r="S86" s="39">
        <f>S59/'Table 1. Total'!S33</f>
        <v>2.7670953372654092E-4</v>
      </c>
      <c r="T86" s="39">
        <f>T59/'Table 1. Total'!T33</f>
        <v>1.3301422409149881E-4</v>
      </c>
      <c r="U86" s="39">
        <f>U59/'Table 1. Total'!U33</f>
        <v>0</v>
      </c>
      <c r="V86" s="39">
        <f>V59/'Table 1. Total'!V33</f>
        <v>0</v>
      </c>
      <c r="W86" s="39">
        <f>W59/'Table 1. Total'!W33</f>
        <v>0</v>
      </c>
      <c r="X86" s="39">
        <f>X59/'Table 1. Total'!X33</f>
        <v>0</v>
      </c>
      <c r="Y86" s="39">
        <f>Y59/'Table 1. Total'!Y33</f>
        <v>0</v>
      </c>
      <c r="Z86" s="39">
        <f>Z59/'Table 1. Total'!Z33</f>
        <v>0</v>
      </c>
      <c r="AA86" s="39">
        <f>AA59/'Table 1. Total'!AA33</f>
        <v>0</v>
      </c>
      <c r="AB86" s="39">
        <f>AB59/'Table 1. Total'!AB33</f>
        <v>0</v>
      </c>
      <c r="AC86" s="39">
        <f>AC59/'Table 1. Total'!AC33</f>
        <v>0</v>
      </c>
      <c r="AD86" s="39">
        <f>AD59/'Table 1. Total'!AD33</f>
        <v>1.0210521649455673E-3</v>
      </c>
      <c r="AE86" s="39">
        <f>AE59/'Table 1. Total'!AE33</f>
        <v>1.961039740863015E-3</v>
      </c>
      <c r="AF86" s="39">
        <f>AF59/'Table 1. Total'!AF33</f>
        <v>2.6616699063446254E-3</v>
      </c>
      <c r="AG86" s="39">
        <f>AG59/'Table 1. Total'!AG33</f>
        <v>3.6168573763053417E-3</v>
      </c>
      <c r="AH86" s="39">
        <f>AH59/'Table 1. Total'!AH33</f>
        <v>3.3521073825724134E-3</v>
      </c>
      <c r="AI86" s="39">
        <f>AI59/'Table 1. Total'!AI33</f>
        <v>3.79354809076362E-3</v>
      </c>
      <c r="AJ86" s="39">
        <f>AJ59/'Table 1. Total'!AJ33</f>
        <v>3.8228533299662355E-3</v>
      </c>
      <c r="AK86" s="39">
        <f>AK59/'Table 1. Total'!AK33</f>
        <v>6.5971509413510652E-3</v>
      </c>
      <c r="AL86" s="39">
        <f>AL59/'Table 1. Total'!AL33</f>
        <v>6.2041411146473392E-3</v>
      </c>
      <c r="AM86" s="39">
        <f>AM59/'Table 1. Total'!AM33</f>
        <v>7.5816080472501162E-3</v>
      </c>
      <c r="AN86" s="39">
        <f>AN59/'Table 1. Total'!AN33</f>
        <v>1.1750319671013632E-2</v>
      </c>
      <c r="AO86" s="39">
        <f>AO59/'Table 1. Total'!AO33</f>
        <v>1.5029534324772154E-2</v>
      </c>
      <c r="AP86" s="39">
        <f>AP59/'Table 1. Total'!AP33</f>
        <v>1.6093435751474684E-2</v>
      </c>
      <c r="AQ86" s="39">
        <f>AQ59/'Table 1. Total'!AQ33</f>
        <v>1.6914749433045141E-2</v>
      </c>
      <c r="AR86" s="39">
        <f>AR59/'Table 1. Total'!AR33</f>
        <v>1.9631166238966147E-2</v>
      </c>
      <c r="AS86" s="39">
        <f>AS59/'Table 1. Total'!AS33</f>
        <v>2.0844406680004781E-2</v>
      </c>
      <c r="AT86" s="39">
        <f>AT59/'Table 1. Total'!AT33</f>
        <v>3.0711012051175962E-2</v>
      </c>
      <c r="AU86" s="39">
        <f>AU59/'Table 1. Total'!AU33</f>
        <v>2.999500403520234E-2</v>
      </c>
      <c r="AV86" s="39">
        <f>AV59/'Table 1. Total'!AV33</f>
        <v>2.9610950008215866E-2</v>
      </c>
      <c r="AW86" s="39">
        <f>AW59/'Table 1. Total'!AW33</f>
        <v>3.2969724413813323E-2</v>
      </c>
      <c r="AX86" s="39">
        <f>AX59/'Table 1. Total'!AX33</f>
        <v>3.3094786908000107E-2</v>
      </c>
      <c r="AY86" s="39">
        <f>AY59/'Table 1. Total'!AY33</f>
        <v>3.3600388139544045E-2</v>
      </c>
      <c r="AZ86" s="39"/>
      <c r="BA86" s="39"/>
    </row>
    <row r="87" spans="1:53">
      <c r="A87" t="str">
        <f t="shared" si="20"/>
        <v>Colombia</v>
      </c>
      <c r="B87" s="39">
        <f>B60/'Table 1. Total'!B34</f>
        <v>0</v>
      </c>
      <c r="C87" s="39">
        <f>C60/'Table 1. Total'!C34</f>
        <v>0</v>
      </c>
      <c r="D87" s="39">
        <f>D60/'Table 1. Total'!D34</f>
        <v>0</v>
      </c>
      <c r="E87" s="39">
        <f>E60/'Table 1. Total'!E34</f>
        <v>0</v>
      </c>
      <c r="F87" s="39">
        <f>F60/'Table 1. Total'!F34</f>
        <v>0</v>
      </c>
      <c r="G87" s="39">
        <f>G60/'Table 1. Total'!G34</f>
        <v>0</v>
      </c>
      <c r="H87" s="39">
        <f>H60/'Table 1. Total'!H34</f>
        <v>0</v>
      </c>
      <c r="I87" s="39">
        <f>I60/'Table 1. Total'!I34</f>
        <v>0</v>
      </c>
      <c r="J87" s="39">
        <f>J60/'Table 1. Total'!J34</f>
        <v>0</v>
      </c>
      <c r="K87" s="39">
        <f>K60/'Table 1. Total'!K34</f>
        <v>0</v>
      </c>
      <c r="L87" s="39">
        <f>L60/'Table 1. Total'!L34</f>
        <v>0</v>
      </c>
      <c r="M87" s="39">
        <f>M60/'Table 1. Total'!M34</f>
        <v>0</v>
      </c>
      <c r="N87" s="39">
        <f>N60/'Table 1. Total'!N34</f>
        <v>0</v>
      </c>
      <c r="O87" s="39">
        <f>O60/'Table 1. Total'!O34</f>
        <v>0</v>
      </c>
      <c r="P87" s="39">
        <f>P60/'Table 1. Total'!P34</f>
        <v>0</v>
      </c>
      <c r="Q87" s="39">
        <f>Q60/'Table 1. Total'!Q34</f>
        <v>0</v>
      </c>
      <c r="R87" s="39">
        <f>R60/'Table 1. Total'!R34</f>
        <v>0</v>
      </c>
      <c r="S87" s="39">
        <f>S60/'Table 1. Total'!S34</f>
        <v>0</v>
      </c>
      <c r="T87" s="39">
        <f>T60/'Table 1. Total'!T34</f>
        <v>0</v>
      </c>
      <c r="U87" s="39">
        <f>U60/'Table 1. Total'!U34</f>
        <v>0</v>
      </c>
      <c r="V87" s="39">
        <f>V60/'Table 1. Total'!V34</f>
        <v>0</v>
      </c>
      <c r="W87" s="39">
        <f>W60/'Table 1. Total'!W34</f>
        <v>0</v>
      </c>
      <c r="X87" s="39">
        <f>X60/'Table 1. Total'!X34</f>
        <v>0</v>
      </c>
      <c r="Y87" s="39">
        <f>Y60/'Table 1. Total'!Y34</f>
        <v>0</v>
      </c>
      <c r="Z87" s="39">
        <f>Z60/'Table 1. Total'!Z34</f>
        <v>0</v>
      </c>
      <c r="AA87" s="39">
        <f>AA60/'Table 1. Total'!AA34</f>
        <v>0</v>
      </c>
      <c r="AB87" s="39">
        <f>AB60/'Table 1. Total'!AB34</f>
        <v>0</v>
      </c>
      <c r="AC87" s="39">
        <f>AC60/'Table 1. Total'!AC34</f>
        <v>0</v>
      </c>
      <c r="AD87" s="39">
        <f>AD60/'Table 1. Total'!AD34</f>
        <v>0</v>
      </c>
      <c r="AE87" s="39">
        <f>AE60/'Table 1. Total'!AE34</f>
        <v>0</v>
      </c>
      <c r="AF87" s="39">
        <f>AF60/'Table 1. Total'!AF34</f>
        <v>0</v>
      </c>
      <c r="AG87" s="39">
        <f>AG60/'Table 1. Total'!AG34</f>
        <v>0</v>
      </c>
      <c r="AH87" s="39">
        <f>AH60/'Table 1. Total'!AH34</f>
        <v>0</v>
      </c>
      <c r="AI87" s="39">
        <f>AI60/'Table 1. Total'!AI34</f>
        <v>0</v>
      </c>
      <c r="AJ87" s="39">
        <f>AJ60/'Table 1. Total'!AJ34</f>
        <v>0</v>
      </c>
      <c r="AK87" s="39">
        <f>AK60/'Table 1. Total'!AK34</f>
        <v>0</v>
      </c>
      <c r="AL87" s="39">
        <f>AL60/'Table 1. Total'!AL34</f>
        <v>0</v>
      </c>
      <c r="AM87" s="39">
        <f>AM60/'Table 1. Total'!AM34</f>
        <v>0</v>
      </c>
      <c r="AN87" s="39">
        <f>AN60/'Table 1. Total'!AN34</f>
        <v>0</v>
      </c>
      <c r="AO87" s="39">
        <f>AO60/'Table 1. Total'!AO34</f>
        <v>0</v>
      </c>
      <c r="AP87" s="39">
        <f>AP60/'Table 1. Total'!AP34</f>
        <v>0</v>
      </c>
      <c r="AQ87" s="39">
        <f>AQ60/'Table 1. Total'!AQ34</f>
        <v>0</v>
      </c>
      <c r="AR87" s="39">
        <f>AR60/'Table 1. Total'!AR34</f>
        <v>0</v>
      </c>
      <c r="AS87" s="39">
        <f>AS60/'Table 1. Total'!AS34</f>
        <v>0</v>
      </c>
      <c r="AT87" s="39">
        <f>AT60/'Table 1. Total'!AT34</f>
        <v>0</v>
      </c>
      <c r="AU87" s="39">
        <f>AU60/'Table 1. Total'!AU34</f>
        <v>0</v>
      </c>
      <c r="AV87" s="39">
        <f>AV60/'Table 1. Total'!AV34</f>
        <v>0</v>
      </c>
      <c r="AW87" s="39">
        <f>AW60/'Table 1. Total'!AW34</f>
        <v>0</v>
      </c>
      <c r="AX87" s="39">
        <f>AX60/'Table 1. Total'!AX34</f>
        <v>0</v>
      </c>
      <c r="AY87" s="39">
        <f>AY60/'Table 1. Total'!AY34</f>
        <v>0</v>
      </c>
      <c r="AZ87" s="39"/>
      <c r="BA87" s="39"/>
    </row>
    <row r="88" spans="1:53">
      <c r="A88" t="str">
        <f t="shared" si="20"/>
        <v>Egypt</v>
      </c>
      <c r="B88" s="39">
        <f>B61/'Table 1. Total'!B35</f>
        <v>0</v>
      </c>
      <c r="C88" s="39">
        <f>C61/'Table 1. Total'!C35</f>
        <v>0</v>
      </c>
      <c r="D88" s="39">
        <f>D61/'Table 1. Total'!D35</f>
        <v>0</v>
      </c>
      <c r="E88" s="39">
        <f>E61/'Table 1. Total'!E35</f>
        <v>0</v>
      </c>
      <c r="F88" s="39">
        <f>F61/'Table 1. Total'!F35</f>
        <v>0</v>
      </c>
      <c r="G88" s="39">
        <f>G61/'Table 1. Total'!G35</f>
        <v>0</v>
      </c>
      <c r="H88" s="39">
        <f>H61/'Table 1. Total'!H35</f>
        <v>0</v>
      </c>
      <c r="I88" s="39">
        <f>I61/'Table 1. Total'!I35</f>
        <v>0</v>
      </c>
      <c r="J88" s="39">
        <f>J61/'Table 1. Total'!J35</f>
        <v>0</v>
      </c>
      <c r="K88" s="39">
        <f>K61/'Table 1. Total'!K35</f>
        <v>0</v>
      </c>
      <c r="L88" s="39">
        <f>L61/'Table 1. Total'!L35</f>
        <v>0</v>
      </c>
      <c r="M88" s="39">
        <f>M61/'Table 1. Total'!M35</f>
        <v>0</v>
      </c>
      <c r="N88" s="39">
        <f>N61/'Table 1. Total'!N35</f>
        <v>0</v>
      </c>
      <c r="O88" s="39">
        <f>O61/'Table 1. Total'!O35</f>
        <v>0</v>
      </c>
      <c r="P88" s="39">
        <f>P61/'Table 1. Total'!P35</f>
        <v>0</v>
      </c>
      <c r="Q88" s="39">
        <f>Q61/'Table 1. Total'!Q35</f>
        <v>0</v>
      </c>
      <c r="R88" s="39">
        <f>R61/'Table 1. Total'!R35</f>
        <v>0</v>
      </c>
      <c r="S88" s="39">
        <f>S61/'Table 1. Total'!S35</f>
        <v>0</v>
      </c>
      <c r="T88" s="39">
        <f>T61/'Table 1. Total'!T35</f>
        <v>0</v>
      </c>
      <c r="U88" s="39">
        <f>U61/'Table 1. Total'!U35</f>
        <v>0</v>
      </c>
      <c r="V88" s="39">
        <f>V61/'Table 1. Total'!V35</f>
        <v>0</v>
      </c>
      <c r="W88" s="39">
        <f>W61/'Table 1. Total'!W35</f>
        <v>0</v>
      </c>
      <c r="X88" s="39">
        <f>X61/'Table 1. Total'!X35</f>
        <v>0</v>
      </c>
      <c r="Y88" s="39">
        <f>Y61/'Table 1. Total'!Y35</f>
        <v>0</v>
      </c>
      <c r="Z88" s="39">
        <f>Z61/'Table 1. Total'!Z35</f>
        <v>0</v>
      </c>
      <c r="AA88" s="39">
        <f>AA61/'Table 1. Total'!AA35</f>
        <v>0</v>
      </c>
      <c r="AB88" s="39">
        <f>AB61/'Table 1. Total'!AB35</f>
        <v>0</v>
      </c>
      <c r="AC88" s="39">
        <f>AC61/'Table 1. Total'!AC35</f>
        <v>0</v>
      </c>
      <c r="AD88" s="39">
        <f>AD61/'Table 1. Total'!AD35</f>
        <v>0</v>
      </c>
      <c r="AE88" s="39">
        <f>AE61/'Table 1. Total'!AE35</f>
        <v>0</v>
      </c>
      <c r="AF88" s="39">
        <f>AF61/'Table 1. Total'!AF35</f>
        <v>0</v>
      </c>
      <c r="AG88" s="39">
        <f>AG61/'Table 1. Total'!AG35</f>
        <v>0</v>
      </c>
      <c r="AH88" s="39">
        <f>AH61/'Table 1. Total'!AH35</f>
        <v>0</v>
      </c>
      <c r="AI88" s="39">
        <f>AI61/'Table 1. Total'!AI35</f>
        <v>0</v>
      </c>
      <c r="AJ88" s="39">
        <f>AJ61/'Table 1. Total'!AJ35</f>
        <v>0</v>
      </c>
      <c r="AK88" s="39">
        <f>AK61/'Table 1. Total'!AK35</f>
        <v>0</v>
      </c>
      <c r="AL88" s="39">
        <f>AL61/'Table 1. Total'!AL35</f>
        <v>0</v>
      </c>
      <c r="AM88" s="39">
        <f>AM61/'Table 1. Total'!AM35</f>
        <v>0</v>
      </c>
      <c r="AN88" s="39">
        <f>AN61/'Table 1. Total'!AN35</f>
        <v>0</v>
      </c>
      <c r="AO88" s="39">
        <f>AO61/'Table 1. Total'!AO35</f>
        <v>0</v>
      </c>
      <c r="AP88" s="39">
        <f>AP61/'Table 1. Total'!AP35</f>
        <v>0</v>
      </c>
      <c r="AQ88" s="39">
        <f>AQ61/'Table 1. Total'!AQ35</f>
        <v>0</v>
      </c>
      <c r="AR88" s="39">
        <f>AR61/'Table 1. Total'!AR35</f>
        <v>0</v>
      </c>
      <c r="AS88" s="39">
        <f>AS61/'Table 1. Total'!AS35</f>
        <v>0</v>
      </c>
      <c r="AT88" s="39">
        <f>AT61/'Table 1. Total'!AT35</f>
        <v>0</v>
      </c>
      <c r="AU88" s="39">
        <f>AU61/'Table 1. Total'!AU35</f>
        <v>0</v>
      </c>
      <c r="AV88" s="39">
        <f>AV61/'Table 1. Total'!AV35</f>
        <v>0</v>
      </c>
      <c r="AW88" s="39">
        <f>AW61/'Table 1. Total'!AW35</f>
        <v>0</v>
      </c>
      <c r="AX88" s="39">
        <f>AX61/'Table 1. Total'!AX35</f>
        <v>0</v>
      </c>
      <c r="AY88" s="39">
        <f>AY61/'Table 1. Total'!AY35</f>
        <v>0</v>
      </c>
      <c r="AZ88" s="39"/>
      <c r="BA88" s="39"/>
    </row>
    <row r="89" spans="1:53">
      <c r="A89" t="str">
        <f t="shared" si="20"/>
        <v>Hungary</v>
      </c>
      <c r="B89" s="39">
        <f>B62/'Table 1. Total'!B36</f>
        <v>5.541246233223592E-3</v>
      </c>
      <c r="C89" s="39">
        <f>C62/'Table 1. Total'!C36</f>
        <v>9.7552207020281632E-3</v>
      </c>
      <c r="D89" s="39">
        <f>D62/'Table 1. Total'!D36</f>
        <v>1.306411407682446E-2</v>
      </c>
      <c r="E89" s="39">
        <f>E62/'Table 1. Total'!E36</f>
        <v>1.5231673899001617E-2</v>
      </c>
      <c r="F89" s="39">
        <f>F62/'Table 1. Total'!F36</f>
        <v>1.5175881754880544E-2</v>
      </c>
      <c r="G89" s="39">
        <f>G62/'Table 1. Total'!G36</f>
        <v>1.560094276614836E-2</v>
      </c>
      <c r="H89" s="39">
        <f>H62/'Table 1. Total'!H36</f>
        <v>1.683958048334112E-2</v>
      </c>
      <c r="I89" s="39">
        <f>I62/'Table 1. Total'!I36</f>
        <v>1.7288982777168692E-2</v>
      </c>
      <c r="J89" s="39">
        <f>J62/'Table 1. Total'!J36</f>
        <v>1.4272640966296409E-2</v>
      </c>
      <c r="K89" s="39">
        <f>K62/'Table 1. Total'!K36</f>
        <v>1.5022097276686144E-2</v>
      </c>
      <c r="L89" s="39">
        <f>L62/'Table 1. Total'!L36</f>
        <v>1.401485625940074E-2</v>
      </c>
      <c r="M89" s="39">
        <f>M62/'Table 1. Total'!M36</f>
        <v>1.3183883378781737E-2</v>
      </c>
      <c r="N89" s="39">
        <f>N62/'Table 1. Total'!N36</f>
        <v>1.1312163124244767E-2</v>
      </c>
      <c r="O89" s="39">
        <f>O62/'Table 1. Total'!O36</f>
        <v>9.0067483576244129E-3</v>
      </c>
      <c r="P89" s="39">
        <f>P62/'Table 1. Total'!P36</f>
        <v>7.2412085008126447E-3</v>
      </c>
      <c r="Q89" s="39">
        <f>Q62/'Table 1. Total'!Q36</f>
        <v>4.2821815555084512E-3</v>
      </c>
      <c r="R89" s="39">
        <f>R62/'Table 1. Total'!R36</f>
        <v>6.5275576556676276E-3</v>
      </c>
      <c r="S89" s="39">
        <f>S62/'Table 1. Total'!S36</f>
        <v>7.5015858025566547E-3</v>
      </c>
      <c r="T89" s="39">
        <f>T62/'Table 1. Total'!T36</f>
        <v>9.5633886997188184E-3</v>
      </c>
      <c r="U89" s="39">
        <f>U62/'Table 1. Total'!U36</f>
        <v>1.2574154374729984E-2</v>
      </c>
      <c r="V89" s="39">
        <f>V62/'Table 1. Total'!V36</f>
        <v>1.3170970467330128E-2</v>
      </c>
      <c r="W89" s="39">
        <f>W62/'Table 1. Total'!W36</f>
        <v>1.2311755539921367E-2</v>
      </c>
      <c r="X89" s="39">
        <f>X62/'Table 1. Total'!X36</f>
        <v>1.5325455261980928E-2</v>
      </c>
      <c r="Y89" s="39">
        <f>Y62/'Table 1. Total'!Y36</f>
        <v>1.5780292985251992E-2</v>
      </c>
      <c r="Z89" s="39">
        <f>Z62/'Table 1. Total'!Z36</f>
        <v>1.2583780182245432E-2</v>
      </c>
      <c r="AA89" s="39">
        <f>AA62/'Table 1. Total'!AA36</f>
        <v>9.150590855715934E-3</v>
      </c>
      <c r="AB89" s="39">
        <f>AB62/'Table 1. Total'!AB36</f>
        <v>4.2634492749090954E-3</v>
      </c>
      <c r="AC89" s="39">
        <f>AC62/'Table 1. Total'!AC36</f>
        <v>0</v>
      </c>
      <c r="AD89" s="39">
        <f>AD62/'Table 1. Total'!AD36</f>
        <v>0</v>
      </c>
      <c r="AE89" s="39">
        <f>AE62/'Table 1. Total'!AE36</f>
        <v>0</v>
      </c>
      <c r="AF89" s="39">
        <f>AF62/'Table 1. Total'!AF36</f>
        <v>0</v>
      </c>
      <c r="AG89" s="39">
        <f>AG62/'Table 1. Total'!AG36</f>
        <v>0</v>
      </c>
      <c r="AH89" s="39">
        <f>AH62/'Table 1. Total'!AH36</f>
        <v>0</v>
      </c>
      <c r="AI89" s="39">
        <f>AI62/'Table 1. Total'!AI36</f>
        <v>0</v>
      </c>
      <c r="AJ89" s="39">
        <f>AJ62/'Table 1. Total'!AJ36</f>
        <v>0</v>
      </c>
      <c r="AK89" s="39">
        <f>AK62/'Table 1. Total'!AK36</f>
        <v>0</v>
      </c>
      <c r="AL89" s="39">
        <f>AL62/'Table 1. Total'!AL36</f>
        <v>0</v>
      </c>
      <c r="AM89" s="39">
        <f>AM62/'Table 1. Total'!AM36</f>
        <v>0</v>
      </c>
      <c r="AN89" s="39">
        <f>AN62/'Table 1. Total'!AN36</f>
        <v>0</v>
      </c>
      <c r="AO89" s="39">
        <f>AO62/'Table 1. Total'!AO36</f>
        <v>0</v>
      </c>
      <c r="AP89" s="39">
        <f>AP62/'Table 1. Total'!AP36</f>
        <v>0</v>
      </c>
      <c r="AQ89" s="39">
        <f>AQ62/'Table 1. Total'!AQ36</f>
        <v>0</v>
      </c>
      <c r="AR89" s="39">
        <f>AR62/'Table 1. Total'!AR36</f>
        <v>0</v>
      </c>
      <c r="AS89" s="39">
        <f>AS62/'Table 1. Total'!AS36</f>
        <v>0</v>
      </c>
      <c r="AT89" s="39">
        <f>AT62/'Table 1. Total'!AT36</f>
        <v>0</v>
      </c>
      <c r="AU89" s="39">
        <f>AU62/'Table 1. Total'!AU36</f>
        <v>0</v>
      </c>
      <c r="AV89" s="39">
        <f>AV62/'Table 1. Total'!AV36</f>
        <v>0</v>
      </c>
      <c r="AW89" s="39">
        <f>AW62/'Table 1. Total'!AW36</f>
        <v>0</v>
      </c>
      <c r="AX89" s="39">
        <f>AX62/'Table 1. Total'!AX36</f>
        <v>0</v>
      </c>
      <c r="AY89" s="39">
        <f>AY62/'Table 1. Total'!AY36</f>
        <v>0</v>
      </c>
      <c r="AZ89" s="39"/>
      <c r="BA89" s="39"/>
    </row>
    <row r="90" spans="1:53">
      <c r="A90" t="str">
        <f t="shared" si="20"/>
        <v>India</v>
      </c>
      <c r="B90" s="39">
        <f>B63/'Table 1. Total'!B37</f>
        <v>0</v>
      </c>
      <c r="C90" s="39">
        <f>C63/'Table 1. Total'!C37</f>
        <v>0</v>
      </c>
      <c r="D90" s="39">
        <f>D63/'Table 1. Total'!D37</f>
        <v>0</v>
      </c>
      <c r="E90" s="39">
        <f>E63/'Table 1. Total'!E37</f>
        <v>0</v>
      </c>
      <c r="F90" s="39">
        <f>F63/'Table 1. Total'!F37</f>
        <v>0</v>
      </c>
      <c r="G90" s="39">
        <f>G63/'Table 1. Total'!G37</f>
        <v>0</v>
      </c>
      <c r="H90" s="39">
        <f>H63/'Table 1. Total'!H37</f>
        <v>0</v>
      </c>
      <c r="I90" s="39">
        <f>I63/'Table 1. Total'!I37</f>
        <v>0</v>
      </c>
      <c r="J90" s="39">
        <f>J63/'Table 1. Total'!J37</f>
        <v>0</v>
      </c>
      <c r="K90" s="39">
        <f>K63/'Table 1. Total'!K37</f>
        <v>0</v>
      </c>
      <c r="L90" s="39">
        <f>L63/'Table 1. Total'!L37</f>
        <v>0</v>
      </c>
      <c r="M90" s="39">
        <f>M63/'Table 1. Total'!M37</f>
        <v>0</v>
      </c>
      <c r="N90" s="39">
        <f>N63/'Table 1. Total'!N37</f>
        <v>0</v>
      </c>
      <c r="O90" s="39">
        <f>O63/'Table 1. Total'!O37</f>
        <v>0</v>
      </c>
      <c r="P90" s="39">
        <f>P63/'Table 1. Total'!P37</f>
        <v>0</v>
      </c>
      <c r="Q90" s="39">
        <f>Q63/'Table 1. Total'!Q37</f>
        <v>0</v>
      </c>
      <c r="R90" s="39">
        <f>R63/'Table 1. Total'!R37</f>
        <v>0</v>
      </c>
      <c r="S90" s="39">
        <f>S63/'Table 1. Total'!S37</f>
        <v>0</v>
      </c>
      <c r="T90" s="39">
        <f>T63/'Table 1. Total'!T37</f>
        <v>0</v>
      </c>
      <c r="U90" s="39">
        <f>U63/'Table 1. Total'!U37</f>
        <v>0</v>
      </c>
      <c r="V90" s="39">
        <f>V63/'Table 1. Total'!V37</f>
        <v>0</v>
      </c>
      <c r="W90" s="39">
        <f>W63/'Table 1. Total'!W37</f>
        <v>0</v>
      </c>
      <c r="X90" s="39">
        <f>X63/'Table 1. Total'!X37</f>
        <v>0</v>
      </c>
      <c r="Y90" s="39">
        <f>Y63/'Table 1. Total'!Y37</f>
        <v>0</v>
      </c>
      <c r="Z90" s="39">
        <f>Z63/'Table 1. Total'!Z37</f>
        <v>0</v>
      </c>
      <c r="AA90" s="39">
        <f>AA63/'Table 1. Total'!AA37</f>
        <v>0</v>
      </c>
      <c r="AB90" s="39">
        <f>AB63/'Table 1. Total'!AB37</f>
        <v>0</v>
      </c>
      <c r="AC90" s="39">
        <f>AC63/'Table 1. Total'!AC37</f>
        <v>0</v>
      </c>
      <c r="AD90" s="39">
        <f>AD63/'Table 1. Total'!AD37</f>
        <v>0</v>
      </c>
      <c r="AE90" s="39">
        <f>AE63/'Table 1. Total'!AE37</f>
        <v>0</v>
      </c>
      <c r="AF90" s="39">
        <f>AF63/'Table 1. Total'!AF37</f>
        <v>0</v>
      </c>
      <c r="AG90" s="39">
        <f>AG63/'Table 1. Total'!AG37</f>
        <v>0</v>
      </c>
      <c r="AH90" s="39">
        <f>AH63/'Table 1. Total'!AH37</f>
        <v>0</v>
      </c>
      <c r="AI90" s="39">
        <f>AI63/'Table 1. Total'!AI37</f>
        <v>0</v>
      </c>
      <c r="AJ90" s="39">
        <f>AJ63/'Table 1. Total'!AJ37</f>
        <v>0</v>
      </c>
      <c r="AK90" s="39">
        <f>AK63/'Table 1. Total'!AK37</f>
        <v>0</v>
      </c>
      <c r="AL90" s="39">
        <f>AL63/'Table 1. Total'!AL37</f>
        <v>0</v>
      </c>
      <c r="AM90" s="39">
        <f>AM63/'Table 1. Total'!AM37</f>
        <v>0</v>
      </c>
      <c r="AN90" s="39">
        <f>AN63/'Table 1. Total'!AN37</f>
        <v>0</v>
      </c>
      <c r="AO90" s="39">
        <f>AO63/'Table 1. Total'!AO37</f>
        <v>0</v>
      </c>
      <c r="AP90" s="39">
        <f>AP63/'Table 1. Total'!AP37</f>
        <v>0</v>
      </c>
      <c r="AQ90" s="39">
        <f>AQ63/'Table 1. Total'!AQ37</f>
        <v>0</v>
      </c>
      <c r="AR90" s="39">
        <f>AR63/'Table 1. Total'!AR37</f>
        <v>0</v>
      </c>
      <c r="AS90" s="39">
        <f>AS63/'Table 1. Total'!AS37</f>
        <v>0</v>
      </c>
      <c r="AT90" s="39">
        <f>AT63/'Table 1. Total'!AT37</f>
        <v>0</v>
      </c>
      <c r="AU90" s="39">
        <f>AU63/'Table 1. Total'!AU37</f>
        <v>0</v>
      </c>
      <c r="AV90" s="39">
        <f>AV63/'Table 1. Total'!AV37</f>
        <v>0</v>
      </c>
      <c r="AW90" s="39">
        <f>AW63/'Table 1. Total'!AW37</f>
        <v>0</v>
      </c>
      <c r="AX90" s="39">
        <f>AX63/'Table 1. Total'!AX37</f>
        <v>0</v>
      </c>
      <c r="AY90" s="39">
        <f>AY63/'Table 1. Total'!AY37</f>
        <v>0</v>
      </c>
      <c r="AZ90" s="39"/>
      <c r="BA90" s="39"/>
    </row>
    <row r="91" spans="1:53">
      <c r="A91" t="str">
        <f t="shared" si="20"/>
        <v>Indonesia</v>
      </c>
      <c r="B91" s="39">
        <f>B64/'Table 1. Total'!B38</f>
        <v>0</v>
      </c>
      <c r="C91" s="39">
        <f>C64/'Table 1. Total'!C38</f>
        <v>0</v>
      </c>
      <c r="D91" s="39">
        <f>D64/'Table 1. Total'!D38</f>
        <v>0</v>
      </c>
      <c r="E91" s="39">
        <f>E64/'Table 1. Total'!E38</f>
        <v>0</v>
      </c>
      <c r="F91" s="39">
        <f>F64/'Table 1. Total'!F38</f>
        <v>0</v>
      </c>
      <c r="G91" s="39">
        <f>G64/'Table 1. Total'!G38</f>
        <v>0</v>
      </c>
      <c r="H91" s="39">
        <f>H64/'Table 1. Total'!H38</f>
        <v>0</v>
      </c>
      <c r="I91" s="39">
        <f>I64/'Table 1. Total'!I38</f>
        <v>0</v>
      </c>
      <c r="J91" s="39">
        <f>J64/'Table 1. Total'!J38</f>
        <v>0</v>
      </c>
      <c r="K91" s="39">
        <f>K64/'Table 1. Total'!K38</f>
        <v>0</v>
      </c>
      <c r="L91" s="39">
        <f>L64/'Table 1. Total'!L38</f>
        <v>0</v>
      </c>
      <c r="M91" s="39">
        <f>M64/'Table 1. Total'!M38</f>
        <v>0</v>
      </c>
      <c r="N91" s="39">
        <f>N64/'Table 1. Total'!N38</f>
        <v>0</v>
      </c>
      <c r="O91" s="39">
        <f>O64/'Table 1. Total'!O38</f>
        <v>0</v>
      </c>
      <c r="P91" s="39">
        <f>P64/'Table 1. Total'!P38</f>
        <v>0</v>
      </c>
      <c r="Q91" s="39">
        <f>Q64/'Table 1. Total'!Q38</f>
        <v>0</v>
      </c>
      <c r="R91" s="39">
        <f>R64/'Table 1. Total'!R38</f>
        <v>0</v>
      </c>
      <c r="S91" s="39">
        <f>S64/'Table 1. Total'!S38</f>
        <v>0</v>
      </c>
      <c r="T91" s="39">
        <f>T64/'Table 1. Total'!T38</f>
        <v>0</v>
      </c>
      <c r="U91" s="39">
        <f>U64/'Table 1. Total'!U38</f>
        <v>0</v>
      </c>
      <c r="V91" s="39">
        <f>V64/'Table 1. Total'!V38</f>
        <v>0</v>
      </c>
      <c r="W91" s="39">
        <f>W64/'Table 1. Total'!W38</f>
        <v>0</v>
      </c>
      <c r="X91" s="39">
        <f>X64/'Table 1. Total'!X38</f>
        <v>0</v>
      </c>
      <c r="Y91" s="39">
        <f>Y64/'Table 1. Total'!Y38</f>
        <v>0</v>
      </c>
      <c r="Z91" s="39">
        <f>Z64/'Table 1. Total'!Z38</f>
        <v>0</v>
      </c>
      <c r="AA91" s="39">
        <f>AA64/'Table 1. Total'!AA38</f>
        <v>0</v>
      </c>
      <c r="AB91" s="39">
        <f>AB64/'Table 1. Total'!AB38</f>
        <v>0</v>
      </c>
      <c r="AC91" s="39">
        <f>AC64/'Table 1. Total'!AC38</f>
        <v>0</v>
      </c>
      <c r="AD91" s="39">
        <f>AD64/'Table 1. Total'!AD38</f>
        <v>0</v>
      </c>
      <c r="AE91" s="39">
        <f>AE64/'Table 1. Total'!AE38</f>
        <v>0</v>
      </c>
      <c r="AF91" s="39">
        <f>AF64/'Table 1. Total'!AF38</f>
        <v>0</v>
      </c>
      <c r="AG91" s="39">
        <f>AG64/'Table 1. Total'!AG38</f>
        <v>0</v>
      </c>
      <c r="AH91" s="39">
        <f>AH64/'Table 1. Total'!AH38</f>
        <v>2.2722059295500257E-3</v>
      </c>
      <c r="AI91" s="39">
        <f>AI64/'Table 1. Total'!AI38</f>
        <v>4.7493399230809112E-3</v>
      </c>
      <c r="AJ91" s="39">
        <f>AJ64/'Table 1. Total'!AJ38</f>
        <v>7.2582760188679551E-3</v>
      </c>
      <c r="AK91" s="39">
        <f>AK64/'Table 1. Total'!AK38</f>
        <v>9.7066565336086687E-3</v>
      </c>
      <c r="AL91" s="39">
        <f>AL64/'Table 1. Total'!AL38</f>
        <v>1.188462862942803E-2</v>
      </c>
      <c r="AM91" s="39">
        <f>AM64/'Table 1. Total'!AM38</f>
        <v>1.1546859130547331E-2</v>
      </c>
      <c r="AN91" s="39">
        <f>AN64/'Table 1. Total'!AN38</f>
        <v>1.4374478557189842E-2</v>
      </c>
      <c r="AO91" s="39">
        <f>AO64/'Table 1. Total'!AO38</f>
        <v>1.5607777869574607E-2</v>
      </c>
      <c r="AP91" s="39">
        <f>AP64/'Table 1. Total'!AP38</f>
        <v>1.5127153658938604E-2</v>
      </c>
      <c r="AQ91" s="39">
        <f>AQ64/'Table 1. Total'!AQ38</f>
        <v>1.548064382455642E-2</v>
      </c>
      <c r="AR91" s="39">
        <f>AR64/'Table 1. Total'!AR38</f>
        <v>1.5126338997090883E-2</v>
      </c>
      <c r="AS91" s="39">
        <f>AS64/'Table 1. Total'!AS38</f>
        <v>1.4998057852670768E-2</v>
      </c>
      <c r="AT91" s="39">
        <f>AT64/'Table 1. Total'!AT38</f>
        <v>1.4714945001986633E-2</v>
      </c>
      <c r="AU91" s="39">
        <f>AU64/'Table 1. Total'!AU38</f>
        <v>1.4502878840279758E-2</v>
      </c>
      <c r="AV91" s="39">
        <f>AV64/'Table 1. Total'!AV38</f>
        <v>1.5264041952477856E-2</v>
      </c>
      <c r="AW91" s="39">
        <f>AW64/'Table 1. Total'!AW38</f>
        <v>1.4059506937890686E-2</v>
      </c>
      <c r="AX91" s="39">
        <f>AX64/'Table 1. Total'!AX38</f>
        <v>1.287615977234958E-2</v>
      </c>
      <c r="AY91" s="39">
        <f>AY64/'Table 1. Total'!AY38</f>
        <v>1.2352117215559693E-2</v>
      </c>
      <c r="AZ91" s="39"/>
      <c r="BA91" s="39"/>
    </row>
    <row r="92" spans="1:53">
      <c r="A92" t="str">
        <f t="shared" si="20"/>
        <v>Latvia</v>
      </c>
      <c r="B92" s="39">
        <f>B65/'Table 1. Total'!B39</f>
        <v>0</v>
      </c>
      <c r="C92" s="39">
        <f>C65/'Table 1. Total'!C39</f>
        <v>0</v>
      </c>
      <c r="D92" s="39">
        <f>D65/'Table 1. Total'!D39</f>
        <v>0</v>
      </c>
      <c r="E92" s="39">
        <f>E65/'Table 1. Total'!E39</f>
        <v>0</v>
      </c>
      <c r="F92" s="39">
        <f>F65/'Table 1. Total'!F39</f>
        <v>0</v>
      </c>
      <c r="G92" s="39">
        <f>G65/'Table 1. Total'!G39</f>
        <v>0</v>
      </c>
      <c r="H92" s="39">
        <f>H65/'Table 1. Total'!H39</f>
        <v>0</v>
      </c>
      <c r="I92" s="39">
        <f>I65/'Table 1. Total'!I39</f>
        <v>0</v>
      </c>
      <c r="J92" s="39">
        <f>J65/'Table 1. Total'!J39</f>
        <v>0</v>
      </c>
      <c r="K92" s="39">
        <f>K65/'Table 1. Total'!K39</f>
        <v>0</v>
      </c>
      <c r="L92" s="39">
        <f>L65/'Table 1. Total'!L39</f>
        <v>0</v>
      </c>
      <c r="M92" s="39">
        <f>M65/'Table 1. Total'!M39</f>
        <v>0</v>
      </c>
      <c r="N92" s="39">
        <f>N65/'Table 1. Total'!N39</f>
        <v>0</v>
      </c>
      <c r="O92" s="39">
        <f>O65/'Table 1. Total'!O39</f>
        <v>0</v>
      </c>
      <c r="P92" s="39">
        <f>P65/'Table 1. Total'!P39</f>
        <v>0</v>
      </c>
      <c r="Q92" s="39">
        <f>Q65/'Table 1. Total'!Q39</f>
        <v>0</v>
      </c>
      <c r="R92" s="39">
        <f>R65/'Table 1. Total'!R39</f>
        <v>0</v>
      </c>
      <c r="S92" s="39">
        <f>S65/'Table 1. Total'!S39</f>
        <v>0</v>
      </c>
      <c r="T92" s="39">
        <f>T65/'Table 1. Total'!T39</f>
        <v>0</v>
      </c>
      <c r="U92" s="39">
        <f>U65/'Table 1. Total'!U39</f>
        <v>0</v>
      </c>
      <c r="V92" s="39">
        <f>V65/'Table 1. Total'!V39</f>
        <v>0</v>
      </c>
      <c r="W92" s="39">
        <f>W65/'Table 1. Total'!W39</f>
        <v>0</v>
      </c>
      <c r="X92" s="39">
        <f>X65/'Table 1. Total'!X39</f>
        <v>0</v>
      </c>
      <c r="Y92" s="39">
        <f>Y65/'Table 1. Total'!Y39</f>
        <v>0</v>
      </c>
      <c r="Z92" s="39">
        <f>Z65/'Table 1. Total'!Z39</f>
        <v>0</v>
      </c>
      <c r="AA92" s="39">
        <f>AA65/'Table 1. Total'!AA39</f>
        <v>0</v>
      </c>
      <c r="AB92" s="39">
        <f>AB65/'Table 1. Total'!AB39</f>
        <v>0</v>
      </c>
      <c r="AC92" s="39">
        <f>AC65/'Table 1. Total'!AC39</f>
        <v>0</v>
      </c>
      <c r="AD92" s="39">
        <f>AD65/'Table 1. Total'!AD39</f>
        <v>0</v>
      </c>
      <c r="AE92" s="39">
        <f>AE65/'Table 1. Total'!AE39</f>
        <v>0</v>
      </c>
      <c r="AF92" s="39">
        <f>AF65/'Table 1. Total'!AF39</f>
        <v>0</v>
      </c>
      <c r="AG92" s="39">
        <f>AG65/'Table 1. Total'!AG39</f>
        <v>0</v>
      </c>
      <c r="AH92" s="39">
        <f>AH65/'Table 1. Total'!AH39</f>
        <v>0</v>
      </c>
      <c r="AI92" s="39">
        <f>AI65/'Table 1. Total'!AI39</f>
        <v>0</v>
      </c>
      <c r="AJ92" s="39">
        <f>AJ65/'Table 1. Total'!AJ39</f>
        <v>0</v>
      </c>
      <c r="AK92" s="39">
        <f>AK65/'Table 1. Total'!AK39</f>
        <v>0</v>
      </c>
      <c r="AL92" s="39">
        <f>AL65/'Table 1. Total'!AL39</f>
        <v>0</v>
      </c>
      <c r="AM92" s="39">
        <f>AM65/'Table 1. Total'!AM39</f>
        <v>0</v>
      </c>
      <c r="AN92" s="39">
        <f>AN65/'Table 1. Total'!AN39</f>
        <v>0</v>
      </c>
      <c r="AO92" s="39">
        <f>AO65/'Table 1. Total'!AO39</f>
        <v>0</v>
      </c>
      <c r="AP92" s="39">
        <f>AP65/'Table 1. Total'!AP39</f>
        <v>0</v>
      </c>
      <c r="AQ92" s="39">
        <f>AQ65/'Table 1. Total'!AQ39</f>
        <v>0</v>
      </c>
      <c r="AR92" s="39">
        <f>AR65/'Table 1. Total'!AR39</f>
        <v>0</v>
      </c>
      <c r="AS92" s="39">
        <f>AS65/'Table 1. Total'!AS39</f>
        <v>0</v>
      </c>
      <c r="AT92" s="39">
        <f>AT65/'Table 1. Total'!AT39</f>
        <v>0</v>
      </c>
      <c r="AU92" s="39">
        <f>AU65/'Table 1. Total'!AU39</f>
        <v>0</v>
      </c>
      <c r="AV92" s="39">
        <f>AV65/'Table 1. Total'!AV39</f>
        <v>0</v>
      </c>
      <c r="AW92" s="39">
        <f>AW65/'Table 1. Total'!AW39</f>
        <v>0</v>
      </c>
      <c r="AX92" s="39">
        <f>AX65/'Table 1. Total'!AX39</f>
        <v>0</v>
      </c>
      <c r="AY92" s="39">
        <f>AY65/'Table 1. Total'!AY39</f>
        <v>0</v>
      </c>
      <c r="AZ92" s="39"/>
      <c r="BA92" s="39"/>
    </row>
    <row r="93" spans="1:53">
      <c r="A93" t="str">
        <f t="shared" si="20"/>
        <v>Lithuania</v>
      </c>
      <c r="B93" s="39">
        <f>B66/'Table 1. Total'!B40</f>
        <v>2.2735606894022736E-2</v>
      </c>
      <c r="C93" s="39">
        <f>C66/'Table 1. Total'!C40</f>
        <v>4.1111111111111112E-2</v>
      </c>
      <c r="D93" s="39">
        <f>D66/'Table 1. Total'!D40</f>
        <v>5.8148148148148143E-2</v>
      </c>
      <c r="E93" s="39">
        <f>E66/'Table 1. Total'!E40</f>
        <v>7.0544090056285175E-2</v>
      </c>
      <c r="F93" s="39">
        <f>F66/'Table 1. Total'!F40</f>
        <v>5.2774018944519621E-2</v>
      </c>
      <c r="G93" s="39">
        <f>G66/'Table 1. Total'!G40</f>
        <v>3.9168937329700275E-2</v>
      </c>
      <c r="H93" s="39">
        <f>H66/'Table 1. Total'!H40</f>
        <v>2.2344448264008252E-2</v>
      </c>
      <c r="I93" s="39">
        <f>I66/'Table 1. Total'!I40</f>
        <v>0</v>
      </c>
      <c r="J93" s="39">
        <f>J66/'Table 1. Total'!J40</f>
        <v>0</v>
      </c>
      <c r="K93" s="39">
        <f>K66/'Table 1. Total'!K40</f>
        <v>0</v>
      </c>
      <c r="L93" s="39">
        <f>L66/'Table 1. Total'!L40</f>
        <v>0</v>
      </c>
      <c r="M93" s="39">
        <f>M66/'Table 1. Total'!M40</f>
        <v>0</v>
      </c>
      <c r="N93" s="39">
        <f>N66/'Table 1. Total'!N40</f>
        <v>0</v>
      </c>
      <c r="O93" s="39">
        <f>O66/'Table 1. Total'!O40</f>
        <v>0</v>
      </c>
      <c r="P93" s="39">
        <f>P66/'Table 1. Total'!P40</f>
        <v>0</v>
      </c>
      <c r="Q93" s="39">
        <f>Q66/'Table 1. Total'!Q40</f>
        <v>0</v>
      </c>
      <c r="R93" s="39">
        <f>R66/'Table 1. Total'!R40</f>
        <v>0</v>
      </c>
      <c r="S93" s="39">
        <f>S66/'Table 1. Total'!S40</f>
        <v>0</v>
      </c>
      <c r="T93" s="39">
        <f>T66/'Table 1. Total'!T40</f>
        <v>0</v>
      </c>
      <c r="U93" s="39">
        <f>U66/'Table 1. Total'!U40</f>
        <v>0</v>
      </c>
      <c r="V93" s="39">
        <f>V66/'Table 1. Total'!V40</f>
        <v>0</v>
      </c>
      <c r="W93" s="39">
        <f>W66/'Table 1. Total'!W40</f>
        <v>0</v>
      </c>
      <c r="X93" s="39">
        <f>X66/'Table 1. Total'!X40</f>
        <v>0</v>
      </c>
      <c r="Y93" s="39">
        <f>Y66/'Table 1. Total'!Y40</f>
        <v>0</v>
      </c>
      <c r="Z93" s="39">
        <f>Z66/'Table 1. Total'!Z40</f>
        <v>0</v>
      </c>
      <c r="AA93" s="39">
        <f>AA66/'Table 1. Total'!AA40</f>
        <v>0</v>
      </c>
      <c r="AB93" s="39">
        <f>AB66/'Table 1. Total'!AB40</f>
        <v>0</v>
      </c>
      <c r="AC93" s="39">
        <f>AC66/'Table 1. Total'!AC40</f>
        <v>0</v>
      </c>
      <c r="AD93" s="39">
        <f>AD66/'Table 1. Total'!AD40</f>
        <v>0</v>
      </c>
      <c r="AE93" s="39">
        <f>AE66/'Table 1. Total'!AE40</f>
        <v>0</v>
      </c>
      <c r="AF93" s="39">
        <f>AF66/'Table 1. Total'!AF40</f>
        <v>0</v>
      </c>
      <c r="AG93" s="39">
        <f>AG66/'Table 1. Total'!AG40</f>
        <v>0</v>
      </c>
      <c r="AH93" s="39">
        <f>AH66/'Table 1. Total'!AH40</f>
        <v>0</v>
      </c>
      <c r="AI93" s="39">
        <f>AI66/'Table 1. Total'!AI40</f>
        <v>0</v>
      </c>
      <c r="AJ93" s="39">
        <f>AJ66/'Table 1. Total'!AJ40</f>
        <v>0</v>
      </c>
      <c r="AK93" s="39">
        <f>AK66/'Table 1. Total'!AK40</f>
        <v>0</v>
      </c>
      <c r="AL93" s="39">
        <f>AL66/'Table 1. Total'!AL40</f>
        <v>0</v>
      </c>
      <c r="AM93" s="39">
        <f>AM66/'Table 1. Total'!AM40</f>
        <v>0</v>
      </c>
      <c r="AN93" s="39">
        <f>AN66/'Table 1. Total'!AN40</f>
        <v>0</v>
      </c>
      <c r="AO93" s="39">
        <f>AO66/'Table 1. Total'!AO40</f>
        <v>0</v>
      </c>
      <c r="AP93" s="39">
        <f>AP66/'Table 1. Total'!AP40</f>
        <v>0</v>
      </c>
      <c r="AQ93" s="39">
        <f>AQ66/'Table 1. Total'!AQ40</f>
        <v>0</v>
      </c>
      <c r="AR93" s="39">
        <f>AR66/'Table 1. Total'!AR40</f>
        <v>0</v>
      </c>
      <c r="AS93" s="39">
        <f>AS66/'Table 1. Total'!AS40</f>
        <v>0</v>
      </c>
      <c r="AT93" s="39">
        <f>AT66/'Table 1. Total'!AT40</f>
        <v>0</v>
      </c>
      <c r="AU93" s="39">
        <f>AU66/'Table 1. Total'!AU40</f>
        <v>0</v>
      </c>
      <c r="AV93" s="39">
        <f>AV66/'Table 1. Total'!AV40</f>
        <v>0</v>
      </c>
      <c r="AW93" s="39">
        <f>AW66/'Table 1. Total'!AW40</f>
        <v>0</v>
      </c>
      <c r="AX93" s="39">
        <f>AX66/'Table 1. Total'!AX40</f>
        <v>0</v>
      </c>
      <c r="AY93" s="39">
        <f>AY66/'Table 1. Total'!AY40</f>
        <v>0</v>
      </c>
      <c r="AZ93" s="39"/>
      <c r="BA93" s="39"/>
    </row>
    <row r="94" spans="1:53">
      <c r="A94" t="str">
        <f t="shared" si="20"/>
        <v>Malaysia</v>
      </c>
      <c r="B94" s="39">
        <f>B67/'Table 1. Total'!B41</f>
        <v>0</v>
      </c>
      <c r="C94" s="39">
        <f>C67/'Table 1. Total'!C41</f>
        <v>0</v>
      </c>
      <c r="D94" s="39">
        <f>D67/'Table 1. Total'!D41</f>
        <v>0</v>
      </c>
      <c r="E94" s="39">
        <f>E67/'Table 1. Total'!E41</f>
        <v>0</v>
      </c>
      <c r="F94" s="39">
        <f>F67/'Table 1. Total'!F41</f>
        <v>0</v>
      </c>
      <c r="G94" s="39">
        <f>G67/'Table 1. Total'!G41</f>
        <v>0</v>
      </c>
      <c r="H94" s="39">
        <f>H67/'Table 1. Total'!H41</f>
        <v>0</v>
      </c>
      <c r="I94" s="39">
        <f>I67/'Table 1. Total'!I41</f>
        <v>0</v>
      </c>
      <c r="J94" s="39">
        <f>J67/'Table 1. Total'!J41</f>
        <v>0</v>
      </c>
      <c r="K94" s="39">
        <f>K67/'Table 1. Total'!K41</f>
        <v>0</v>
      </c>
      <c r="L94" s="39">
        <f>L67/'Table 1. Total'!L41</f>
        <v>0</v>
      </c>
      <c r="M94" s="39">
        <f>M67/'Table 1. Total'!M41</f>
        <v>0</v>
      </c>
      <c r="N94" s="39">
        <f>N67/'Table 1. Total'!N41</f>
        <v>0</v>
      </c>
      <c r="O94" s="39">
        <f>O67/'Table 1. Total'!O41</f>
        <v>0</v>
      </c>
      <c r="P94" s="39">
        <f>P67/'Table 1. Total'!P41</f>
        <v>0</v>
      </c>
      <c r="Q94" s="39">
        <f>Q67/'Table 1. Total'!Q41</f>
        <v>0</v>
      </c>
      <c r="R94" s="39">
        <f>R67/'Table 1. Total'!R41</f>
        <v>0</v>
      </c>
      <c r="S94" s="39">
        <f>S67/'Table 1. Total'!S41</f>
        <v>0</v>
      </c>
      <c r="T94" s="39">
        <f>T67/'Table 1. Total'!T41</f>
        <v>0</v>
      </c>
      <c r="U94" s="39">
        <f>U67/'Table 1. Total'!U41</f>
        <v>0</v>
      </c>
      <c r="V94" s="39">
        <f>V67/'Table 1. Total'!V41</f>
        <v>0</v>
      </c>
      <c r="W94" s="39">
        <f>W67/'Table 1. Total'!W41</f>
        <v>0</v>
      </c>
      <c r="X94" s="39">
        <f>X67/'Table 1. Total'!X41</f>
        <v>0</v>
      </c>
      <c r="Y94" s="39">
        <f>Y67/'Table 1. Total'!Y41</f>
        <v>0</v>
      </c>
      <c r="Z94" s="39">
        <f>Z67/'Table 1. Total'!Z41</f>
        <v>0</v>
      </c>
      <c r="AA94" s="39">
        <f>AA67/'Table 1. Total'!AA41</f>
        <v>0</v>
      </c>
      <c r="AB94" s="39">
        <f>AB67/'Table 1. Total'!AB41</f>
        <v>0</v>
      </c>
      <c r="AC94" s="39">
        <f>AC67/'Table 1. Total'!AC41</f>
        <v>0</v>
      </c>
      <c r="AD94" s="39">
        <f>AD67/'Table 1. Total'!AD41</f>
        <v>0</v>
      </c>
      <c r="AE94" s="39">
        <f>AE67/'Table 1. Total'!AE41</f>
        <v>0</v>
      </c>
      <c r="AF94" s="39">
        <f>AF67/'Table 1. Total'!AF41</f>
        <v>0</v>
      </c>
      <c r="AG94" s="39">
        <f>AG67/'Table 1. Total'!AG41</f>
        <v>0</v>
      </c>
      <c r="AH94" s="39">
        <f>AH67/'Table 1. Total'!AH41</f>
        <v>1.1508565572003967E-2</v>
      </c>
      <c r="AI94" s="39">
        <f>AI67/'Table 1. Total'!AI41</f>
        <v>2.5038717254092797E-2</v>
      </c>
      <c r="AJ94" s="39">
        <f>AJ67/'Table 1. Total'!AJ41</f>
        <v>3.6627828036075512E-2</v>
      </c>
      <c r="AK94" s="39">
        <f>AK67/'Table 1. Total'!AK41</f>
        <v>4.7870886599129372E-2</v>
      </c>
      <c r="AL94" s="39">
        <f>AL67/'Table 1. Total'!AL41</f>
        <v>6.0273144181827339E-2</v>
      </c>
      <c r="AM94" s="39">
        <f>AM67/'Table 1. Total'!AM41</f>
        <v>6.0527588977623191E-2</v>
      </c>
      <c r="AN94" s="39">
        <f>AN67/'Table 1. Total'!AN41</f>
        <v>7.2108507808513661E-2</v>
      </c>
      <c r="AO94" s="39">
        <f>AO67/'Table 1. Total'!AO41</f>
        <v>7.691917367248105E-2</v>
      </c>
      <c r="AP94" s="39">
        <f>AP67/'Table 1. Total'!AP41</f>
        <v>7.9256575777261459E-2</v>
      </c>
      <c r="AQ94" s="39">
        <f>AQ67/'Table 1. Total'!AQ41</f>
        <v>7.9201847232912223E-2</v>
      </c>
      <c r="AR94" s="39">
        <f>AR67/'Table 1. Total'!AR41</f>
        <v>8.100573737623E-2</v>
      </c>
      <c r="AS94" s="39">
        <f>AS67/'Table 1. Total'!AS41</f>
        <v>8.3149847152401202E-2</v>
      </c>
      <c r="AT94" s="39">
        <f>AT67/'Table 1. Total'!AT41</f>
        <v>8.6480750737805492E-2</v>
      </c>
      <c r="AU94" s="39">
        <f>AU67/'Table 1. Total'!AU41</f>
        <v>8.3883168806653807E-2</v>
      </c>
      <c r="AV94" s="39">
        <f>AV67/'Table 1. Total'!AV41</f>
        <v>9.9503474966419883E-2</v>
      </c>
      <c r="AW94" s="39">
        <f>AW67/'Table 1. Total'!AW41</f>
        <v>9.4457279655435572E-2</v>
      </c>
      <c r="AX94" s="39">
        <f>AX67/'Table 1. Total'!AX41</f>
        <v>8.3614924738297222E-2</v>
      </c>
      <c r="AY94" s="39">
        <f>AY67/'Table 1. Total'!AY41</f>
        <v>8.2164422638433848E-2</v>
      </c>
      <c r="AZ94" s="39"/>
      <c r="BA94" s="39"/>
    </row>
    <row r="95" spans="1:53">
      <c r="A95" t="str">
        <f t="shared" si="20"/>
        <v>Mexico</v>
      </c>
      <c r="B95" s="39">
        <f>B68/'Table 1. Total'!B42</f>
        <v>0</v>
      </c>
      <c r="C95" s="39">
        <f>C68/'Table 1. Total'!C42</f>
        <v>0</v>
      </c>
      <c r="D95" s="39">
        <f>D68/'Table 1. Total'!D42</f>
        <v>0</v>
      </c>
      <c r="E95" s="39">
        <f>E68/'Table 1. Total'!E42</f>
        <v>0</v>
      </c>
      <c r="F95" s="39">
        <f>F68/'Table 1. Total'!F42</f>
        <v>0</v>
      </c>
      <c r="G95" s="39">
        <f>G68/'Table 1. Total'!G42</f>
        <v>0</v>
      </c>
      <c r="H95" s="39">
        <f>H68/'Table 1. Total'!H42</f>
        <v>0</v>
      </c>
      <c r="I95" s="39">
        <f>I68/'Table 1. Total'!I42</f>
        <v>0</v>
      </c>
      <c r="J95" s="39">
        <f>J68/'Table 1. Total'!J42</f>
        <v>0</v>
      </c>
      <c r="K95" s="39">
        <f>K68/'Table 1. Total'!K42</f>
        <v>0</v>
      </c>
      <c r="L95" s="39">
        <f>L68/'Table 1. Total'!L42</f>
        <v>0</v>
      </c>
      <c r="M95" s="39">
        <f>M68/'Table 1. Total'!M42</f>
        <v>0</v>
      </c>
      <c r="N95" s="39">
        <f>N68/'Table 1. Total'!N42</f>
        <v>3.9659958960564206E-4</v>
      </c>
      <c r="O95" s="39">
        <f>O68/'Table 1. Total'!O42</f>
        <v>7.5428062562095236E-4</v>
      </c>
      <c r="P95" s="39">
        <f>P68/'Table 1. Total'!P42</f>
        <v>1.1778964686147736E-3</v>
      </c>
      <c r="Q95" s="39">
        <f>Q68/'Table 1. Total'!Q42</f>
        <v>1.3152440020687411E-3</v>
      </c>
      <c r="R95" s="39">
        <f>R68/'Table 1. Total'!R42</f>
        <v>1.4830018539733971E-3</v>
      </c>
      <c r="S95" s="39">
        <f>S68/'Table 1. Total'!S42</f>
        <v>1.2877413043677274E-3</v>
      </c>
      <c r="T95" s="39">
        <f>T68/'Table 1. Total'!T42</f>
        <v>1.101697795754661E-3</v>
      </c>
      <c r="U95" s="39">
        <f>U68/'Table 1. Total'!U42</f>
        <v>1.1240403128234399E-3</v>
      </c>
      <c r="V95" s="39">
        <f>V68/'Table 1. Total'!V42</f>
        <v>7.1632015453403357E-4</v>
      </c>
      <c r="W95" s="39">
        <f>W68/'Table 1. Total'!W42</f>
        <v>4.1681056123233723E-4</v>
      </c>
      <c r="X95" s="39">
        <f>X68/'Table 1. Total'!X42</f>
        <v>2.6011574633925846E-4</v>
      </c>
      <c r="Y95" s="39">
        <f>Y68/'Table 1. Total'!Y42</f>
        <v>0</v>
      </c>
      <c r="Z95" s="39">
        <f>Z68/'Table 1. Total'!Z42</f>
        <v>1.6175594770604E-4</v>
      </c>
      <c r="AA95" s="39">
        <f>AA68/'Table 1. Total'!AA42</f>
        <v>2.9866439604318059E-4</v>
      </c>
      <c r="AB95" s="39">
        <f>AB68/'Table 1. Total'!AB42</f>
        <v>4.6203379682285307E-4</v>
      </c>
      <c r="AC95" s="39">
        <f>AC68/'Table 1. Total'!AC42</f>
        <v>6.170783692753004E-4</v>
      </c>
      <c r="AD95" s="39">
        <f>AD68/'Table 1. Total'!AD42</f>
        <v>6.8268913052560421E-4</v>
      </c>
      <c r="AE95" s="39">
        <f>AE68/'Table 1. Total'!AE42</f>
        <v>7.2929812975477926E-4</v>
      </c>
      <c r="AF95" s="39">
        <f>AF68/'Table 1. Total'!AF42</f>
        <v>8.1198890407991676E-4</v>
      </c>
      <c r="AG95" s="39">
        <f>AG68/'Table 1. Total'!AG42</f>
        <v>9.4924096333713463E-4</v>
      </c>
      <c r="AH95" s="39">
        <f>AH68/'Table 1. Total'!AH42</f>
        <v>9.5905224092705868E-3</v>
      </c>
      <c r="AI95" s="39">
        <f>AI68/'Table 1. Total'!AI42</f>
        <v>2.0181977279697127E-2</v>
      </c>
      <c r="AJ95" s="39">
        <f>AJ68/'Table 1. Total'!AJ42</f>
        <v>2.7889727483645699E-2</v>
      </c>
      <c r="AK95" s="39">
        <f>AK68/'Table 1. Total'!AK42</f>
        <v>3.7864809456441148E-2</v>
      </c>
      <c r="AL95" s="39">
        <f>AL68/'Table 1. Total'!AL42</f>
        <v>4.3860422925937427E-2</v>
      </c>
      <c r="AM95" s="39">
        <f>AM68/'Table 1. Total'!AM42</f>
        <v>4.5540243531559908E-2</v>
      </c>
      <c r="AN95" s="39">
        <f>AN68/'Table 1. Total'!AN42</f>
        <v>5.1228940115548273E-2</v>
      </c>
      <c r="AO95" s="39">
        <f>AO68/'Table 1. Total'!AO42</f>
        <v>5.4935709643677513E-2</v>
      </c>
      <c r="AP95" s="39">
        <f>AP68/'Table 1. Total'!AP42</f>
        <v>5.6106613840374464E-2</v>
      </c>
      <c r="AQ95" s="39">
        <f>AQ68/'Table 1. Total'!AQ42</f>
        <v>5.5570602676476191E-2</v>
      </c>
      <c r="AR95" s="39">
        <f>AR68/'Table 1. Total'!AR42</f>
        <v>5.5416639986127447E-2</v>
      </c>
      <c r="AS95" s="39">
        <f>AS68/'Table 1. Total'!AS42</f>
        <v>5.8894388019099096E-2</v>
      </c>
      <c r="AT95" s="39">
        <f>AT68/'Table 1. Total'!AT42</f>
        <v>6.0639795446500167E-2</v>
      </c>
      <c r="AU95" s="39">
        <f>AU68/'Table 1. Total'!AU42</f>
        <v>6.2294052728002064E-2</v>
      </c>
      <c r="AV95" s="39">
        <f>AV68/'Table 1. Total'!AV42</f>
        <v>6.8054977681965348E-2</v>
      </c>
      <c r="AW95" s="39">
        <f>AW68/'Table 1. Total'!AW42</f>
        <v>6.8852148570023156E-2</v>
      </c>
      <c r="AX95" s="39">
        <f>AX68/'Table 1. Total'!AX42</f>
        <v>6.9632425250004806E-2</v>
      </c>
      <c r="AY95" s="39">
        <f>AY68/'Table 1. Total'!AY42</f>
        <v>7.5673872635743974E-2</v>
      </c>
      <c r="AZ95" s="39"/>
      <c r="BA95" s="39"/>
    </row>
    <row r="96" spans="1:53">
      <c r="A96" t="str">
        <f t="shared" si="20"/>
        <v>Peru</v>
      </c>
      <c r="B96" s="39">
        <f>B69/'Table 1. Total'!B43</f>
        <v>0</v>
      </c>
      <c r="C96" s="39">
        <f>C69/'Table 1. Total'!C43</f>
        <v>0</v>
      </c>
      <c r="D96" s="39">
        <f>D69/'Table 1. Total'!D43</f>
        <v>0</v>
      </c>
      <c r="E96" s="39">
        <f>E69/'Table 1. Total'!E43</f>
        <v>0</v>
      </c>
      <c r="F96" s="39">
        <f>F69/'Table 1. Total'!F43</f>
        <v>0</v>
      </c>
      <c r="G96" s="39">
        <f>G69/'Table 1. Total'!G43</f>
        <v>0</v>
      </c>
      <c r="H96" s="39">
        <f>H69/'Table 1. Total'!H43</f>
        <v>0</v>
      </c>
      <c r="I96" s="39">
        <f>I69/'Table 1. Total'!I43</f>
        <v>0</v>
      </c>
      <c r="J96" s="39">
        <f>J69/'Table 1. Total'!J43</f>
        <v>0</v>
      </c>
      <c r="K96" s="39">
        <f>K69/'Table 1. Total'!K43</f>
        <v>0</v>
      </c>
      <c r="L96" s="39">
        <f>L69/'Table 1. Total'!L43</f>
        <v>0</v>
      </c>
      <c r="M96" s="39">
        <f>M69/'Table 1. Total'!M43</f>
        <v>0</v>
      </c>
      <c r="N96" s="39">
        <f>N69/'Table 1. Total'!N43</f>
        <v>0</v>
      </c>
      <c r="O96" s="39">
        <f>O69/'Table 1. Total'!O43</f>
        <v>0</v>
      </c>
      <c r="P96" s="39">
        <f>P69/'Table 1. Total'!P43</f>
        <v>0</v>
      </c>
      <c r="Q96" s="39">
        <f>Q69/'Table 1. Total'!Q43</f>
        <v>0</v>
      </c>
      <c r="R96" s="39">
        <f>R69/'Table 1. Total'!R43</f>
        <v>0</v>
      </c>
      <c r="S96" s="39">
        <f>S69/'Table 1. Total'!S43</f>
        <v>0</v>
      </c>
      <c r="T96" s="39">
        <f>T69/'Table 1. Total'!T43</f>
        <v>0</v>
      </c>
      <c r="U96" s="39">
        <f>U69/'Table 1. Total'!U43</f>
        <v>0</v>
      </c>
      <c r="V96" s="39">
        <f>V69/'Table 1. Total'!V43</f>
        <v>0</v>
      </c>
      <c r="W96" s="39">
        <f>W69/'Table 1. Total'!W43</f>
        <v>0</v>
      </c>
      <c r="X96" s="39">
        <f>X69/'Table 1. Total'!X43</f>
        <v>0</v>
      </c>
      <c r="Y96" s="39">
        <f>Y69/'Table 1. Total'!Y43</f>
        <v>0</v>
      </c>
      <c r="Z96" s="39">
        <f>Z69/'Table 1. Total'!Z43</f>
        <v>0</v>
      </c>
      <c r="AA96" s="39">
        <f>AA69/'Table 1. Total'!AA43</f>
        <v>0</v>
      </c>
      <c r="AB96" s="39">
        <f>AB69/'Table 1. Total'!AB43</f>
        <v>0</v>
      </c>
      <c r="AC96" s="39">
        <f>AC69/'Table 1. Total'!AC43</f>
        <v>0</v>
      </c>
      <c r="AD96" s="39">
        <f>AD69/'Table 1. Total'!AD43</f>
        <v>0</v>
      </c>
      <c r="AE96" s="39">
        <f>AE69/'Table 1. Total'!AE43</f>
        <v>0</v>
      </c>
      <c r="AF96" s="39">
        <f>AF69/'Table 1. Total'!AF43</f>
        <v>0</v>
      </c>
      <c r="AG96" s="39">
        <f>AG69/'Table 1. Total'!AG43</f>
        <v>0</v>
      </c>
      <c r="AH96" s="39">
        <f>AH69/'Table 1. Total'!AH43</f>
        <v>0</v>
      </c>
      <c r="AI96" s="39">
        <f>AI69/'Table 1. Total'!AI43</f>
        <v>0</v>
      </c>
      <c r="AJ96" s="39">
        <f>AJ69/'Table 1. Total'!AJ43</f>
        <v>0</v>
      </c>
      <c r="AK96" s="39">
        <f>AK69/'Table 1. Total'!AK43</f>
        <v>0</v>
      </c>
      <c r="AL96" s="39">
        <f>AL69/'Table 1. Total'!AL43</f>
        <v>0</v>
      </c>
      <c r="AM96" s="39">
        <f>AM69/'Table 1. Total'!AM43</f>
        <v>0</v>
      </c>
      <c r="AN96" s="39">
        <f>AN69/'Table 1. Total'!AN43</f>
        <v>0</v>
      </c>
      <c r="AO96" s="39">
        <f>AO69/'Table 1. Total'!AO43</f>
        <v>0</v>
      </c>
      <c r="AP96" s="39">
        <f>AP69/'Table 1. Total'!AP43</f>
        <v>0</v>
      </c>
      <c r="AQ96" s="39">
        <f>AQ69/'Table 1. Total'!AQ43</f>
        <v>0</v>
      </c>
      <c r="AR96" s="39">
        <f>AR69/'Table 1. Total'!AR43</f>
        <v>0</v>
      </c>
      <c r="AS96" s="39">
        <f>AS69/'Table 1. Total'!AS43</f>
        <v>0</v>
      </c>
      <c r="AT96" s="39">
        <f>AT69/'Table 1. Total'!AT43</f>
        <v>0</v>
      </c>
      <c r="AU96" s="39">
        <f>AU69/'Table 1. Total'!AU43</f>
        <v>0</v>
      </c>
      <c r="AV96" s="39">
        <f>AV69/'Table 1. Total'!AV43</f>
        <v>0</v>
      </c>
      <c r="AW96" s="39">
        <f>AW69/'Table 1. Total'!AW43</f>
        <v>0</v>
      </c>
      <c r="AX96" s="39">
        <f>AX69/'Table 1. Total'!AX43</f>
        <v>0</v>
      </c>
      <c r="AY96" s="39">
        <f>AY69/'Table 1. Total'!AY43</f>
        <v>0</v>
      </c>
      <c r="AZ96" s="39"/>
      <c r="BA96" s="39"/>
    </row>
    <row r="97" spans="1:53">
      <c r="A97" t="str">
        <f t="shared" si="20"/>
        <v>Philippines</v>
      </c>
      <c r="B97" s="39">
        <f>B70/'Table 1. Total'!B44</f>
        <v>0</v>
      </c>
      <c r="C97" s="39">
        <f>C70/'Table 1. Total'!C44</f>
        <v>0</v>
      </c>
      <c r="D97" s="39">
        <f>D70/'Table 1. Total'!D44</f>
        <v>0</v>
      </c>
      <c r="E97" s="39">
        <f>E70/'Table 1. Total'!E44</f>
        <v>0</v>
      </c>
      <c r="F97" s="39">
        <f>F70/'Table 1. Total'!F44</f>
        <v>0</v>
      </c>
      <c r="G97" s="39">
        <f>G70/'Table 1. Total'!G44</f>
        <v>0</v>
      </c>
      <c r="H97" s="39">
        <f>H70/'Table 1. Total'!H44</f>
        <v>0</v>
      </c>
      <c r="I97" s="39">
        <f>I70/'Table 1. Total'!I44</f>
        <v>0</v>
      </c>
      <c r="J97" s="39">
        <f>J70/'Table 1. Total'!J44</f>
        <v>0</v>
      </c>
      <c r="K97" s="39">
        <f>K70/'Table 1. Total'!K44</f>
        <v>0</v>
      </c>
      <c r="L97" s="39">
        <f>L70/'Table 1. Total'!L44</f>
        <v>0</v>
      </c>
      <c r="M97" s="39">
        <f>M70/'Table 1. Total'!M44</f>
        <v>0</v>
      </c>
      <c r="N97" s="39">
        <f>N70/'Table 1. Total'!N44</f>
        <v>3.4852114773467392E-3</v>
      </c>
      <c r="O97" s="39">
        <f>O70/'Table 1. Total'!O44</f>
        <v>6.8049171654376503E-3</v>
      </c>
      <c r="P97" s="39">
        <f>P70/'Table 1. Total'!P44</f>
        <v>1.0700721860171387E-2</v>
      </c>
      <c r="Q97" s="39">
        <f>Q70/'Table 1. Total'!Q44</f>
        <v>1.141532756228624E-2</v>
      </c>
      <c r="R97" s="39">
        <f>R70/'Table 1. Total'!R44</f>
        <v>1.1120080551000652E-2</v>
      </c>
      <c r="S97" s="39">
        <f>S70/'Table 1. Total'!S44</f>
        <v>8.1197515976447806E-3</v>
      </c>
      <c r="T97" s="39">
        <f>T70/'Table 1. Total'!T44</f>
        <v>3.9556905171222951E-3</v>
      </c>
      <c r="U97" s="39">
        <f>U70/'Table 1. Total'!U44</f>
        <v>0</v>
      </c>
      <c r="V97" s="39">
        <f>V70/'Table 1. Total'!V44</f>
        <v>0</v>
      </c>
      <c r="W97" s="39">
        <f>W70/'Table 1. Total'!W44</f>
        <v>0</v>
      </c>
      <c r="X97" s="39">
        <f>X70/'Table 1. Total'!X44</f>
        <v>0</v>
      </c>
      <c r="Y97" s="39">
        <f>Y70/'Table 1. Total'!Y44</f>
        <v>0</v>
      </c>
      <c r="Z97" s="39">
        <f>Z70/'Table 1. Total'!Z44</f>
        <v>0</v>
      </c>
      <c r="AA97" s="39">
        <f>AA70/'Table 1. Total'!AA44</f>
        <v>0</v>
      </c>
      <c r="AB97" s="39">
        <f>AB70/'Table 1. Total'!AB44</f>
        <v>0</v>
      </c>
      <c r="AC97" s="39">
        <f>AC70/'Table 1. Total'!AC44</f>
        <v>0</v>
      </c>
      <c r="AD97" s="39">
        <f>AD70/'Table 1. Total'!AD44</f>
        <v>0</v>
      </c>
      <c r="AE97" s="39">
        <f>AE70/'Table 1. Total'!AE44</f>
        <v>0</v>
      </c>
      <c r="AF97" s="39">
        <f>AF70/'Table 1. Total'!AF44</f>
        <v>0</v>
      </c>
      <c r="AG97" s="39">
        <f>AG70/'Table 1. Total'!AG44</f>
        <v>0</v>
      </c>
      <c r="AH97" s="39">
        <f>AH70/'Table 1. Total'!AH44</f>
        <v>0</v>
      </c>
      <c r="AI97" s="39">
        <f>AI70/'Table 1. Total'!AI44</f>
        <v>0</v>
      </c>
      <c r="AJ97" s="39">
        <f>AJ70/'Table 1. Total'!AJ44</f>
        <v>0</v>
      </c>
      <c r="AK97" s="39">
        <f>AK70/'Table 1. Total'!AK44</f>
        <v>0</v>
      </c>
      <c r="AL97" s="39">
        <f>AL70/'Table 1. Total'!AL44</f>
        <v>0</v>
      </c>
      <c r="AM97" s="39">
        <f>AM70/'Table 1. Total'!AM44</f>
        <v>0</v>
      </c>
      <c r="AN97" s="39">
        <f>AN70/'Table 1. Total'!AN44</f>
        <v>0</v>
      </c>
      <c r="AO97" s="39">
        <f>AO70/'Table 1. Total'!AO44</f>
        <v>0</v>
      </c>
      <c r="AP97" s="39">
        <f>AP70/'Table 1. Total'!AP44</f>
        <v>0</v>
      </c>
      <c r="AQ97" s="39">
        <f>AQ70/'Table 1. Total'!AQ44</f>
        <v>0</v>
      </c>
      <c r="AR97" s="39">
        <f>AR70/'Table 1. Total'!AR44</f>
        <v>0</v>
      </c>
      <c r="AS97" s="39">
        <f>AS70/'Table 1. Total'!AS44</f>
        <v>0</v>
      </c>
      <c r="AT97" s="39">
        <f>AT70/'Table 1. Total'!AT44</f>
        <v>0</v>
      </c>
      <c r="AU97" s="39">
        <f>AU70/'Table 1. Total'!AU44</f>
        <v>0</v>
      </c>
      <c r="AV97" s="39">
        <f>AV70/'Table 1. Total'!AV44</f>
        <v>0</v>
      </c>
      <c r="AW97" s="39">
        <f>AW70/'Table 1. Total'!AW44</f>
        <v>0</v>
      </c>
      <c r="AX97" s="39">
        <f>AX70/'Table 1. Total'!AX44</f>
        <v>0</v>
      </c>
      <c r="AY97" s="39">
        <f>AY70/'Table 1. Total'!AY44</f>
        <v>0</v>
      </c>
      <c r="AZ97" s="39"/>
      <c r="BA97" s="39"/>
    </row>
    <row r="98" spans="1:53">
      <c r="A98" t="str">
        <f t="shared" si="20"/>
        <v>Poland</v>
      </c>
      <c r="B98" s="39">
        <f>B71/'Table 1. Total'!B45</f>
        <v>0</v>
      </c>
      <c r="C98" s="39">
        <f>C71/'Table 1. Total'!C45</f>
        <v>0</v>
      </c>
      <c r="D98" s="39">
        <f>D71/'Table 1. Total'!D45</f>
        <v>0</v>
      </c>
      <c r="E98" s="39">
        <f>E71/'Table 1. Total'!E45</f>
        <v>0</v>
      </c>
      <c r="F98" s="39">
        <f>F71/'Table 1. Total'!F45</f>
        <v>2.5627737184707642E-3</v>
      </c>
      <c r="G98" s="39">
        <f>G71/'Table 1. Total'!G45</f>
        <v>5.2333861285986183E-3</v>
      </c>
      <c r="H98" s="39">
        <f>H71/'Table 1. Total'!H45</f>
        <v>8.5714285714285719E-3</v>
      </c>
      <c r="I98" s="39">
        <f>I71/'Table 1. Total'!I45</f>
        <v>1.1671071007668227E-2</v>
      </c>
      <c r="J98" s="39">
        <f>J71/'Table 1. Total'!J45</f>
        <v>9.8327773780713806E-3</v>
      </c>
      <c r="K98" s="39">
        <f>K71/'Table 1. Total'!K45</f>
        <v>1.0108605238052718E-2</v>
      </c>
      <c r="L98" s="39">
        <f>L71/'Table 1. Total'!L45</f>
        <v>9.8362032955364876E-3</v>
      </c>
      <c r="M98" s="39">
        <f>M71/'Table 1. Total'!M45</f>
        <v>9.5529716895145743E-3</v>
      </c>
      <c r="N98" s="39">
        <f>N71/'Table 1. Total'!N45</f>
        <v>8.0705133948570928E-3</v>
      </c>
      <c r="O98" s="39">
        <f>O71/'Table 1. Total'!O45</f>
        <v>5.9362927851556706E-3</v>
      </c>
      <c r="P98" s="39">
        <f>P71/'Table 1. Total'!P45</f>
        <v>4.0475080158062548E-3</v>
      </c>
      <c r="Q98" s="39">
        <f>Q71/'Table 1. Total'!Q45</f>
        <v>1.6070555338935767E-3</v>
      </c>
      <c r="R98" s="39">
        <f>R71/'Table 1. Total'!R45</f>
        <v>1.4555219814187761E-3</v>
      </c>
      <c r="S98" s="39">
        <f>S71/'Table 1. Total'!S45</f>
        <v>9.4096556235967823E-4</v>
      </c>
      <c r="T98" s="39">
        <f>T71/'Table 1. Total'!T45</f>
        <v>5.0016914433719287E-4</v>
      </c>
      <c r="U98" s="39">
        <f>U71/'Table 1. Total'!U45</f>
        <v>0</v>
      </c>
      <c r="V98" s="39">
        <f>V71/'Table 1. Total'!V45</f>
        <v>0</v>
      </c>
      <c r="W98" s="39">
        <f>W71/'Table 1. Total'!W45</f>
        <v>0</v>
      </c>
      <c r="X98" s="39">
        <f>X71/'Table 1. Total'!X45</f>
        <v>0</v>
      </c>
      <c r="Y98" s="39">
        <f>Y71/'Table 1. Total'!Y45</f>
        <v>0</v>
      </c>
      <c r="Z98" s="39">
        <f>Z71/'Table 1. Total'!Z45</f>
        <v>0</v>
      </c>
      <c r="AA98" s="39">
        <f>AA71/'Table 1. Total'!AA45</f>
        <v>0</v>
      </c>
      <c r="AB98" s="39">
        <f>AB71/'Table 1. Total'!AB45</f>
        <v>0</v>
      </c>
      <c r="AC98" s="39">
        <f>AC71/'Table 1. Total'!AC45</f>
        <v>0</v>
      </c>
      <c r="AD98" s="39">
        <f>AD71/'Table 1. Total'!AD45</f>
        <v>7.2785350990411197E-4</v>
      </c>
      <c r="AE98" s="39">
        <f>AE71/'Table 1. Total'!AE45</f>
        <v>1.381365466732115E-3</v>
      </c>
      <c r="AF98" s="39">
        <f>AF71/'Table 1. Total'!AF45</f>
        <v>2.2772105105118047E-3</v>
      </c>
      <c r="AG98" s="39">
        <f>AG71/'Table 1. Total'!AG45</f>
        <v>3.2823331823725078E-3</v>
      </c>
      <c r="AH98" s="39">
        <f>AH71/'Table 1. Total'!AH45</f>
        <v>9.4363618576439844E-3</v>
      </c>
      <c r="AI98" s="39">
        <f>AI71/'Table 1. Total'!AI45</f>
        <v>1.6912571687354057E-2</v>
      </c>
      <c r="AJ98" s="39">
        <f>AJ71/'Table 1. Total'!AJ45</f>
        <v>2.2710871386013059E-2</v>
      </c>
      <c r="AK98" s="39">
        <f>AK71/'Table 1. Total'!AK45</f>
        <v>2.8591403824965562E-2</v>
      </c>
      <c r="AL98" s="39">
        <f>AL71/'Table 1. Total'!AL45</f>
        <v>3.6560277902678358E-2</v>
      </c>
      <c r="AM98" s="39">
        <f>AM71/'Table 1. Total'!AM45</f>
        <v>3.6451156719123939E-2</v>
      </c>
      <c r="AN98" s="39">
        <f>AN71/'Table 1. Total'!AN45</f>
        <v>4.0902409657393939E-2</v>
      </c>
      <c r="AO98" s="39">
        <f>AO71/'Table 1. Total'!AO45</f>
        <v>4.3498471785647023E-2</v>
      </c>
      <c r="AP98" s="39">
        <f>AP71/'Table 1. Total'!AP45</f>
        <v>5.5624233200291973E-2</v>
      </c>
      <c r="AQ98" s="39">
        <f>AQ71/'Table 1. Total'!AQ45</f>
        <v>5.6419020381157689E-2</v>
      </c>
      <c r="AR98" s="39">
        <f>AR71/'Table 1. Total'!AR45</f>
        <v>6.0721085538881517E-2</v>
      </c>
      <c r="AS98" s="39">
        <f>AS71/'Table 1. Total'!AS45</f>
        <v>6.2172183903629274E-2</v>
      </c>
      <c r="AT98" s="39">
        <f>AT71/'Table 1. Total'!AT45</f>
        <v>6.5656949974084666E-2</v>
      </c>
      <c r="AU98" s="39">
        <f>AU71/'Table 1. Total'!AU45</f>
        <v>6.4141300070883006E-2</v>
      </c>
      <c r="AV98" s="39">
        <f>AV71/'Table 1. Total'!AV45</f>
        <v>6.3099152825771929E-2</v>
      </c>
      <c r="AW98" s="39">
        <f>AW71/'Table 1. Total'!AW45</f>
        <v>6.5431302934921068E-2</v>
      </c>
      <c r="AX98" s="39">
        <f>AX71/'Table 1. Total'!AX45</f>
        <v>6.1070935636315861E-2</v>
      </c>
      <c r="AY98" s="39">
        <f>AY71/'Table 1. Total'!AY45</f>
        <v>6.1570980147379342E-2</v>
      </c>
      <c r="AZ98" s="39"/>
      <c r="BA98" s="39"/>
    </row>
    <row r="99" spans="1:53">
      <c r="A99" t="str">
        <f t="shared" si="20"/>
        <v>Romania</v>
      </c>
      <c r="B99" s="39">
        <f>B72/'Table 1. Total'!B46</f>
        <v>0</v>
      </c>
      <c r="C99" s="39">
        <f>C72/'Table 1. Total'!C46</f>
        <v>0</v>
      </c>
      <c r="D99" s="39">
        <f>D72/'Table 1. Total'!D46</f>
        <v>0</v>
      </c>
      <c r="E99" s="39">
        <f>E72/'Table 1. Total'!E46</f>
        <v>0</v>
      </c>
      <c r="F99" s="39">
        <f>F72/'Table 1. Total'!F46</f>
        <v>0</v>
      </c>
      <c r="G99" s="39">
        <f>G72/'Table 1. Total'!G46</f>
        <v>0</v>
      </c>
      <c r="H99" s="39">
        <f>H72/'Table 1. Total'!H46</f>
        <v>0</v>
      </c>
      <c r="I99" s="39">
        <f>I72/'Table 1. Total'!I46</f>
        <v>0</v>
      </c>
      <c r="J99" s="39">
        <f>J72/'Table 1. Total'!J46</f>
        <v>0</v>
      </c>
      <c r="K99" s="39">
        <f>K72/'Table 1. Total'!K46</f>
        <v>0</v>
      </c>
      <c r="L99" s="39">
        <f>L72/'Table 1. Total'!L46</f>
        <v>0</v>
      </c>
      <c r="M99" s="39">
        <f>M72/'Table 1. Total'!M46</f>
        <v>0</v>
      </c>
      <c r="N99" s="39">
        <f>N72/'Table 1. Total'!N46</f>
        <v>0</v>
      </c>
      <c r="O99" s="39">
        <f>O72/'Table 1. Total'!O46</f>
        <v>0</v>
      </c>
      <c r="P99" s="39">
        <f>P72/'Table 1. Total'!P46</f>
        <v>0</v>
      </c>
      <c r="Q99" s="39">
        <f>Q72/'Table 1. Total'!Q46</f>
        <v>0</v>
      </c>
      <c r="R99" s="39">
        <f>R72/'Table 1. Total'!R46</f>
        <v>0</v>
      </c>
      <c r="S99" s="39">
        <f>S72/'Table 1. Total'!S46</f>
        <v>0</v>
      </c>
      <c r="T99" s="39">
        <f>T72/'Table 1. Total'!T46</f>
        <v>0</v>
      </c>
      <c r="U99" s="39">
        <f>U72/'Table 1. Total'!U46</f>
        <v>0</v>
      </c>
      <c r="V99" s="39">
        <f>V72/'Table 1. Total'!V46</f>
        <v>0</v>
      </c>
      <c r="W99" s="39">
        <f>W72/'Table 1. Total'!W46</f>
        <v>0</v>
      </c>
      <c r="X99" s="39">
        <f>X72/'Table 1. Total'!X46</f>
        <v>0</v>
      </c>
      <c r="Y99" s="39">
        <f>Y72/'Table 1. Total'!Y46</f>
        <v>0</v>
      </c>
      <c r="Z99" s="39">
        <f>Z72/'Table 1. Total'!Z46</f>
        <v>0</v>
      </c>
      <c r="AA99" s="39">
        <f>AA72/'Table 1. Total'!AA46</f>
        <v>0</v>
      </c>
      <c r="AB99" s="39">
        <f>AB72/'Table 1. Total'!AB46</f>
        <v>0</v>
      </c>
      <c r="AC99" s="39">
        <f>AC72/'Table 1. Total'!AC46</f>
        <v>0</v>
      </c>
      <c r="AD99" s="39">
        <f>AD72/'Table 1. Total'!AD46</f>
        <v>0</v>
      </c>
      <c r="AE99" s="39">
        <f>AE72/'Table 1. Total'!AE46</f>
        <v>0</v>
      </c>
      <c r="AF99" s="39">
        <f>AF72/'Table 1. Total'!AF46</f>
        <v>0</v>
      </c>
      <c r="AG99" s="39">
        <f>AG72/'Table 1. Total'!AG46</f>
        <v>0</v>
      </c>
      <c r="AH99" s="39">
        <f>AH72/'Table 1. Total'!AH46</f>
        <v>0</v>
      </c>
      <c r="AI99" s="39">
        <f>AI72/'Table 1. Total'!AI46</f>
        <v>0</v>
      </c>
      <c r="AJ99" s="39">
        <f>AJ72/'Table 1. Total'!AJ46</f>
        <v>0</v>
      </c>
      <c r="AK99" s="39">
        <f>AK72/'Table 1. Total'!AK46</f>
        <v>0</v>
      </c>
      <c r="AL99" s="39">
        <f>AL72/'Table 1. Total'!AL46</f>
        <v>0</v>
      </c>
      <c r="AM99" s="39">
        <f>AM72/'Table 1. Total'!AM46</f>
        <v>0</v>
      </c>
      <c r="AN99" s="39">
        <f>AN72/'Table 1. Total'!AN46</f>
        <v>0</v>
      </c>
      <c r="AO99" s="39">
        <f>AO72/'Table 1. Total'!AO46</f>
        <v>0</v>
      </c>
      <c r="AP99" s="39">
        <f>AP72/'Table 1. Total'!AP46</f>
        <v>0</v>
      </c>
      <c r="AQ99" s="39">
        <f>AQ72/'Table 1. Total'!AQ46</f>
        <v>0</v>
      </c>
      <c r="AR99" s="39">
        <f>AR72/'Table 1. Total'!AR46</f>
        <v>0</v>
      </c>
      <c r="AS99" s="39">
        <f>AS72/'Table 1. Total'!AS46</f>
        <v>0</v>
      </c>
      <c r="AT99" s="39">
        <f>AT72/'Table 1. Total'!AT46</f>
        <v>0</v>
      </c>
      <c r="AU99" s="39">
        <f>AU72/'Table 1. Total'!AU46</f>
        <v>0</v>
      </c>
      <c r="AV99" s="39">
        <f>AV72/'Table 1. Total'!AV46</f>
        <v>0</v>
      </c>
      <c r="AW99" s="39">
        <f>AW72/'Table 1. Total'!AW46</f>
        <v>0</v>
      </c>
      <c r="AX99" s="39">
        <f>AX72/'Table 1. Total'!AX46</f>
        <v>0</v>
      </c>
      <c r="AY99" s="39">
        <f>AY72/'Table 1. Total'!AY46</f>
        <v>0</v>
      </c>
      <c r="AZ99" s="39"/>
      <c r="BA99" s="39"/>
    </row>
    <row r="100" spans="1:53">
      <c r="A100" t="str">
        <f t="shared" si="20"/>
        <v>Russia</v>
      </c>
      <c r="B100" s="39">
        <f>B73/'Table 1. Total'!B47</f>
        <v>0</v>
      </c>
      <c r="C100" s="39">
        <f>C73/'Table 1. Total'!C47</f>
        <v>0</v>
      </c>
      <c r="D100" s="39">
        <f>D73/'Table 1. Total'!D47</f>
        <v>0</v>
      </c>
      <c r="E100" s="39">
        <f>E73/'Table 1. Total'!E47</f>
        <v>0</v>
      </c>
      <c r="F100" s="39">
        <f>F73/'Table 1. Total'!F47</f>
        <v>0</v>
      </c>
      <c r="G100" s="39">
        <f>G73/'Table 1. Total'!G47</f>
        <v>0</v>
      </c>
      <c r="H100" s="39">
        <f>H73/'Table 1. Total'!H47</f>
        <v>0</v>
      </c>
      <c r="I100" s="39">
        <f>I73/'Table 1. Total'!I47</f>
        <v>0</v>
      </c>
      <c r="J100" s="39">
        <f>J73/'Table 1. Total'!J47</f>
        <v>0</v>
      </c>
      <c r="K100" s="39">
        <f>K73/'Table 1. Total'!K47</f>
        <v>0</v>
      </c>
      <c r="L100" s="39">
        <f>L73/'Table 1. Total'!L47</f>
        <v>0</v>
      </c>
      <c r="M100" s="39">
        <f>M73/'Table 1. Total'!M47</f>
        <v>0</v>
      </c>
      <c r="N100" s="39">
        <f>N73/'Table 1. Total'!N47</f>
        <v>0</v>
      </c>
      <c r="O100" s="39">
        <f>O73/'Table 1. Total'!O47</f>
        <v>0</v>
      </c>
      <c r="P100" s="39">
        <f>P73/'Table 1. Total'!P47</f>
        <v>0</v>
      </c>
      <c r="Q100" s="39">
        <f>Q73/'Table 1. Total'!Q47</f>
        <v>0</v>
      </c>
      <c r="R100" s="39">
        <f>R73/'Table 1. Total'!R47</f>
        <v>0</v>
      </c>
      <c r="S100" s="39">
        <f>S73/'Table 1. Total'!S47</f>
        <v>0</v>
      </c>
      <c r="T100" s="39">
        <f>T73/'Table 1. Total'!T47</f>
        <v>0</v>
      </c>
      <c r="U100" s="39">
        <f>U73/'Table 1. Total'!U47</f>
        <v>0</v>
      </c>
      <c r="V100" s="39">
        <f>V73/'Table 1. Total'!V47</f>
        <v>0</v>
      </c>
      <c r="W100" s="39">
        <f>W73/'Table 1. Total'!W47</f>
        <v>0</v>
      </c>
      <c r="X100" s="39">
        <f>X73/'Table 1. Total'!X47</f>
        <v>0</v>
      </c>
      <c r="Y100" s="39">
        <f>Y73/'Table 1. Total'!Y47</f>
        <v>0</v>
      </c>
      <c r="Z100" s="39">
        <f>Z73/'Table 1. Total'!Z47</f>
        <v>0</v>
      </c>
      <c r="AA100" s="39">
        <f>AA73/'Table 1. Total'!AA47</f>
        <v>0</v>
      </c>
      <c r="AB100" s="39">
        <f>AB73/'Table 1. Total'!AB47</f>
        <v>0</v>
      </c>
      <c r="AC100" s="39">
        <f>AC73/'Table 1. Total'!AC47</f>
        <v>0</v>
      </c>
      <c r="AD100" s="39">
        <f>AD73/'Table 1. Total'!AD47</f>
        <v>0</v>
      </c>
      <c r="AE100" s="39">
        <f>AE73/'Table 1. Total'!AE47</f>
        <v>0</v>
      </c>
      <c r="AF100" s="39">
        <f>AF73/'Table 1. Total'!AF47</f>
        <v>0</v>
      </c>
      <c r="AG100" s="39">
        <f>AG73/'Table 1. Total'!AG47</f>
        <v>0</v>
      </c>
      <c r="AH100" s="39">
        <f>AH73/'Table 1. Total'!AH47</f>
        <v>0</v>
      </c>
      <c r="AI100" s="39">
        <f>AI73/'Table 1. Total'!AI47</f>
        <v>0</v>
      </c>
      <c r="AJ100" s="39">
        <f>AJ73/'Table 1. Total'!AJ47</f>
        <v>0</v>
      </c>
      <c r="AK100" s="39">
        <f>AK73/'Table 1. Total'!AK47</f>
        <v>0</v>
      </c>
      <c r="AL100" s="39">
        <f>AL73/'Table 1. Total'!AL47</f>
        <v>0</v>
      </c>
      <c r="AM100" s="39">
        <f>AM73/'Table 1. Total'!AM47</f>
        <v>0</v>
      </c>
      <c r="AN100" s="39">
        <f>AN73/'Table 1. Total'!AN47</f>
        <v>0</v>
      </c>
      <c r="AO100" s="39">
        <f>AO73/'Table 1. Total'!AO47</f>
        <v>0</v>
      </c>
      <c r="AP100" s="39">
        <f>AP73/'Table 1. Total'!AP47</f>
        <v>0</v>
      </c>
      <c r="AQ100" s="39">
        <f>AQ73/'Table 1. Total'!AQ47</f>
        <v>0</v>
      </c>
      <c r="AR100" s="39">
        <f>AR73/'Table 1. Total'!AR47</f>
        <v>0</v>
      </c>
      <c r="AS100" s="39">
        <f>AS73/'Table 1. Total'!AS47</f>
        <v>0</v>
      </c>
      <c r="AT100" s="39">
        <f>AT73/'Table 1. Total'!AT47</f>
        <v>0</v>
      </c>
      <c r="AU100" s="39">
        <f>AU73/'Table 1. Total'!AU47</f>
        <v>0</v>
      </c>
      <c r="AV100" s="39">
        <f>AV73/'Table 1. Total'!AV47</f>
        <v>0</v>
      </c>
      <c r="AW100" s="39">
        <f>AW73/'Table 1. Total'!AW47</f>
        <v>0</v>
      </c>
      <c r="AX100" s="39">
        <f>AX73/'Table 1. Total'!AX47</f>
        <v>0</v>
      </c>
      <c r="AY100" s="39">
        <f>AY73/'Table 1. Total'!AY47</f>
        <v>0</v>
      </c>
      <c r="AZ100" s="39"/>
      <c r="BA100" s="39"/>
    </row>
    <row r="101" spans="1:53">
      <c r="A101" t="str">
        <f t="shared" si="20"/>
        <v>South Africa</v>
      </c>
      <c r="B101" s="39">
        <f>B74/'Table 1. Total'!B48</f>
        <v>0</v>
      </c>
      <c r="C101" s="39">
        <f>C74/'Table 1. Total'!C48</f>
        <v>0</v>
      </c>
      <c r="D101" s="39">
        <f>D74/'Table 1. Total'!D48</f>
        <v>0</v>
      </c>
      <c r="E101" s="39">
        <f>E74/'Table 1. Total'!E48</f>
        <v>0</v>
      </c>
      <c r="F101" s="39">
        <f>F74/'Table 1. Total'!F48</f>
        <v>0</v>
      </c>
      <c r="G101" s="39">
        <f>G74/'Table 1. Total'!G48</f>
        <v>0</v>
      </c>
      <c r="H101" s="39">
        <f>H74/'Table 1. Total'!H48</f>
        <v>0</v>
      </c>
      <c r="I101" s="39">
        <f>I74/'Table 1. Total'!I48</f>
        <v>0</v>
      </c>
      <c r="J101" s="39">
        <f>J74/'Table 1. Total'!J48</f>
        <v>0</v>
      </c>
      <c r="K101" s="39">
        <f>K74/'Table 1. Total'!K48</f>
        <v>0</v>
      </c>
      <c r="L101" s="39">
        <f>L74/'Table 1. Total'!L48</f>
        <v>0</v>
      </c>
      <c r="M101" s="39">
        <f>M74/'Table 1. Total'!M48</f>
        <v>0</v>
      </c>
      <c r="N101" s="39">
        <f>N74/'Table 1. Total'!N48</f>
        <v>0</v>
      </c>
      <c r="O101" s="39">
        <f>O74/'Table 1. Total'!O48</f>
        <v>0</v>
      </c>
      <c r="P101" s="39">
        <f>P74/'Table 1. Total'!P48</f>
        <v>0</v>
      </c>
      <c r="Q101" s="39">
        <f>Q74/'Table 1. Total'!Q48</f>
        <v>0</v>
      </c>
      <c r="R101" s="39">
        <f>R74/'Table 1. Total'!R48</f>
        <v>0</v>
      </c>
      <c r="S101" s="39">
        <f>S74/'Table 1. Total'!S48</f>
        <v>0</v>
      </c>
      <c r="T101" s="39">
        <f>T74/'Table 1. Total'!T48</f>
        <v>0</v>
      </c>
      <c r="U101" s="39">
        <f>U74/'Table 1. Total'!U48</f>
        <v>0</v>
      </c>
      <c r="V101" s="39">
        <f>V74/'Table 1. Total'!V48</f>
        <v>0</v>
      </c>
      <c r="W101" s="39">
        <f>W74/'Table 1. Total'!W48</f>
        <v>0</v>
      </c>
      <c r="X101" s="39">
        <f>X74/'Table 1. Total'!X48</f>
        <v>0</v>
      </c>
      <c r="Y101" s="39">
        <f>Y74/'Table 1. Total'!Y48</f>
        <v>0</v>
      </c>
      <c r="Z101" s="39">
        <f>Z74/'Table 1. Total'!Z48</f>
        <v>0</v>
      </c>
      <c r="AA101" s="39">
        <f>AA74/'Table 1. Total'!AA48</f>
        <v>0</v>
      </c>
      <c r="AB101" s="39">
        <f>AB74/'Table 1. Total'!AB48</f>
        <v>0</v>
      </c>
      <c r="AC101" s="39">
        <f>AC74/'Table 1. Total'!AC48</f>
        <v>0</v>
      </c>
      <c r="AD101" s="39">
        <f>AD74/'Table 1. Total'!AD48</f>
        <v>0</v>
      </c>
      <c r="AE101" s="39">
        <f>AE74/'Table 1. Total'!AE48</f>
        <v>0</v>
      </c>
      <c r="AF101" s="39">
        <f>AF74/'Table 1. Total'!AF48</f>
        <v>0</v>
      </c>
      <c r="AG101" s="39">
        <f>AG74/'Table 1. Total'!AG48</f>
        <v>0</v>
      </c>
      <c r="AH101" s="39">
        <f>AH74/'Table 1. Total'!AH48</f>
        <v>1.035256225915914E-3</v>
      </c>
      <c r="AI101" s="39">
        <f>AI74/'Table 1. Total'!AI48</f>
        <v>2.2645355481201689E-3</v>
      </c>
      <c r="AJ101" s="39">
        <f>AJ74/'Table 1. Total'!AJ48</f>
        <v>3.4608183669223931E-3</v>
      </c>
      <c r="AK101" s="39">
        <f>AK74/'Table 1. Total'!AK48</f>
        <v>4.5838778253783014E-3</v>
      </c>
      <c r="AL101" s="39">
        <f>AL74/'Table 1. Total'!AL48</f>
        <v>6.1282249370654442E-3</v>
      </c>
      <c r="AM101" s="39">
        <f>AM74/'Table 1. Total'!AM48</f>
        <v>6.4362956041545023E-3</v>
      </c>
      <c r="AN101" s="39">
        <f>AN74/'Table 1. Total'!AN48</f>
        <v>7.2966353318773738E-3</v>
      </c>
      <c r="AO101" s="39">
        <f>AO74/'Table 1. Total'!AO48</f>
        <v>7.9093336546633662E-3</v>
      </c>
      <c r="AP101" s="39">
        <f>AP74/'Table 1. Total'!AP48</f>
        <v>8.4547900693614699E-3</v>
      </c>
      <c r="AQ101" s="39">
        <f>AQ74/'Table 1. Total'!AQ48</f>
        <v>8.4148755406277288E-3</v>
      </c>
      <c r="AR101" s="39">
        <f>AR74/'Table 1. Total'!AR48</f>
        <v>8.5875956180040125E-3</v>
      </c>
      <c r="AS101" s="39">
        <f>AS74/'Table 1. Total'!AS48</f>
        <v>8.3169274032710641E-3</v>
      </c>
      <c r="AT101" s="39">
        <f>AT74/'Table 1. Total'!AT48</f>
        <v>8.687503292401276E-3</v>
      </c>
      <c r="AU101" s="39">
        <f>AU74/'Table 1. Total'!AU48</f>
        <v>8.4518677039029915E-3</v>
      </c>
      <c r="AV101" s="39">
        <f>AV74/'Table 1. Total'!AV48</f>
        <v>9.2177388174844357E-3</v>
      </c>
      <c r="AW101" s="39">
        <f>AW74/'Table 1. Total'!AW48</f>
        <v>9.9850132444578455E-3</v>
      </c>
      <c r="AX101" s="39">
        <f>AX74/'Table 1. Total'!AX48</f>
        <v>9.3608081654099982E-3</v>
      </c>
      <c r="AY101" s="39">
        <f>AY74/'Table 1. Total'!AY48</f>
        <v>9.3805019777512856E-3</v>
      </c>
      <c r="AZ101" s="39"/>
      <c r="BA101" s="39"/>
    </row>
    <row r="102" spans="1:53">
      <c r="A102" t="str">
        <f t="shared" si="20"/>
        <v>Thailand</v>
      </c>
      <c r="B102" s="39">
        <f>B75/'Table 1. Total'!B49</f>
        <v>0</v>
      </c>
      <c r="C102" s="39">
        <f>C75/'Table 1. Total'!C49</f>
        <v>0</v>
      </c>
      <c r="D102" s="39">
        <f>D75/'Table 1. Total'!D49</f>
        <v>0</v>
      </c>
      <c r="E102" s="39">
        <f>E75/'Table 1. Total'!E49</f>
        <v>0</v>
      </c>
      <c r="F102" s="39">
        <f>F75/'Table 1. Total'!F49</f>
        <v>0</v>
      </c>
      <c r="G102" s="39">
        <f>G75/'Table 1. Total'!G49</f>
        <v>0</v>
      </c>
      <c r="H102" s="39">
        <f>H75/'Table 1. Total'!H49</f>
        <v>0</v>
      </c>
      <c r="I102" s="39">
        <f>I75/'Table 1. Total'!I49</f>
        <v>0</v>
      </c>
      <c r="J102" s="39">
        <f>J75/'Table 1. Total'!J49</f>
        <v>0</v>
      </c>
      <c r="K102" s="39">
        <f>K75/'Table 1. Total'!K49</f>
        <v>0</v>
      </c>
      <c r="L102" s="39">
        <f>L75/'Table 1. Total'!L49</f>
        <v>0</v>
      </c>
      <c r="M102" s="39">
        <f>M75/'Table 1. Total'!M49</f>
        <v>0</v>
      </c>
      <c r="N102" s="39">
        <f>N75/'Table 1. Total'!N49</f>
        <v>0</v>
      </c>
      <c r="O102" s="39">
        <f>O75/'Table 1. Total'!O49</f>
        <v>0</v>
      </c>
      <c r="P102" s="39">
        <f>P75/'Table 1. Total'!P49</f>
        <v>0</v>
      </c>
      <c r="Q102" s="39">
        <f>Q75/'Table 1. Total'!Q49</f>
        <v>0</v>
      </c>
      <c r="R102" s="39">
        <f>R75/'Table 1. Total'!R49</f>
        <v>0</v>
      </c>
      <c r="S102" s="39">
        <f>S75/'Table 1. Total'!S49</f>
        <v>0</v>
      </c>
      <c r="T102" s="39">
        <f>T75/'Table 1. Total'!T49</f>
        <v>0</v>
      </c>
      <c r="U102" s="39">
        <f>U75/'Table 1. Total'!U49</f>
        <v>0</v>
      </c>
      <c r="V102" s="39">
        <f>V75/'Table 1. Total'!V49</f>
        <v>0</v>
      </c>
      <c r="W102" s="39">
        <f>W75/'Table 1. Total'!W49</f>
        <v>0</v>
      </c>
      <c r="X102" s="39">
        <f>X75/'Table 1. Total'!X49</f>
        <v>0</v>
      </c>
      <c r="Y102" s="39">
        <f>Y75/'Table 1. Total'!Y49</f>
        <v>0</v>
      </c>
      <c r="Z102" s="39">
        <f>Z75/'Table 1. Total'!Z49</f>
        <v>0</v>
      </c>
      <c r="AA102" s="39">
        <f>AA75/'Table 1. Total'!AA49</f>
        <v>0</v>
      </c>
      <c r="AB102" s="39">
        <f>AB75/'Table 1. Total'!AB49</f>
        <v>0</v>
      </c>
      <c r="AC102" s="39">
        <f>AC75/'Table 1. Total'!AC49</f>
        <v>0</v>
      </c>
      <c r="AD102" s="39">
        <f>AD75/'Table 1. Total'!AD49</f>
        <v>0</v>
      </c>
      <c r="AE102" s="39">
        <f>AE75/'Table 1. Total'!AE49</f>
        <v>0</v>
      </c>
      <c r="AF102" s="39">
        <f>AF75/'Table 1. Total'!AF49</f>
        <v>0</v>
      </c>
      <c r="AG102" s="39">
        <f>AG75/'Table 1. Total'!AG49</f>
        <v>0</v>
      </c>
      <c r="AH102" s="39">
        <f>AH75/'Table 1. Total'!AH49</f>
        <v>0</v>
      </c>
      <c r="AI102" s="39">
        <f>AI75/'Table 1. Total'!AI49</f>
        <v>0</v>
      </c>
      <c r="AJ102" s="39">
        <f>AJ75/'Table 1. Total'!AJ49</f>
        <v>0</v>
      </c>
      <c r="AK102" s="39">
        <f>AK75/'Table 1. Total'!AK49</f>
        <v>0</v>
      </c>
      <c r="AL102" s="39">
        <f>AL75/'Table 1. Total'!AL49</f>
        <v>0</v>
      </c>
      <c r="AM102" s="39">
        <f>AM75/'Table 1. Total'!AM49</f>
        <v>0</v>
      </c>
      <c r="AN102" s="39">
        <f>AN75/'Table 1. Total'!AN49</f>
        <v>0</v>
      </c>
      <c r="AO102" s="39">
        <f>AO75/'Table 1. Total'!AO49</f>
        <v>0</v>
      </c>
      <c r="AP102" s="39">
        <f>AP75/'Table 1. Total'!AP49</f>
        <v>0</v>
      </c>
      <c r="AQ102" s="39">
        <f>AQ75/'Table 1. Total'!AQ49</f>
        <v>0</v>
      </c>
      <c r="AR102" s="39">
        <f>AR75/'Table 1. Total'!AR49</f>
        <v>0</v>
      </c>
      <c r="AS102" s="39">
        <f>AS75/'Table 1. Total'!AS49</f>
        <v>0</v>
      </c>
      <c r="AT102" s="39">
        <f>AT75/'Table 1. Total'!AT49</f>
        <v>0</v>
      </c>
      <c r="AU102" s="39">
        <f>AU75/'Table 1. Total'!AU49</f>
        <v>0</v>
      </c>
      <c r="AV102" s="39">
        <f>AV75/'Table 1. Total'!AV49</f>
        <v>0</v>
      </c>
      <c r="AW102" s="39">
        <f>AW75/'Table 1. Total'!AW49</f>
        <v>0</v>
      </c>
      <c r="AX102" s="39">
        <f>AX75/'Table 1. Total'!AX49</f>
        <v>0</v>
      </c>
      <c r="AY102" s="39">
        <f>AY75/'Table 1. Total'!AY49</f>
        <v>0</v>
      </c>
      <c r="AZ102" s="39"/>
      <c r="BA102" s="39"/>
    </row>
    <row r="103" spans="1:53">
      <c r="A103" t="str">
        <f t="shared" si="20"/>
        <v>Turkey</v>
      </c>
      <c r="B103" s="39">
        <f>B76/'Table 1. Total'!B50</f>
        <v>0</v>
      </c>
      <c r="C103" s="39">
        <f>C76/'Table 1. Total'!C50</f>
        <v>0</v>
      </c>
      <c r="D103" s="39">
        <f>D76/'Table 1. Total'!D50</f>
        <v>0</v>
      </c>
      <c r="E103" s="39">
        <f>E76/'Table 1. Total'!E50</f>
        <v>0</v>
      </c>
      <c r="F103" s="39">
        <f>F76/'Table 1. Total'!F50</f>
        <v>0</v>
      </c>
      <c r="G103" s="39">
        <f>G76/'Table 1. Total'!G50</f>
        <v>0</v>
      </c>
      <c r="H103" s="39">
        <f>H76/'Table 1. Total'!H50</f>
        <v>0</v>
      </c>
      <c r="I103" s="39">
        <f>I76/'Table 1. Total'!I50</f>
        <v>0</v>
      </c>
      <c r="J103" s="39">
        <f>J76/'Table 1. Total'!J50</f>
        <v>0</v>
      </c>
      <c r="K103" s="39">
        <f>K76/'Table 1. Total'!K50</f>
        <v>0</v>
      </c>
      <c r="L103" s="39">
        <f>L76/'Table 1. Total'!L50</f>
        <v>0</v>
      </c>
      <c r="M103" s="39">
        <f>M76/'Table 1. Total'!M50</f>
        <v>0</v>
      </c>
      <c r="N103" s="39">
        <f>N76/'Table 1. Total'!N50</f>
        <v>0</v>
      </c>
      <c r="O103" s="39">
        <f>O76/'Table 1. Total'!O50</f>
        <v>0</v>
      </c>
      <c r="P103" s="39">
        <f>P76/'Table 1. Total'!P50</f>
        <v>0</v>
      </c>
      <c r="Q103" s="39">
        <f>Q76/'Table 1. Total'!Q50</f>
        <v>0</v>
      </c>
      <c r="R103" s="39">
        <f>R76/'Table 1. Total'!R50</f>
        <v>0</v>
      </c>
      <c r="S103" s="39">
        <f>S76/'Table 1. Total'!S50</f>
        <v>0</v>
      </c>
      <c r="T103" s="39">
        <f>T76/'Table 1. Total'!T50</f>
        <v>0</v>
      </c>
      <c r="U103" s="39">
        <f>U76/'Table 1. Total'!U50</f>
        <v>0</v>
      </c>
      <c r="V103" s="39">
        <f>V76/'Table 1. Total'!V50</f>
        <v>0</v>
      </c>
      <c r="W103" s="39">
        <f>W76/'Table 1. Total'!W50</f>
        <v>0</v>
      </c>
      <c r="X103" s="39">
        <f>X76/'Table 1. Total'!X50</f>
        <v>0</v>
      </c>
      <c r="Y103" s="39">
        <f>Y76/'Table 1. Total'!Y50</f>
        <v>0</v>
      </c>
      <c r="Z103" s="39">
        <f>Z76/'Table 1. Total'!Z50</f>
        <v>0</v>
      </c>
      <c r="AA103" s="39">
        <f>AA76/'Table 1. Total'!AA50</f>
        <v>0</v>
      </c>
      <c r="AB103" s="39">
        <f>AB76/'Table 1. Total'!AB50</f>
        <v>0</v>
      </c>
      <c r="AC103" s="39">
        <f>AC76/'Table 1. Total'!AC50</f>
        <v>0</v>
      </c>
      <c r="AD103" s="39">
        <f>AD76/'Table 1. Total'!AD50</f>
        <v>0</v>
      </c>
      <c r="AE103" s="39">
        <f>AE76/'Table 1. Total'!AE50</f>
        <v>0</v>
      </c>
      <c r="AF103" s="39">
        <f>AF76/'Table 1. Total'!AF50</f>
        <v>0</v>
      </c>
      <c r="AG103" s="39">
        <f>AG76/'Table 1. Total'!AG50</f>
        <v>0</v>
      </c>
      <c r="AH103" s="39">
        <f>AH76/'Table 1. Total'!AH50</f>
        <v>0</v>
      </c>
      <c r="AI103" s="39">
        <f>AI76/'Table 1. Total'!AI50</f>
        <v>0</v>
      </c>
      <c r="AJ103" s="39">
        <f>AJ76/'Table 1. Total'!AJ50</f>
        <v>0</v>
      </c>
      <c r="AK103" s="39">
        <f>AK76/'Table 1. Total'!AK50</f>
        <v>0</v>
      </c>
      <c r="AL103" s="39">
        <f>AL76/'Table 1. Total'!AL50</f>
        <v>0</v>
      </c>
      <c r="AM103" s="39">
        <f>AM76/'Table 1. Total'!AM50</f>
        <v>0</v>
      </c>
      <c r="AN103" s="39">
        <f>AN76/'Table 1. Total'!AN50</f>
        <v>0</v>
      </c>
      <c r="AO103" s="39">
        <f>AO76/'Table 1. Total'!AO50</f>
        <v>0</v>
      </c>
      <c r="AP103" s="39">
        <f>AP76/'Table 1. Total'!AP50</f>
        <v>0</v>
      </c>
      <c r="AQ103" s="39">
        <f>AQ76/'Table 1. Total'!AQ50</f>
        <v>0</v>
      </c>
      <c r="AR103" s="39">
        <f>AR76/'Table 1. Total'!AR50</f>
        <v>0</v>
      </c>
      <c r="AS103" s="39">
        <f>AS76/'Table 1. Total'!AS50</f>
        <v>0</v>
      </c>
      <c r="AT103" s="39">
        <f>AT76/'Table 1. Total'!AT50</f>
        <v>0</v>
      </c>
      <c r="AU103" s="39">
        <f>AU76/'Table 1. Total'!AU50</f>
        <v>0</v>
      </c>
      <c r="AV103" s="39">
        <f>AV76/'Table 1. Total'!AV50</f>
        <v>0</v>
      </c>
      <c r="AW103" s="39">
        <f>AW76/'Table 1. Total'!AW50</f>
        <v>0</v>
      </c>
      <c r="AX103" s="39">
        <f>AX76/'Table 1. Total'!AX50</f>
        <v>0</v>
      </c>
      <c r="AY103" s="39">
        <f>AY76/'Table 1. Total'!AY50</f>
        <v>0</v>
      </c>
      <c r="AZ103" s="39"/>
      <c r="BA103" s="39"/>
    </row>
    <row r="104" spans="1:53">
      <c r="A104" t="str">
        <f t="shared" si="20"/>
        <v>Ukraine</v>
      </c>
      <c r="B104" s="39">
        <f>B77/'Table 1. Total'!B51</f>
        <v>0</v>
      </c>
      <c r="C104" s="39">
        <f>C77/'Table 1. Total'!C51</f>
        <v>0</v>
      </c>
      <c r="D104" s="39">
        <f>D77/'Table 1. Total'!D51</f>
        <v>0</v>
      </c>
      <c r="E104" s="39">
        <f>E77/'Table 1. Total'!E51</f>
        <v>0</v>
      </c>
      <c r="F104" s="39">
        <f>F77/'Table 1. Total'!F51</f>
        <v>0</v>
      </c>
      <c r="G104" s="39">
        <f>G77/'Table 1. Total'!G51</f>
        <v>0</v>
      </c>
      <c r="H104" s="39">
        <f>H77/'Table 1. Total'!H51</f>
        <v>0</v>
      </c>
      <c r="I104" s="39">
        <f>I77/'Table 1. Total'!I51</f>
        <v>0</v>
      </c>
      <c r="J104" s="39">
        <f>J77/'Table 1. Total'!J51</f>
        <v>0</v>
      </c>
      <c r="K104" s="39">
        <f>K77/'Table 1. Total'!K51</f>
        <v>0</v>
      </c>
      <c r="L104" s="39">
        <f>L77/'Table 1. Total'!L51</f>
        <v>0</v>
      </c>
      <c r="M104" s="39">
        <f>M77/'Table 1. Total'!M51</f>
        <v>0</v>
      </c>
      <c r="N104" s="39">
        <f>N77/'Table 1. Total'!N51</f>
        <v>0</v>
      </c>
      <c r="O104" s="39">
        <f>O77/'Table 1. Total'!O51</f>
        <v>0</v>
      </c>
      <c r="P104" s="39">
        <f>P77/'Table 1. Total'!P51</f>
        <v>0</v>
      </c>
      <c r="Q104" s="39">
        <f>Q77/'Table 1. Total'!Q51</f>
        <v>0</v>
      </c>
      <c r="R104" s="39">
        <f>R77/'Table 1. Total'!R51</f>
        <v>0</v>
      </c>
      <c r="S104" s="39">
        <f>S77/'Table 1. Total'!S51</f>
        <v>0</v>
      </c>
      <c r="T104" s="39">
        <f>T77/'Table 1. Total'!T51</f>
        <v>0</v>
      </c>
      <c r="U104" s="39">
        <f>U77/'Table 1. Total'!U51</f>
        <v>0</v>
      </c>
      <c r="V104" s="39">
        <f>V77/'Table 1. Total'!V51</f>
        <v>0</v>
      </c>
      <c r="W104" s="39">
        <f>W77/'Table 1. Total'!W51</f>
        <v>0</v>
      </c>
      <c r="X104" s="39">
        <f>X77/'Table 1. Total'!X51</f>
        <v>0</v>
      </c>
      <c r="Y104" s="39">
        <f>Y77/'Table 1. Total'!Y51</f>
        <v>0</v>
      </c>
      <c r="Z104" s="39">
        <f>Z77/'Table 1. Total'!Z51</f>
        <v>0</v>
      </c>
      <c r="AA104" s="39">
        <f>AA77/'Table 1. Total'!AA51</f>
        <v>0</v>
      </c>
      <c r="AB104" s="39">
        <f>AB77/'Table 1. Total'!AB51</f>
        <v>0</v>
      </c>
      <c r="AC104" s="39">
        <f>AC77/'Table 1. Total'!AC51</f>
        <v>0</v>
      </c>
      <c r="AD104" s="39">
        <f>AD77/'Table 1. Total'!AD51</f>
        <v>0</v>
      </c>
      <c r="AE104" s="39">
        <f>AE77/'Table 1. Total'!AE51</f>
        <v>0</v>
      </c>
      <c r="AF104" s="39">
        <f>AF77/'Table 1. Total'!AF51</f>
        <v>0</v>
      </c>
      <c r="AG104" s="39">
        <f>AG77/'Table 1. Total'!AG51</f>
        <v>0</v>
      </c>
      <c r="AH104" s="39">
        <f>AH77/'Table 1. Total'!AH51</f>
        <v>0</v>
      </c>
      <c r="AI104" s="39">
        <f>AI77/'Table 1. Total'!AI51</f>
        <v>0</v>
      </c>
      <c r="AJ104" s="39">
        <f>AJ77/'Table 1. Total'!AJ51</f>
        <v>0</v>
      </c>
      <c r="AK104" s="39">
        <f>AK77/'Table 1. Total'!AK51</f>
        <v>0</v>
      </c>
      <c r="AL104" s="39">
        <f>AL77/'Table 1. Total'!AL51</f>
        <v>0</v>
      </c>
      <c r="AM104" s="39">
        <f>AM77/'Table 1. Total'!AM51</f>
        <v>0</v>
      </c>
      <c r="AN104" s="39">
        <f>AN77/'Table 1. Total'!AN51</f>
        <v>0</v>
      </c>
      <c r="AO104" s="39">
        <f>AO77/'Table 1. Total'!AO51</f>
        <v>0</v>
      </c>
      <c r="AP104" s="39">
        <f>AP77/'Table 1. Total'!AP51</f>
        <v>0</v>
      </c>
      <c r="AQ104" s="39">
        <f>AQ77/'Table 1. Total'!AQ51</f>
        <v>0</v>
      </c>
      <c r="AR104" s="39">
        <f>AR77/'Table 1. Total'!AR51</f>
        <v>0</v>
      </c>
      <c r="AS104" s="39">
        <f>AS77/'Table 1. Total'!AS51</f>
        <v>0</v>
      </c>
      <c r="AT104" s="39">
        <f>AT77/'Table 1. Total'!AT51</f>
        <v>0</v>
      </c>
      <c r="AU104" s="39">
        <f>AU77/'Table 1. Total'!AU51</f>
        <v>0</v>
      </c>
      <c r="AV104" s="39">
        <f>AV77/'Table 1. Total'!AV51</f>
        <v>0</v>
      </c>
      <c r="AW104" s="39">
        <f>AW77/'Table 1. Total'!AW51</f>
        <v>0</v>
      </c>
      <c r="AX104" s="39">
        <f>AX77/'Table 1. Total'!AX51</f>
        <v>0</v>
      </c>
      <c r="AY104" s="39">
        <f>AY77/'Table 1. Total'!AY51</f>
        <v>0</v>
      </c>
      <c r="AZ104" s="39"/>
      <c r="BA104" s="39"/>
    </row>
    <row r="105" spans="1:53">
      <c r="A105" t="str">
        <f t="shared" si="20"/>
        <v>Uruguay</v>
      </c>
      <c r="B105" s="39">
        <f>B78/'Table 1. Total'!B52</f>
        <v>0</v>
      </c>
      <c r="C105" s="39">
        <f>C78/'Table 1. Total'!C52</f>
        <v>0</v>
      </c>
      <c r="D105" s="39">
        <f>D78/'Table 1. Total'!D52</f>
        <v>0</v>
      </c>
      <c r="E105" s="39">
        <f>E78/'Table 1. Total'!E52</f>
        <v>0</v>
      </c>
      <c r="F105" s="39">
        <f>F78/'Table 1. Total'!F52</f>
        <v>0</v>
      </c>
      <c r="G105" s="39">
        <f>G78/'Table 1. Total'!G52</f>
        <v>0</v>
      </c>
      <c r="H105" s="39">
        <f>H78/'Table 1. Total'!H52</f>
        <v>0</v>
      </c>
      <c r="I105" s="39">
        <f>I78/'Table 1. Total'!I52</f>
        <v>0</v>
      </c>
      <c r="J105" s="39">
        <f>J78/'Table 1. Total'!J52</f>
        <v>0</v>
      </c>
      <c r="K105" s="39">
        <f>K78/'Table 1. Total'!K52</f>
        <v>0</v>
      </c>
      <c r="L105" s="39">
        <f>L78/'Table 1. Total'!L52</f>
        <v>0</v>
      </c>
      <c r="M105" s="39">
        <f>M78/'Table 1. Total'!M52</f>
        <v>0</v>
      </c>
      <c r="N105" s="39">
        <f>N78/'Table 1. Total'!N52</f>
        <v>0</v>
      </c>
      <c r="O105" s="39">
        <f>O78/'Table 1. Total'!O52</f>
        <v>0</v>
      </c>
      <c r="P105" s="39">
        <f>P78/'Table 1. Total'!P52</f>
        <v>0</v>
      </c>
      <c r="Q105" s="39">
        <f>Q78/'Table 1. Total'!Q52</f>
        <v>0</v>
      </c>
      <c r="R105" s="39">
        <f>R78/'Table 1. Total'!R52</f>
        <v>0</v>
      </c>
      <c r="S105" s="39">
        <f>S78/'Table 1. Total'!S52</f>
        <v>0</v>
      </c>
      <c r="T105" s="39">
        <f>T78/'Table 1. Total'!T52</f>
        <v>0</v>
      </c>
      <c r="U105" s="39">
        <f>U78/'Table 1. Total'!U52</f>
        <v>0</v>
      </c>
      <c r="V105" s="39">
        <f>V78/'Table 1. Total'!V52</f>
        <v>0</v>
      </c>
      <c r="W105" s="39">
        <f>W78/'Table 1. Total'!W52</f>
        <v>0</v>
      </c>
      <c r="X105" s="39">
        <f>X78/'Table 1. Total'!X52</f>
        <v>0</v>
      </c>
      <c r="Y105" s="39">
        <f>Y78/'Table 1. Total'!Y52</f>
        <v>0</v>
      </c>
      <c r="Z105" s="39">
        <f>Z78/'Table 1. Total'!Z52</f>
        <v>0</v>
      </c>
      <c r="AA105" s="39">
        <f>AA78/'Table 1. Total'!AA52</f>
        <v>0</v>
      </c>
      <c r="AB105" s="39">
        <f>AB78/'Table 1. Total'!AB52</f>
        <v>0</v>
      </c>
      <c r="AC105" s="39">
        <f>AC78/'Table 1. Total'!AC52</f>
        <v>0</v>
      </c>
      <c r="AD105" s="39">
        <f>AD78/'Table 1. Total'!AD52</f>
        <v>0</v>
      </c>
      <c r="AE105" s="39">
        <f>AE78/'Table 1. Total'!AE52</f>
        <v>0</v>
      </c>
      <c r="AF105" s="39">
        <f>AF78/'Table 1. Total'!AF52</f>
        <v>0</v>
      </c>
      <c r="AG105" s="39">
        <f>AG78/'Table 1. Total'!AG52</f>
        <v>0</v>
      </c>
      <c r="AH105" s="39">
        <f>AH78/'Table 1. Total'!AH52</f>
        <v>0</v>
      </c>
      <c r="AI105" s="39">
        <f>AI78/'Table 1. Total'!AI52</f>
        <v>0</v>
      </c>
      <c r="AJ105" s="39">
        <f>AJ78/'Table 1. Total'!AJ52</f>
        <v>0</v>
      </c>
      <c r="AK105" s="39">
        <f>AK78/'Table 1. Total'!AK52</f>
        <v>0</v>
      </c>
      <c r="AL105" s="39">
        <f>AL78/'Table 1. Total'!AL52</f>
        <v>0</v>
      </c>
      <c r="AM105" s="39">
        <f>AM78/'Table 1. Total'!AM52</f>
        <v>0</v>
      </c>
      <c r="AN105" s="39">
        <f>AN78/'Table 1. Total'!AN52</f>
        <v>0</v>
      </c>
      <c r="AO105" s="39">
        <f>AO78/'Table 1. Total'!AO52</f>
        <v>0</v>
      </c>
      <c r="AP105" s="39">
        <f>AP78/'Table 1. Total'!AP52</f>
        <v>0</v>
      </c>
      <c r="AQ105" s="39">
        <f>AQ78/'Table 1. Total'!AQ52</f>
        <v>0</v>
      </c>
      <c r="AR105" s="39">
        <f>AR78/'Table 1. Total'!AR52</f>
        <v>0</v>
      </c>
      <c r="AS105" s="39">
        <f>AS78/'Table 1. Total'!AS52</f>
        <v>0</v>
      </c>
      <c r="AT105" s="39">
        <f>AT78/'Table 1. Total'!AT52</f>
        <v>0</v>
      </c>
      <c r="AU105" s="39">
        <f>AU78/'Table 1. Total'!AU52</f>
        <v>0</v>
      </c>
      <c r="AV105" s="39">
        <f>AV78/'Table 1. Total'!AV52</f>
        <v>0</v>
      </c>
      <c r="AW105" s="39">
        <f>AW78/'Table 1. Total'!AW52</f>
        <v>0</v>
      </c>
      <c r="AX105" s="39">
        <f>AX78/'Table 1. Total'!AX52</f>
        <v>0</v>
      </c>
      <c r="AY105" s="39">
        <f>AY78/'Table 1. Total'!AY52</f>
        <v>0</v>
      </c>
      <c r="AZ105" s="39"/>
      <c r="BA105" s="39"/>
    </row>
  </sheetData>
  <conditionalFormatting sqref="B28:AK51 AL28:AQ28">
    <cfRule type="cellIs" dxfId="64" priority="17" operator="greaterThan">
      <formula>1</formula>
    </cfRule>
  </conditionalFormatting>
  <conditionalFormatting sqref="AL29:AL51 AN29:AN51">
    <cfRule type="cellIs" dxfId="63" priority="16" operator="greaterThan">
      <formula>1</formula>
    </cfRule>
  </conditionalFormatting>
  <conditionalFormatting sqref="AM29:AM51 AO29:AQ51">
    <cfRule type="cellIs" dxfId="62" priority="15" operator="greaterThan">
      <formula>1</formula>
    </cfRule>
  </conditionalFormatting>
  <conditionalFormatting sqref="AR28:AS28">
    <cfRule type="cellIs" dxfId="61" priority="14" operator="greaterThan">
      <formula>1</formula>
    </cfRule>
  </conditionalFormatting>
  <conditionalFormatting sqref="AR29:AS51">
    <cfRule type="cellIs" dxfId="60" priority="13" operator="greaterThan">
      <formula>1</formula>
    </cfRule>
  </conditionalFormatting>
  <conditionalFormatting sqref="AT28:AU28">
    <cfRule type="cellIs" dxfId="59" priority="12" operator="greaterThan">
      <formula>1</formula>
    </cfRule>
  </conditionalFormatting>
  <conditionalFormatting sqref="AT29:AU51">
    <cfRule type="cellIs" dxfId="58" priority="11" operator="greaterThan">
      <formula>1</formula>
    </cfRule>
  </conditionalFormatting>
  <conditionalFormatting sqref="AV28:AW28">
    <cfRule type="cellIs" dxfId="57" priority="10" operator="greaterThan">
      <formula>1</formula>
    </cfRule>
  </conditionalFormatting>
  <conditionalFormatting sqref="AV29:AW51">
    <cfRule type="cellIs" dxfId="56" priority="9" operator="greaterThan">
      <formula>1</formula>
    </cfRule>
  </conditionalFormatting>
  <conditionalFormatting sqref="AV28:AW28">
    <cfRule type="cellIs" dxfId="55" priority="8" operator="greaterThan">
      <formula>1</formula>
    </cfRule>
  </conditionalFormatting>
  <conditionalFormatting sqref="AV29:AW51">
    <cfRule type="cellIs" dxfId="54" priority="7" operator="greaterThan">
      <formula>1</formula>
    </cfRule>
  </conditionalFormatting>
  <conditionalFormatting sqref="AX28:AY28">
    <cfRule type="cellIs" dxfId="53" priority="6" operator="greaterThan">
      <formula>1</formula>
    </cfRule>
  </conditionalFormatting>
  <conditionalFormatting sqref="AX29:AY51">
    <cfRule type="cellIs" dxfId="52" priority="5" operator="greaterThan">
      <formula>1</formula>
    </cfRule>
  </conditionalFormatting>
  <conditionalFormatting sqref="AZ28:BA28">
    <cfRule type="cellIs" dxfId="51" priority="4" operator="greaterThan">
      <formula>1</formula>
    </cfRule>
  </conditionalFormatting>
  <conditionalFormatting sqref="AZ29:BA51">
    <cfRule type="cellIs" dxfId="50" priority="3" operator="greaterThan">
      <formula>1</formula>
    </cfRule>
  </conditionalFormatting>
  <conditionalFormatting sqref="AZ28:BA28">
    <cfRule type="cellIs" dxfId="49" priority="2" operator="greaterThan">
      <formula>1</formula>
    </cfRule>
  </conditionalFormatting>
  <conditionalFormatting sqref="AZ29:BA51">
    <cfRule type="cellIs" dxfId="48" priority="1" operator="greaterThan">
      <formula>1</formula>
    </cfRule>
  </conditionalFormatting>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A77"/>
  <sheetViews>
    <sheetView zoomScale="60" zoomScaleNormal="60" workbookViewId="0"/>
  </sheetViews>
  <sheetFormatPr defaultRowHeight="15"/>
  <cols>
    <col min="1" max="1" width="17.85546875" customWidth="1"/>
    <col min="43" max="43" width="9.85546875" bestFit="1" customWidth="1"/>
    <col min="45" max="45" width="9.85546875" bestFit="1" customWidth="1"/>
    <col min="47" max="47" width="9.85546875" bestFit="1" customWidth="1"/>
    <col min="49" max="49" width="9.85546875" bestFit="1" customWidth="1"/>
    <col min="51" max="51" width="9.85546875" bestFit="1" customWidth="1"/>
    <col min="53" max="53" width="9.85546875" bestFit="1" customWidth="1"/>
  </cols>
  <sheetData>
    <row r="1" spans="1:53">
      <c r="A1" s="40" t="s">
        <v>54</v>
      </c>
      <c r="B1" s="41" t="s">
        <v>0</v>
      </c>
      <c r="C1" s="41" t="s">
        <v>1</v>
      </c>
      <c r="D1" s="41" t="s">
        <v>2</v>
      </c>
      <c r="E1" s="41" t="s">
        <v>3</v>
      </c>
      <c r="F1" s="41" t="s">
        <v>4</v>
      </c>
      <c r="G1" s="41" t="s">
        <v>5</v>
      </c>
      <c r="H1" s="41" t="s">
        <v>6</v>
      </c>
      <c r="I1" s="41" t="s">
        <v>7</v>
      </c>
      <c r="J1" s="41" t="s">
        <v>8</v>
      </c>
      <c r="K1" s="41" t="s">
        <v>9</v>
      </c>
      <c r="L1" s="41" t="s">
        <v>10</v>
      </c>
      <c r="M1" s="41" t="s">
        <v>11</v>
      </c>
      <c r="N1" s="41" t="s">
        <v>12</v>
      </c>
      <c r="O1" s="41" t="s">
        <v>13</v>
      </c>
      <c r="P1" s="41" t="s">
        <v>14</v>
      </c>
      <c r="Q1" s="41" t="s">
        <v>15</v>
      </c>
      <c r="R1" s="41" t="s">
        <v>16</v>
      </c>
      <c r="S1" s="41" t="s">
        <v>17</v>
      </c>
      <c r="T1" s="41" t="s">
        <v>18</v>
      </c>
      <c r="U1" s="41" t="s">
        <v>19</v>
      </c>
      <c r="V1" s="41" t="s">
        <v>20</v>
      </c>
      <c r="W1" s="41" t="s">
        <v>21</v>
      </c>
      <c r="X1" s="41" t="s">
        <v>22</v>
      </c>
      <c r="Y1" s="41" t="s">
        <v>23</v>
      </c>
      <c r="Z1" s="41" t="s">
        <v>24</v>
      </c>
      <c r="AA1" s="41" t="s">
        <v>25</v>
      </c>
      <c r="AB1" s="41" t="s">
        <v>26</v>
      </c>
      <c r="AC1" s="41" t="s">
        <v>27</v>
      </c>
      <c r="AD1" s="41" t="s">
        <v>28</v>
      </c>
      <c r="AE1" s="41" t="s">
        <v>29</v>
      </c>
      <c r="AF1" s="41" t="s">
        <v>30</v>
      </c>
      <c r="AG1" s="41" t="s">
        <v>31</v>
      </c>
      <c r="AH1" s="41" t="s">
        <v>60</v>
      </c>
      <c r="AI1" s="41" t="s">
        <v>61</v>
      </c>
      <c r="AJ1" s="41" t="s">
        <v>62</v>
      </c>
      <c r="AK1" s="41" t="s">
        <v>63</v>
      </c>
      <c r="AL1" s="41" t="s">
        <v>102</v>
      </c>
      <c r="AM1" s="41" t="s">
        <v>103</v>
      </c>
      <c r="AN1" s="41" t="s">
        <v>106</v>
      </c>
      <c r="AO1" s="41" t="s">
        <v>107</v>
      </c>
      <c r="AP1" s="41" t="s">
        <v>111</v>
      </c>
      <c r="AQ1" s="41" t="s">
        <v>112</v>
      </c>
      <c r="AR1" s="41" t="s">
        <v>126</v>
      </c>
      <c r="AS1" s="41" t="s">
        <v>127</v>
      </c>
      <c r="AT1" s="41" t="s">
        <v>129</v>
      </c>
      <c r="AU1" s="41" t="s">
        <v>130</v>
      </c>
      <c r="AV1" s="41" t="s">
        <v>131</v>
      </c>
      <c r="AW1" s="41" t="s">
        <v>132</v>
      </c>
      <c r="AX1" s="41" t="s">
        <v>143</v>
      </c>
      <c r="AY1" s="41" t="s">
        <v>144</v>
      </c>
      <c r="AZ1" s="41"/>
      <c r="BA1" s="41"/>
    </row>
    <row r="2" spans="1:53">
      <c r="A2" t="s">
        <v>64</v>
      </c>
      <c r="B2" s="1">
        <v>13.112</v>
      </c>
      <c r="C2" s="1">
        <v>13.964</v>
      </c>
      <c r="D2" s="1">
        <v>13.432</v>
      </c>
      <c r="E2" s="1">
        <v>12.833</v>
      </c>
      <c r="F2" s="1">
        <v>11.706</v>
      </c>
      <c r="G2" s="1">
        <v>8.6809999999999992</v>
      </c>
      <c r="H2" s="1">
        <v>9.0419999999999998</v>
      </c>
      <c r="I2" s="1">
        <v>8.7330000000000005</v>
      </c>
      <c r="J2" s="1">
        <v>9.6720000000000006</v>
      </c>
      <c r="K2" s="1">
        <v>11.58</v>
      </c>
      <c r="L2" s="1">
        <v>11.914</v>
      </c>
      <c r="M2" s="1">
        <v>11.053000000000001</v>
      </c>
      <c r="N2" s="1">
        <v>11.007999999999999</v>
      </c>
      <c r="O2" s="1">
        <v>17.253</v>
      </c>
      <c r="P2" s="1">
        <v>14.429</v>
      </c>
      <c r="Q2" s="1">
        <v>14.871</v>
      </c>
      <c r="R2" s="1">
        <v>13.505000000000001</v>
      </c>
      <c r="S2" s="1">
        <v>9.9130000000000003</v>
      </c>
      <c r="T2" s="1">
        <v>8.8659999999999997</v>
      </c>
      <c r="U2" s="1">
        <v>9.6080000000000005</v>
      </c>
      <c r="V2" s="1">
        <v>11.483000000000001</v>
      </c>
      <c r="W2" s="1">
        <v>13.539</v>
      </c>
      <c r="X2" s="1">
        <v>13.176</v>
      </c>
      <c r="Y2" s="1">
        <v>11.263</v>
      </c>
      <c r="Z2" s="1">
        <v>10.641999999999999</v>
      </c>
      <c r="AA2" s="1">
        <v>12.055</v>
      </c>
      <c r="AB2" s="1">
        <v>13.66</v>
      </c>
      <c r="AC2" s="1">
        <v>11.958</v>
      </c>
      <c r="AD2" s="1">
        <v>12.599</v>
      </c>
      <c r="AE2" s="1">
        <v>12.24</v>
      </c>
      <c r="AF2" s="1">
        <v>12.688000000000001</v>
      </c>
      <c r="AG2" s="1">
        <v>11.417999999999999</v>
      </c>
      <c r="AH2" s="1">
        <v>12.353</v>
      </c>
      <c r="AI2" s="1">
        <v>10.25</v>
      </c>
      <c r="AJ2" s="1">
        <v>10.75</v>
      </c>
      <c r="AK2" s="1">
        <v>10.321999999999999</v>
      </c>
      <c r="AL2" s="1">
        <v>10.391999999999999</v>
      </c>
      <c r="AM2" s="1">
        <v>12.593</v>
      </c>
      <c r="AN2" s="1">
        <v>15.646000000000001</v>
      </c>
      <c r="AO2" s="1">
        <v>18.786000000000001</v>
      </c>
      <c r="AP2" s="1">
        <v>20.481000000000002</v>
      </c>
      <c r="AQ2" s="1">
        <v>20.516999999999999</v>
      </c>
      <c r="AR2" s="1">
        <v>17.73</v>
      </c>
      <c r="AS2" s="1">
        <v>19.827999999999999</v>
      </c>
      <c r="AT2" s="1">
        <v>20.856999999999999</v>
      </c>
      <c r="AU2" s="1">
        <v>22.379000000000001</v>
      </c>
      <c r="AV2" s="1">
        <v>22.38</v>
      </c>
      <c r="AW2" s="1">
        <v>33.002000000000002</v>
      </c>
      <c r="AX2" s="1">
        <v>38.118000000000002</v>
      </c>
      <c r="AY2" s="1">
        <v>38.637</v>
      </c>
      <c r="AZ2" s="1"/>
      <c r="BA2" s="1"/>
    </row>
    <row r="3" spans="1:53">
      <c r="A3" t="s">
        <v>65</v>
      </c>
      <c r="B3" s="1">
        <v>27.631</v>
      </c>
      <c r="C3" s="1">
        <v>31.195</v>
      </c>
      <c r="D3" s="1">
        <v>30.02</v>
      </c>
      <c r="E3" s="1">
        <v>28.515999999999998</v>
      </c>
      <c r="F3" s="1">
        <v>26.4</v>
      </c>
      <c r="G3" s="1">
        <v>28.007000000000001</v>
      </c>
      <c r="H3" s="1">
        <v>26.465</v>
      </c>
      <c r="I3" s="1">
        <v>26.262</v>
      </c>
      <c r="J3" s="1">
        <v>27.209</v>
      </c>
      <c r="K3" s="1">
        <v>24.452999999999999</v>
      </c>
      <c r="L3" s="1">
        <v>29.498999999999999</v>
      </c>
      <c r="M3" s="1">
        <v>28.236000000000001</v>
      </c>
      <c r="N3" s="1">
        <v>34.970999999999997</v>
      </c>
      <c r="O3" s="1">
        <v>41.204000000000001</v>
      </c>
      <c r="P3" s="1">
        <v>33.390999999999998</v>
      </c>
      <c r="Q3" s="1">
        <v>34.798999999999999</v>
      </c>
      <c r="R3" s="1">
        <v>39.743000000000002</v>
      </c>
      <c r="S3" s="1">
        <v>40.28</v>
      </c>
      <c r="T3" s="1">
        <v>52.892000000000003</v>
      </c>
      <c r="U3" s="1">
        <v>59.898000000000003</v>
      </c>
      <c r="V3" s="1">
        <v>51.274999999999999</v>
      </c>
      <c r="W3" s="1">
        <v>50.779000000000003</v>
      </c>
      <c r="X3" s="1">
        <v>61.045000000000002</v>
      </c>
      <c r="Y3" s="1">
        <v>66.004000000000005</v>
      </c>
      <c r="Z3" s="1">
        <v>75.100999999999999</v>
      </c>
      <c r="AA3" s="1">
        <v>89.052000000000007</v>
      </c>
      <c r="AB3" s="1">
        <v>95.004000000000005</v>
      </c>
      <c r="AC3" s="1">
        <v>98.572000000000003</v>
      </c>
      <c r="AD3" s="1">
        <v>98.131</v>
      </c>
      <c r="AE3" s="1">
        <v>102.102</v>
      </c>
      <c r="AF3" s="1">
        <v>114.324</v>
      </c>
      <c r="AG3" s="1">
        <v>112.76900000000001</v>
      </c>
      <c r="AH3" s="1">
        <v>114.499</v>
      </c>
      <c r="AI3" s="1">
        <v>129.62299999999999</v>
      </c>
      <c r="AJ3" s="1">
        <v>124.538</v>
      </c>
      <c r="AK3" s="1">
        <v>135.28399999999999</v>
      </c>
      <c r="AL3" s="1">
        <v>134.14400000000001</v>
      </c>
      <c r="AM3" s="1">
        <v>121.16200000000001</v>
      </c>
      <c r="AN3" s="1">
        <v>125.04900000000001</v>
      </c>
      <c r="AO3" s="1">
        <v>123.65900000000001</v>
      </c>
      <c r="AP3" s="1">
        <v>121.303</v>
      </c>
      <c r="AQ3" s="1">
        <v>109.212</v>
      </c>
      <c r="AR3" s="1">
        <v>116.57299999999999</v>
      </c>
      <c r="AS3" s="1">
        <v>126.461</v>
      </c>
      <c r="AT3" s="1">
        <v>156.99700000000001</v>
      </c>
      <c r="AU3" s="1">
        <v>149.904</v>
      </c>
      <c r="AV3" s="1">
        <v>192.06399999999999</v>
      </c>
      <c r="AW3" s="1">
        <v>179.809</v>
      </c>
      <c r="AX3" s="1">
        <v>151.09800000000001</v>
      </c>
      <c r="AY3" s="1">
        <v>138.554</v>
      </c>
      <c r="AZ3" s="1"/>
      <c r="BA3" s="1"/>
    </row>
    <row r="4" spans="1:53">
      <c r="A4" t="s">
        <v>66</v>
      </c>
      <c r="B4" s="1">
        <v>1.4390000000000001</v>
      </c>
      <c r="C4" s="1">
        <v>1.472</v>
      </c>
      <c r="D4" s="1">
        <v>1.206</v>
      </c>
      <c r="E4" s="1">
        <v>1.117</v>
      </c>
      <c r="F4" s="1">
        <v>0.88400000000000001</v>
      </c>
      <c r="G4" s="1">
        <v>0.89</v>
      </c>
      <c r="H4" s="1">
        <v>0.68200000000000005</v>
      </c>
      <c r="I4" s="1">
        <v>0.66</v>
      </c>
      <c r="J4" s="1">
        <v>0.66300000000000003</v>
      </c>
      <c r="K4" s="1">
        <v>0.63200000000000001</v>
      </c>
      <c r="L4" s="1">
        <v>0.63700000000000001</v>
      </c>
      <c r="M4" s="1">
        <v>0.628</v>
      </c>
      <c r="N4" s="1">
        <v>0.55100000000000005</v>
      </c>
      <c r="O4" s="1">
        <v>0.52700000000000002</v>
      </c>
      <c r="P4" s="1">
        <v>0.49399999999999999</v>
      </c>
      <c r="Q4" s="1">
        <v>0.48899999999999999</v>
      </c>
      <c r="R4" s="1">
        <v>0.46600000000000003</v>
      </c>
      <c r="S4" s="1">
        <v>0.44900000000000001</v>
      </c>
      <c r="T4" s="1">
        <v>0.443</v>
      </c>
      <c r="U4" s="1">
        <v>0.373</v>
      </c>
      <c r="V4" s="1">
        <v>0.375</v>
      </c>
      <c r="W4" s="1">
        <v>0.36199999999999999</v>
      </c>
      <c r="X4" s="1">
        <v>0.371</v>
      </c>
      <c r="Y4" s="1">
        <v>0.40200000000000002</v>
      </c>
      <c r="Z4" s="1">
        <v>0.40600000000000003</v>
      </c>
      <c r="AA4" s="1">
        <v>0.39900000000000002</v>
      </c>
      <c r="AB4" s="1">
        <v>0.38100000000000001</v>
      </c>
      <c r="AC4" s="1">
        <v>0.39500000000000002</v>
      </c>
      <c r="AD4" s="1">
        <v>0.34399999999999997</v>
      </c>
      <c r="AE4" s="1">
        <v>0.34599999999999997</v>
      </c>
      <c r="AF4" s="1">
        <v>0.32700000000000001</v>
      </c>
      <c r="AG4" s="1">
        <v>0.311</v>
      </c>
      <c r="AH4" s="1">
        <v>0.27900000000000003</v>
      </c>
      <c r="AI4" s="1">
        <v>0.27300000000000002</v>
      </c>
      <c r="AJ4" s="1">
        <v>0.52800000000000002</v>
      </c>
      <c r="AK4" s="1">
        <v>0.52300000000000002</v>
      </c>
      <c r="AL4" s="1">
        <v>0.4</v>
      </c>
      <c r="AM4" s="1">
        <v>0.38700000000000001</v>
      </c>
      <c r="AN4" s="1">
        <v>0.377</v>
      </c>
      <c r="AO4" s="1">
        <v>0.379</v>
      </c>
      <c r="AP4" s="1">
        <v>0.39100000000000001</v>
      </c>
      <c r="AQ4" s="1">
        <v>0.38100000000000001</v>
      </c>
      <c r="AR4" s="1">
        <v>0.92500000000000004</v>
      </c>
      <c r="AS4" s="1">
        <v>1.004</v>
      </c>
      <c r="AT4" s="1">
        <v>1.496</v>
      </c>
      <c r="AU4" s="1">
        <v>1.361</v>
      </c>
      <c r="AV4" s="1">
        <v>1.242</v>
      </c>
      <c r="AW4" s="1">
        <v>1.1859999999999999</v>
      </c>
      <c r="AX4" s="1">
        <v>1.6479999999999999</v>
      </c>
      <c r="AY4" s="1">
        <v>1.6220000000000001</v>
      </c>
      <c r="AZ4" s="1"/>
      <c r="BA4" s="1"/>
    </row>
    <row r="5" spans="1:53">
      <c r="A5" t="s">
        <v>67</v>
      </c>
      <c r="B5" s="1">
        <v>500.911</v>
      </c>
      <c r="C5" s="1">
        <v>477.02199999999999</v>
      </c>
      <c r="D5" s="1">
        <v>448.87099999999998</v>
      </c>
      <c r="E5" s="1">
        <v>410.52300000000002</v>
      </c>
      <c r="F5" s="1">
        <v>420.35599999999999</v>
      </c>
      <c r="G5" s="1">
        <v>426.71</v>
      </c>
      <c r="H5" s="1">
        <v>347.05900000000003</v>
      </c>
      <c r="I5" s="1">
        <v>329.66</v>
      </c>
      <c r="J5" s="1">
        <v>331.17399999999998</v>
      </c>
      <c r="K5" s="1">
        <v>349.57799999999997</v>
      </c>
      <c r="L5" s="1">
        <v>337.66800000000001</v>
      </c>
      <c r="M5" s="1">
        <v>329.00599999999997</v>
      </c>
      <c r="N5" s="1">
        <v>331.55099999999999</v>
      </c>
      <c r="O5" s="1">
        <v>321.58199999999999</v>
      </c>
      <c r="P5" s="1">
        <v>254.202</v>
      </c>
      <c r="Q5" s="1">
        <v>246.49199999999999</v>
      </c>
      <c r="R5" s="1">
        <v>166.459</v>
      </c>
      <c r="S5" s="1">
        <v>198.517</v>
      </c>
      <c r="T5" s="1">
        <v>215.93799999999999</v>
      </c>
      <c r="U5" s="1">
        <v>250.02099999999999</v>
      </c>
      <c r="V5" s="1">
        <v>228.858</v>
      </c>
      <c r="W5" s="1">
        <v>164.79499999999999</v>
      </c>
      <c r="X5" s="1">
        <v>173.81399999999999</v>
      </c>
      <c r="Y5" s="1">
        <v>160.87299999999999</v>
      </c>
      <c r="Z5" s="1">
        <v>164.86600000000001</v>
      </c>
      <c r="AA5" s="1">
        <v>170.4</v>
      </c>
      <c r="AB5" s="1">
        <v>310.32400000000001</v>
      </c>
      <c r="AC5" s="1">
        <v>293.96800000000002</v>
      </c>
      <c r="AD5" s="1">
        <v>295.21600000000001</v>
      </c>
      <c r="AE5" s="1">
        <v>300.44</v>
      </c>
      <c r="AF5" s="1">
        <v>462.53399999999999</v>
      </c>
      <c r="AG5" s="1">
        <v>475.28</v>
      </c>
      <c r="AH5" s="1">
        <v>388.00700000000001</v>
      </c>
      <c r="AI5" s="1">
        <v>409.39499999999998</v>
      </c>
      <c r="AJ5" s="1">
        <v>388.16500000000002</v>
      </c>
      <c r="AK5" s="1">
        <v>537.05600000000004</v>
      </c>
      <c r="AL5" s="1">
        <v>582.76499999999999</v>
      </c>
      <c r="AM5" s="1">
        <v>665.41800000000001</v>
      </c>
      <c r="AN5" s="1">
        <v>645.58199999999999</v>
      </c>
      <c r="AO5" s="1">
        <v>672.26700000000005</v>
      </c>
      <c r="AP5" s="1">
        <v>610.73599999999999</v>
      </c>
      <c r="AQ5" s="1">
        <v>616.93600000000004</v>
      </c>
      <c r="AR5" s="1">
        <v>664.88199999999995</v>
      </c>
      <c r="AS5" s="1">
        <v>860.01400000000001</v>
      </c>
      <c r="AT5" s="1">
        <v>898.05399999999997</v>
      </c>
      <c r="AU5" s="1">
        <v>1038.579</v>
      </c>
      <c r="AV5" s="1">
        <v>1094.636</v>
      </c>
      <c r="AW5" s="1">
        <v>1121.4169999999999</v>
      </c>
      <c r="AX5" s="1">
        <v>1425.0550000000001</v>
      </c>
      <c r="AY5" s="1">
        <v>1439.27</v>
      </c>
      <c r="AZ5" s="1"/>
      <c r="BA5" s="1"/>
    </row>
    <row r="6" spans="1:53">
      <c r="A6" t="s">
        <v>68</v>
      </c>
      <c r="B6" s="1">
        <v>11.888999999999999</v>
      </c>
      <c r="C6" s="1">
        <v>12.462999999999999</v>
      </c>
      <c r="D6" s="1">
        <v>13.095000000000001</v>
      </c>
      <c r="E6" s="1">
        <v>13.86</v>
      </c>
      <c r="F6" s="1">
        <v>13.186</v>
      </c>
      <c r="G6" s="1">
        <v>12.356999999999999</v>
      </c>
      <c r="H6" s="1">
        <v>11.291</v>
      </c>
      <c r="I6" s="1">
        <v>10.538</v>
      </c>
      <c r="J6" s="1">
        <v>10.545</v>
      </c>
      <c r="K6" s="1">
        <v>10.587999999999999</v>
      </c>
      <c r="L6" s="1">
        <v>10.544</v>
      </c>
      <c r="M6" s="1">
        <v>10.429</v>
      </c>
      <c r="N6" s="1">
        <v>10.34</v>
      </c>
      <c r="O6" s="1">
        <v>10.176</v>
      </c>
      <c r="P6" s="1">
        <v>10.032</v>
      </c>
      <c r="Q6" s="1">
        <v>9.8279999999999994</v>
      </c>
      <c r="R6" s="1">
        <v>9.3190000000000008</v>
      </c>
      <c r="S6" s="1">
        <v>9.1039999999999992</v>
      </c>
      <c r="T6" s="1">
        <v>9.0670000000000002</v>
      </c>
      <c r="U6" s="1">
        <v>9.1029999999999998</v>
      </c>
      <c r="V6" s="1">
        <v>9.1389999999999993</v>
      </c>
      <c r="W6" s="1">
        <v>5.8609999999999998</v>
      </c>
      <c r="X6" s="1">
        <v>5.915</v>
      </c>
      <c r="Y6" s="1">
        <v>5.3259999999999996</v>
      </c>
      <c r="Z6" s="1">
        <v>5.1390000000000002</v>
      </c>
      <c r="AA6" s="1">
        <v>5.1210000000000004</v>
      </c>
      <c r="AB6" s="1">
        <v>5.0949999999999998</v>
      </c>
      <c r="AC6" s="1">
        <v>5.1879999999999997</v>
      </c>
      <c r="AD6" s="1">
        <v>4.2359999999999998</v>
      </c>
      <c r="AE6" s="1">
        <v>2.9420000000000002</v>
      </c>
      <c r="AF6" s="1">
        <v>2.5720000000000001</v>
      </c>
      <c r="AG6" s="1">
        <v>1.0049999999999999</v>
      </c>
      <c r="AH6" s="1">
        <v>0.94499999999999995</v>
      </c>
      <c r="AI6" s="1">
        <v>1.085</v>
      </c>
      <c r="AJ6" s="1">
        <v>1.1180000000000001</v>
      </c>
      <c r="AK6" s="1">
        <v>1.9730000000000001</v>
      </c>
      <c r="AL6" s="1">
        <v>1.903</v>
      </c>
      <c r="AM6" s="1">
        <v>2.3849999999999998</v>
      </c>
      <c r="AN6" s="1">
        <v>3.78</v>
      </c>
      <c r="AO6" s="1">
        <v>4.9409999999999998</v>
      </c>
      <c r="AP6" s="1">
        <v>5.4050000000000002</v>
      </c>
      <c r="AQ6" s="1">
        <v>5.8010000000000002</v>
      </c>
      <c r="AR6" s="1">
        <v>6.9880000000000004</v>
      </c>
      <c r="AS6" s="1">
        <v>7.69</v>
      </c>
      <c r="AT6" s="1">
        <v>11.654999999999999</v>
      </c>
      <c r="AU6" s="1">
        <v>11.701000000000001</v>
      </c>
      <c r="AV6" s="1">
        <v>11.865</v>
      </c>
      <c r="AW6" s="1">
        <v>13.558999999999999</v>
      </c>
      <c r="AX6" s="1">
        <v>13.948</v>
      </c>
      <c r="AY6" s="1">
        <v>14.503</v>
      </c>
      <c r="AZ6" s="1"/>
      <c r="BA6" s="1"/>
    </row>
    <row r="7" spans="1:53">
      <c r="A7" t="s">
        <v>69</v>
      </c>
      <c r="B7" s="1">
        <v>5296.4369999999999</v>
      </c>
      <c r="C7" s="1">
        <v>6093.0209999999997</v>
      </c>
      <c r="D7" s="1">
        <v>5109.9799999999996</v>
      </c>
      <c r="E7" s="1">
        <v>5092.2330000000002</v>
      </c>
      <c r="F7" s="1">
        <v>5182.7160000000003</v>
      </c>
      <c r="G7" s="1">
        <v>5437.951</v>
      </c>
      <c r="H7" s="1">
        <v>5042.6540000000005</v>
      </c>
      <c r="I7" s="1">
        <v>5302.9539999999997</v>
      </c>
      <c r="J7" s="1">
        <v>4044.1709999999998</v>
      </c>
      <c r="K7" s="1">
        <v>5609.0479999999998</v>
      </c>
      <c r="L7" s="1">
        <v>6224.8580000000002</v>
      </c>
      <c r="M7" s="1">
        <v>6153.5870000000004</v>
      </c>
      <c r="N7" s="1">
        <v>6322.9359999999997</v>
      </c>
      <c r="O7" s="1">
        <v>6514.165</v>
      </c>
      <c r="P7" s="1">
        <v>7225.7950000000001</v>
      </c>
      <c r="Q7" s="1">
        <v>6663.0739999999996</v>
      </c>
      <c r="R7" s="1">
        <v>5656.9790000000003</v>
      </c>
      <c r="S7" s="1">
        <v>5949.0029999999997</v>
      </c>
      <c r="T7" s="1">
        <v>5927.5559999999996</v>
      </c>
      <c r="U7" s="1">
        <v>4845.9470000000001</v>
      </c>
      <c r="V7" s="1">
        <v>6751.2269999999999</v>
      </c>
      <c r="W7" s="1">
        <v>5749.7740000000003</v>
      </c>
      <c r="X7" s="1">
        <v>5094.1750000000002</v>
      </c>
      <c r="Y7" s="1">
        <v>4284.9120000000003</v>
      </c>
      <c r="Z7" s="1">
        <v>3834.76</v>
      </c>
      <c r="AA7" s="1">
        <v>4240.7030000000004</v>
      </c>
      <c r="AB7" s="1">
        <v>4388.0600000000004</v>
      </c>
      <c r="AC7" s="1">
        <v>4685.0169999999998</v>
      </c>
      <c r="AD7" s="1">
        <v>4796.99</v>
      </c>
      <c r="AE7" s="1">
        <v>4087.9110000000001</v>
      </c>
      <c r="AF7" s="1">
        <v>4248.7259999999997</v>
      </c>
      <c r="AG7" s="1">
        <v>5060.1409999999996</v>
      </c>
      <c r="AH7" s="1">
        <v>5830.5829999999996</v>
      </c>
      <c r="AI7" s="1">
        <v>6272.1729999999998</v>
      </c>
      <c r="AJ7" s="1">
        <v>6597.06</v>
      </c>
      <c r="AK7" s="1">
        <v>5915.835</v>
      </c>
      <c r="AL7" s="1">
        <v>5939.8180000000002</v>
      </c>
      <c r="AM7" s="1">
        <v>6585.701</v>
      </c>
      <c r="AN7" s="1">
        <v>6230.375</v>
      </c>
      <c r="AO7" s="1">
        <v>8152.6580000000004</v>
      </c>
      <c r="AP7" s="1">
        <v>8902.2980000000007</v>
      </c>
      <c r="AQ7" s="1">
        <v>7443.9639999999999</v>
      </c>
      <c r="AR7" s="1">
        <v>8138.759</v>
      </c>
      <c r="AS7" s="1">
        <v>10383.651</v>
      </c>
      <c r="AT7" s="1">
        <v>11897.598</v>
      </c>
      <c r="AU7" s="1">
        <v>11191.050999999999</v>
      </c>
      <c r="AV7" s="1">
        <v>14287.727000000001</v>
      </c>
      <c r="AW7" s="1">
        <v>14065.62</v>
      </c>
      <c r="AX7" s="1">
        <v>14274.891</v>
      </c>
      <c r="AY7" s="1">
        <v>13730.638000000001</v>
      </c>
      <c r="AZ7" s="1"/>
      <c r="BA7" s="1"/>
    </row>
    <row r="8" spans="1:53">
      <c r="A8" t="s">
        <v>70</v>
      </c>
      <c r="B8" s="1">
        <v>0.42599999999999999</v>
      </c>
      <c r="C8" s="1">
        <v>0.27200000000000002</v>
      </c>
      <c r="D8" s="1">
        <v>0.41699999999999998</v>
      </c>
      <c r="E8" s="1">
        <v>0.60099999999999998</v>
      </c>
      <c r="F8" s="1">
        <v>0.88</v>
      </c>
      <c r="G8" s="1">
        <v>2.5019999999999998</v>
      </c>
      <c r="H8" s="1">
        <v>4.2270000000000003</v>
      </c>
      <c r="I8" s="1">
        <v>6.46</v>
      </c>
      <c r="J8" s="1">
        <v>9.6199999999999992</v>
      </c>
      <c r="K8" s="1">
        <v>6.7759999999999998</v>
      </c>
      <c r="L8" s="1">
        <v>5.6689999999999996</v>
      </c>
      <c r="M8" s="1">
        <v>11.247</v>
      </c>
      <c r="N8" s="1">
        <v>10.981</v>
      </c>
      <c r="O8" s="1">
        <v>9.1769999999999996</v>
      </c>
      <c r="P8" s="1">
        <v>6.9939999999999998</v>
      </c>
      <c r="Q8" s="1">
        <v>11.696</v>
      </c>
      <c r="R8" s="1">
        <v>11.864000000000001</v>
      </c>
      <c r="S8" s="1">
        <v>9.7629999999999999</v>
      </c>
      <c r="T8" s="1">
        <v>8.9700000000000006</v>
      </c>
      <c r="U8" s="1">
        <v>5.4489999999999998</v>
      </c>
      <c r="V8" s="1">
        <v>5.86</v>
      </c>
      <c r="W8" s="1">
        <v>5.8150000000000004</v>
      </c>
      <c r="X8" s="1">
        <v>6.3520000000000003</v>
      </c>
      <c r="Y8" s="1">
        <v>5.3879999999999999</v>
      </c>
      <c r="Z8" s="1">
        <v>6.3150000000000004</v>
      </c>
      <c r="AA8" s="1">
        <v>6.0670000000000002</v>
      </c>
      <c r="AB8" s="1">
        <v>9.3940000000000001</v>
      </c>
      <c r="AC8" s="1">
        <v>9.17</v>
      </c>
      <c r="AD8" s="1">
        <v>6.3890000000000002</v>
      </c>
      <c r="AE8" s="1">
        <v>6.0810000000000004</v>
      </c>
      <c r="AF8" s="1">
        <v>4.327</v>
      </c>
      <c r="AG8" s="1">
        <v>2.99</v>
      </c>
      <c r="AH8" s="1">
        <v>3.351</v>
      </c>
      <c r="AI8" s="1">
        <v>1.82</v>
      </c>
      <c r="AJ8" s="1">
        <v>1.623</v>
      </c>
      <c r="AK8" s="1">
        <v>1.595</v>
      </c>
      <c r="AL8" s="1">
        <v>1.6850000000000001</v>
      </c>
      <c r="AM8" s="1">
        <v>1.22</v>
      </c>
      <c r="AN8" s="1">
        <v>1.2669999999999999</v>
      </c>
      <c r="AO8" s="1">
        <v>1.028</v>
      </c>
      <c r="AP8" s="1">
        <v>1.1419999999999999</v>
      </c>
      <c r="AQ8" s="1">
        <v>1.3080000000000001</v>
      </c>
      <c r="AR8" s="1">
        <v>1.3939999999999999</v>
      </c>
      <c r="AS8" s="1">
        <v>1.343</v>
      </c>
      <c r="AT8" s="1">
        <v>1.429</v>
      </c>
      <c r="AU8" s="1">
        <v>1.43</v>
      </c>
      <c r="AV8" s="1">
        <v>1.4670000000000001</v>
      </c>
      <c r="AW8" s="1">
        <v>1.468</v>
      </c>
      <c r="AX8" s="1">
        <v>1.665</v>
      </c>
      <c r="AY8" s="1">
        <v>1.665</v>
      </c>
      <c r="AZ8" s="1"/>
      <c r="BA8" s="1"/>
    </row>
    <row r="9" spans="1:53">
      <c r="A9" t="s">
        <v>71</v>
      </c>
      <c r="B9" s="1">
        <v>1566.125</v>
      </c>
      <c r="C9" s="1">
        <v>1523.4949999999999</v>
      </c>
      <c r="D9" s="1">
        <v>1491.4490000000001</v>
      </c>
      <c r="E9" s="1">
        <v>1580.9369999999999</v>
      </c>
      <c r="F9" s="1">
        <v>1885.6659999999999</v>
      </c>
      <c r="G9" s="1">
        <v>1944.991</v>
      </c>
      <c r="H9" s="1">
        <v>1991.6990000000001</v>
      </c>
      <c r="I9" s="1">
        <v>1838.5830000000001</v>
      </c>
      <c r="J9" s="1">
        <v>2276.7640000000001</v>
      </c>
      <c r="K9" s="1">
        <v>2229.3690000000001</v>
      </c>
      <c r="L9" s="1">
        <v>2102.491</v>
      </c>
      <c r="M9" s="1">
        <v>2000.356</v>
      </c>
      <c r="N9" s="1">
        <v>2259.2530000000002</v>
      </c>
      <c r="O9" s="1">
        <v>2136.701</v>
      </c>
      <c r="P9" s="1">
        <v>2130.2930000000001</v>
      </c>
      <c r="Q9" s="1">
        <v>2112.1860000000001</v>
      </c>
      <c r="R9" s="1">
        <v>2202.6880000000001</v>
      </c>
      <c r="S9" s="1">
        <v>2332.0079999999998</v>
      </c>
      <c r="T9" s="1">
        <v>2526.2040000000002</v>
      </c>
      <c r="U9" s="1">
        <v>2237.62</v>
      </c>
      <c r="V9" s="1">
        <v>2465.0650000000001</v>
      </c>
      <c r="W9" s="1">
        <v>2156.2890000000002</v>
      </c>
      <c r="X9" s="1">
        <v>2329.4960000000001</v>
      </c>
      <c r="Y9" s="1">
        <v>2273.9670000000001</v>
      </c>
      <c r="Z9" s="1">
        <v>2344.9679999999998</v>
      </c>
      <c r="AA9" s="1">
        <v>2556.855</v>
      </c>
      <c r="AB9" s="1">
        <v>2339.0749999999998</v>
      </c>
      <c r="AC9" s="1">
        <v>1775.9549999999999</v>
      </c>
      <c r="AD9" s="1">
        <v>1583.019</v>
      </c>
      <c r="AE9" s="1">
        <v>1595.915</v>
      </c>
      <c r="AF9" s="1">
        <v>1723.49</v>
      </c>
      <c r="AG9" s="1">
        <v>1610.595</v>
      </c>
      <c r="AH9" s="1">
        <v>1565.155</v>
      </c>
      <c r="AI9" s="1">
        <v>1515.9449999999999</v>
      </c>
      <c r="AJ9" s="1">
        <v>1540.328</v>
      </c>
      <c r="AK9" s="1">
        <v>1392.731</v>
      </c>
      <c r="AL9" s="1">
        <v>1373.1780000000001</v>
      </c>
      <c r="AM9" s="1">
        <v>1266.8009999999999</v>
      </c>
      <c r="AN9" s="1">
        <v>1380.8989999999999</v>
      </c>
      <c r="AO9" s="1">
        <v>1380.116</v>
      </c>
      <c r="AP9" s="1">
        <v>1237.905</v>
      </c>
      <c r="AQ9" s="1">
        <v>1215.184</v>
      </c>
      <c r="AR9" s="1">
        <v>1350.7059999999999</v>
      </c>
      <c r="AS9" s="1">
        <v>1315.933</v>
      </c>
      <c r="AT9" s="1">
        <v>1542.652</v>
      </c>
      <c r="AU9" s="1">
        <v>1524.355</v>
      </c>
      <c r="AV9" s="1">
        <v>1419.2929999999999</v>
      </c>
      <c r="AW9" s="1">
        <v>1361.4169999999999</v>
      </c>
      <c r="AX9" s="1">
        <v>1315.306</v>
      </c>
      <c r="AY9" s="1">
        <v>1319.2819999999999</v>
      </c>
      <c r="AZ9" s="1"/>
      <c r="BA9" s="1"/>
    </row>
    <row r="10" spans="1:53">
      <c r="A10" t="s">
        <v>72</v>
      </c>
      <c r="B10" s="1">
        <v>2.355</v>
      </c>
      <c r="C10" s="1">
        <v>2.492</v>
      </c>
      <c r="D10" s="1">
        <v>2.5019999999999998</v>
      </c>
      <c r="E10" s="1">
        <v>2.3620000000000001</v>
      </c>
      <c r="F10" s="1">
        <v>2.3719999999999999</v>
      </c>
      <c r="G10" s="1">
        <v>2.359</v>
      </c>
      <c r="H10" s="1">
        <v>2.3839999999999999</v>
      </c>
      <c r="I10" s="1">
        <v>2.4430000000000001</v>
      </c>
      <c r="J10" s="1">
        <v>2.4180000000000001</v>
      </c>
      <c r="K10" s="1">
        <v>3.3809999999999998</v>
      </c>
      <c r="L10" s="1">
        <v>4.9539999999999997</v>
      </c>
      <c r="M10" s="1">
        <v>7.8760000000000003</v>
      </c>
      <c r="N10" s="1">
        <v>6.4169999999999998</v>
      </c>
      <c r="O10" s="1">
        <v>9.5939999999999994</v>
      </c>
      <c r="P10" s="1">
        <v>14.646000000000001</v>
      </c>
      <c r="Q10" s="1">
        <v>19.896999999999998</v>
      </c>
      <c r="R10" s="1">
        <v>23.311</v>
      </c>
      <c r="S10" s="1">
        <v>21.757999999999999</v>
      </c>
      <c r="T10" s="1">
        <v>34.722999999999999</v>
      </c>
      <c r="U10" s="1">
        <v>27.425999999999998</v>
      </c>
      <c r="V10" s="1">
        <v>19.379000000000001</v>
      </c>
      <c r="W10" s="1">
        <v>24.16</v>
      </c>
      <c r="X10" s="1">
        <v>29.803999999999998</v>
      </c>
      <c r="Y10" s="1">
        <v>37.615000000000002</v>
      </c>
      <c r="Z10" s="1">
        <v>41.018999999999998</v>
      </c>
      <c r="AA10" s="1">
        <v>44.578000000000003</v>
      </c>
      <c r="AB10" s="1">
        <v>42.926000000000002</v>
      </c>
      <c r="AC10" s="1">
        <v>52.643000000000001</v>
      </c>
      <c r="AD10" s="1">
        <v>73.850999999999999</v>
      </c>
      <c r="AE10" s="1">
        <v>73.412000000000006</v>
      </c>
      <c r="AF10" s="1">
        <v>83.945999999999998</v>
      </c>
      <c r="AG10" s="1">
        <v>111.015</v>
      </c>
      <c r="AH10" s="1">
        <v>116.309</v>
      </c>
      <c r="AI10" s="1">
        <v>117.855</v>
      </c>
      <c r="AJ10" s="1">
        <v>113.92</v>
      </c>
      <c r="AK10" s="1">
        <v>129.428</v>
      </c>
      <c r="AL10" s="1">
        <v>146.12200000000001</v>
      </c>
      <c r="AM10" s="1">
        <v>123.65</v>
      </c>
      <c r="AN10" s="1">
        <v>105.34</v>
      </c>
      <c r="AO10" s="1">
        <v>103.863</v>
      </c>
      <c r="AP10" s="1">
        <v>170.57499999999999</v>
      </c>
      <c r="AQ10" s="1">
        <v>211.49199999999999</v>
      </c>
      <c r="AR10" s="1">
        <v>280.79700000000003</v>
      </c>
      <c r="AS10" s="1">
        <v>303.78899999999999</v>
      </c>
      <c r="AT10" s="1">
        <v>307.30799999999999</v>
      </c>
      <c r="AU10" s="1">
        <v>304.51900000000001</v>
      </c>
      <c r="AV10" s="1">
        <v>307.01400000000001</v>
      </c>
      <c r="AW10" s="1">
        <v>331.92200000000003</v>
      </c>
      <c r="AX10" s="1">
        <v>341.721</v>
      </c>
      <c r="AY10" s="1">
        <v>338.06900000000002</v>
      </c>
      <c r="AZ10" s="1"/>
      <c r="BA10" s="1"/>
    </row>
    <row r="11" spans="1:53">
      <c r="A11" t="s">
        <v>73</v>
      </c>
      <c r="B11" s="1">
        <v>10564.834000000001</v>
      </c>
      <c r="C11" s="1">
        <v>10787.915999999999</v>
      </c>
      <c r="D11" s="1">
        <v>10993.169</v>
      </c>
      <c r="E11" s="1">
        <v>13211.808000000001</v>
      </c>
      <c r="F11" s="1">
        <v>16756.954000000002</v>
      </c>
      <c r="G11" s="1">
        <v>21325.467000000001</v>
      </c>
      <c r="H11" s="1">
        <v>28353.769</v>
      </c>
      <c r="I11" s="1">
        <v>37843.004000000001</v>
      </c>
      <c r="J11" s="1">
        <v>54763.387999999999</v>
      </c>
      <c r="K11" s="1">
        <v>56499.381999999998</v>
      </c>
      <c r="L11" s="1">
        <v>57390.828000000001</v>
      </c>
      <c r="M11" s="1">
        <v>57311.099000000002</v>
      </c>
      <c r="N11" s="1">
        <v>70107.850000000006</v>
      </c>
      <c r="O11" s="1">
        <v>72941.83</v>
      </c>
      <c r="P11" s="1">
        <v>73283.034</v>
      </c>
      <c r="Q11" s="1">
        <v>68340.156000000003</v>
      </c>
      <c r="R11" s="1">
        <v>69478.214999999997</v>
      </c>
      <c r="S11" s="1">
        <v>68798.884999999995</v>
      </c>
      <c r="T11" s="1">
        <v>59770.92</v>
      </c>
      <c r="U11" s="1">
        <v>57438.815999999999</v>
      </c>
      <c r="V11" s="1">
        <v>62343.898000000001</v>
      </c>
      <c r="W11" s="1">
        <v>62138.396999999997</v>
      </c>
      <c r="X11" s="1">
        <v>60835.014000000003</v>
      </c>
      <c r="Y11" s="1">
        <v>63083.023000000001</v>
      </c>
      <c r="Z11" s="1">
        <v>80364.827999999994</v>
      </c>
      <c r="AA11" s="1">
        <v>66685.971000000005</v>
      </c>
      <c r="AB11" s="1">
        <v>87807.108999999997</v>
      </c>
      <c r="AC11" s="1">
        <v>84601.968999999997</v>
      </c>
      <c r="AD11" s="1">
        <v>87837.740999999995</v>
      </c>
      <c r="AE11" s="1">
        <v>88370.592999999993</v>
      </c>
      <c r="AF11" s="1">
        <v>75842.509999999995</v>
      </c>
      <c r="AG11" s="1">
        <v>68629.838000000003</v>
      </c>
      <c r="AH11" s="1">
        <v>84646.536999999997</v>
      </c>
      <c r="AI11" s="1">
        <v>88604.396999999997</v>
      </c>
      <c r="AJ11" s="1">
        <v>97028.251999999993</v>
      </c>
      <c r="AK11" s="1">
        <v>102591.74800000001</v>
      </c>
      <c r="AL11" s="1">
        <v>104457.74</v>
      </c>
      <c r="AM11" s="1">
        <v>103081.66499999999</v>
      </c>
      <c r="AN11" s="1">
        <v>118528.717</v>
      </c>
      <c r="AO11" s="1">
        <v>125032.405</v>
      </c>
      <c r="AP11" s="1">
        <v>131219.88800000001</v>
      </c>
      <c r="AQ11" s="1">
        <v>138405.497</v>
      </c>
      <c r="AR11" s="1">
        <v>137224.04800000001</v>
      </c>
      <c r="AS11" s="1">
        <v>143067.663</v>
      </c>
      <c r="AT11" s="1">
        <v>158954.49</v>
      </c>
      <c r="AU11" s="1">
        <v>158713.628</v>
      </c>
      <c r="AV11" s="1">
        <v>174496.076</v>
      </c>
      <c r="AW11" s="1">
        <v>159911.25899999999</v>
      </c>
      <c r="AX11" s="1">
        <v>157232.34299999999</v>
      </c>
      <c r="AY11" s="1">
        <v>156559.74900000001</v>
      </c>
      <c r="AZ11" s="1"/>
      <c r="BA11" s="1"/>
    </row>
    <row r="12" spans="1:53">
      <c r="A12" t="s">
        <v>74</v>
      </c>
      <c r="B12" s="1">
        <v>5.8000000000000003E-2</v>
      </c>
      <c r="C12" s="1">
        <v>6.8000000000000005E-2</v>
      </c>
      <c r="D12" s="1">
        <v>6.5000000000000002E-2</v>
      </c>
      <c r="E12" s="1">
        <v>8.2000000000000003E-2</v>
      </c>
      <c r="F12" s="1">
        <v>7.8E-2</v>
      </c>
      <c r="G12" s="1">
        <v>8.6999999999999994E-2</v>
      </c>
      <c r="H12" s="1">
        <v>0.08</v>
      </c>
      <c r="I12" s="1">
        <v>7.5999999999999998E-2</v>
      </c>
      <c r="J12" s="1">
        <v>5.6000000000000001E-2</v>
      </c>
      <c r="K12" s="1">
        <v>7.1999999999999995E-2</v>
      </c>
      <c r="L12" s="1">
        <v>7.8E-2</v>
      </c>
      <c r="M12" s="1">
        <v>7.8E-2</v>
      </c>
      <c r="N12" s="1">
        <v>7.9000000000000001E-2</v>
      </c>
      <c r="O12" s="1">
        <v>0.11</v>
      </c>
      <c r="P12" s="1">
        <v>0.17399999999999999</v>
      </c>
      <c r="Q12" s="1">
        <v>0.17199999999999999</v>
      </c>
      <c r="R12" s="1">
        <v>0.24399999999999999</v>
      </c>
      <c r="S12" s="1">
        <v>0.22500000000000001</v>
      </c>
      <c r="T12" s="1">
        <v>0.221</v>
      </c>
      <c r="U12" s="1">
        <v>0.20100000000000001</v>
      </c>
      <c r="V12" s="1">
        <v>0.20899999999999999</v>
      </c>
      <c r="W12" s="1">
        <v>0.28999999999999998</v>
      </c>
      <c r="X12" s="1">
        <v>0.17399999999999999</v>
      </c>
      <c r="Y12" s="1">
        <v>0.17299999999999999</v>
      </c>
      <c r="Z12" s="1">
        <v>0.185</v>
      </c>
      <c r="AA12" s="1">
        <v>0.19600000000000001</v>
      </c>
      <c r="AB12" s="1">
        <v>0.185</v>
      </c>
      <c r="AC12" s="1">
        <v>0.121</v>
      </c>
      <c r="AD12" s="1">
        <v>0.11799999999999999</v>
      </c>
      <c r="AE12" s="1">
        <v>0.122</v>
      </c>
      <c r="AF12" s="1">
        <v>0.11700000000000001</v>
      </c>
      <c r="AG12" s="1">
        <v>0.108</v>
      </c>
      <c r="AH12" s="1">
        <v>0.14099999999999999</v>
      </c>
      <c r="AI12" s="1">
        <v>0.13300000000000001</v>
      </c>
      <c r="AJ12" s="1">
        <v>0.14899999999999999</v>
      </c>
      <c r="AK12" s="1">
        <v>0.17</v>
      </c>
      <c r="AL12" s="1">
        <v>0.16</v>
      </c>
      <c r="AM12" s="1">
        <v>0.13400000000000001</v>
      </c>
      <c r="AN12" s="1">
        <v>0.13600000000000001</v>
      </c>
      <c r="AO12" s="1">
        <v>0.14699999999999999</v>
      </c>
      <c r="AP12" s="1">
        <v>0.47</v>
      </c>
      <c r="AQ12" s="1">
        <v>0.76100000000000001</v>
      </c>
      <c r="AR12" s="1">
        <v>0.63300000000000001</v>
      </c>
      <c r="AS12" s="1">
        <v>0.57699999999999996</v>
      </c>
      <c r="AT12" s="1">
        <v>0.47099999999999997</v>
      </c>
      <c r="AU12" s="1">
        <v>0.47599999999999998</v>
      </c>
      <c r="AV12" s="1">
        <v>0.501</v>
      </c>
      <c r="AW12" s="1">
        <v>0.47699999999999998</v>
      </c>
      <c r="AX12" s="1">
        <v>0.41599999999999998</v>
      </c>
      <c r="AY12" s="1">
        <v>0.39700000000000002</v>
      </c>
      <c r="AZ12" s="1"/>
      <c r="BA12" s="1"/>
    </row>
    <row r="13" spans="1:53">
      <c r="A13" t="s">
        <v>75</v>
      </c>
      <c r="B13" s="1">
        <v>0.316</v>
      </c>
      <c r="C13" s="1">
        <v>0.28799999999999998</v>
      </c>
      <c r="D13" s="1">
        <v>0.27900000000000003</v>
      </c>
      <c r="E13" s="1">
        <v>0.26500000000000001</v>
      </c>
      <c r="F13" s="1">
        <v>0.318</v>
      </c>
      <c r="G13" s="1">
        <v>0.32</v>
      </c>
      <c r="H13" s="1">
        <v>0.32900000000000001</v>
      </c>
      <c r="I13" s="1">
        <v>0.34499999999999997</v>
      </c>
      <c r="J13" s="1">
        <v>0.39400000000000002</v>
      </c>
      <c r="K13" s="1">
        <v>0.38100000000000001</v>
      </c>
      <c r="L13" s="1">
        <v>0.379</v>
      </c>
      <c r="M13" s="1">
        <v>0.45300000000000001</v>
      </c>
      <c r="N13" s="1">
        <v>0.44500000000000001</v>
      </c>
      <c r="O13" s="1">
        <v>0.44500000000000001</v>
      </c>
      <c r="P13" s="1">
        <v>0.42499999999999999</v>
      </c>
      <c r="Q13" s="1">
        <v>0.51500000000000001</v>
      </c>
      <c r="R13" s="1">
        <v>0.497</v>
      </c>
      <c r="S13" s="1">
        <v>0.501</v>
      </c>
      <c r="T13" s="1">
        <v>0.49399999999999999</v>
      </c>
      <c r="U13" s="1">
        <v>0.51300000000000001</v>
      </c>
      <c r="V13" s="1">
        <v>0.52100000000000002</v>
      </c>
      <c r="W13" s="1">
        <v>0.59199999999999997</v>
      </c>
      <c r="X13" s="1">
        <v>0.59899999999999998</v>
      </c>
      <c r="Y13" s="1">
        <v>0.76200000000000001</v>
      </c>
      <c r="Z13" s="1">
        <v>0.72499999999999998</v>
      </c>
      <c r="AA13" s="1">
        <v>0.72399999999999998</v>
      </c>
      <c r="AB13" s="1">
        <v>0.71899999999999997</v>
      </c>
      <c r="AC13" s="1">
        <v>0.59599999999999997</v>
      </c>
      <c r="AD13" s="1">
        <v>0.54400000000000004</v>
      </c>
      <c r="AE13" s="1">
        <v>0.58199999999999996</v>
      </c>
      <c r="AF13" s="1">
        <v>0.59099999999999997</v>
      </c>
      <c r="AG13" s="1">
        <v>0.53900000000000003</v>
      </c>
      <c r="AH13" s="1">
        <v>0.47899999999999998</v>
      </c>
      <c r="AI13" s="1">
        <v>0.39400000000000002</v>
      </c>
      <c r="AJ13" s="1">
        <v>0.39800000000000002</v>
      </c>
      <c r="AK13" s="1">
        <v>0.38100000000000001</v>
      </c>
      <c r="AL13" s="1">
        <v>0.255</v>
      </c>
      <c r="AM13" s="1">
        <v>0.26800000000000002</v>
      </c>
      <c r="AN13" s="1">
        <v>0.25700000000000001</v>
      </c>
      <c r="AO13" s="1">
        <v>0.28699999999999998</v>
      </c>
      <c r="AP13" s="1">
        <v>0.27800000000000002</v>
      </c>
      <c r="AQ13" s="1">
        <v>0.27600000000000002</v>
      </c>
      <c r="AR13" s="1">
        <v>0.29499999999999998</v>
      </c>
      <c r="AS13" s="1">
        <v>0.28699999999999998</v>
      </c>
      <c r="AT13" s="1">
        <v>1.0329999999999999</v>
      </c>
      <c r="AU13" s="1">
        <v>1.0429999999999999</v>
      </c>
      <c r="AV13" s="1">
        <v>1.1080000000000001</v>
      </c>
      <c r="AW13" s="1">
        <v>1.1539999999999999</v>
      </c>
      <c r="AX13" s="1">
        <v>0.84299999999999997</v>
      </c>
      <c r="AY13" s="1">
        <v>0.872</v>
      </c>
      <c r="AZ13" s="1"/>
      <c r="BA13" s="1"/>
    </row>
    <row r="14" spans="1:53">
      <c r="A14" t="s">
        <v>76</v>
      </c>
      <c r="B14" s="1">
        <v>14.59</v>
      </c>
      <c r="C14" s="1">
        <v>15.186</v>
      </c>
      <c r="D14" s="1">
        <v>16.507000000000001</v>
      </c>
      <c r="E14" s="1">
        <v>18.079000000000001</v>
      </c>
      <c r="F14" s="1">
        <v>18.923999999999999</v>
      </c>
      <c r="G14" s="1">
        <v>22.102</v>
      </c>
      <c r="H14" s="1">
        <v>20.773</v>
      </c>
      <c r="I14" s="1">
        <v>13.548999999999999</v>
      </c>
      <c r="J14" s="1">
        <v>15.497999999999999</v>
      </c>
      <c r="K14" s="1">
        <v>16.356000000000002</v>
      </c>
      <c r="L14" s="1">
        <v>17.277999999999999</v>
      </c>
      <c r="M14" s="1">
        <v>16.282</v>
      </c>
      <c r="N14" s="1">
        <v>15.266</v>
      </c>
      <c r="O14" s="1">
        <v>20.704000000000001</v>
      </c>
      <c r="P14" s="1">
        <v>17.718</v>
      </c>
      <c r="Q14" s="1">
        <v>20.765999999999998</v>
      </c>
      <c r="R14" s="1">
        <v>30.311</v>
      </c>
      <c r="S14" s="1">
        <v>30.492999999999999</v>
      </c>
      <c r="T14" s="1">
        <v>14.907999999999999</v>
      </c>
      <c r="U14" s="1">
        <v>10.214</v>
      </c>
      <c r="V14" s="1">
        <v>10.032</v>
      </c>
      <c r="W14" s="1">
        <v>10.023</v>
      </c>
      <c r="X14" s="1">
        <v>12.141</v>
      </c>
      <c r="Y14" s="1">
        <v>13.893000000000001</v>
      </c>
      <c r="Z14" s="1">
        <v>18.233000000000001</v>
      </c>
      <c r="AA14" s="1">
        <v>15.744</v>
      </c>
      <c r="AB14" s="1">
        <v>17.071999999999999</v>
      </c>
      <c r="AC14" s="1">
        <v>15.198</v>
      </c>
      <c r="AD14" s="1">
        <v>23.504000000000001</v>
      </c>
      <c r="AE14" s="1">
        <v>26.091000000000001</v>
      </c>
      <c r="AF14" s="1">
        <v>17.14</v>
      </c>
      <c r="AG14" s="1">
        <v>16.111999999999998</v>
      </c>
      <c r="AH14" s="1">
        <v>13.269</v>
      </c>
      <c r="AI14" s="1">
        <v>14.676</v>
      </c>
      <c r="AJ14" s="1">
        <v>18.103000000000002</v>
      </c>
      <c r="AK14" s="1">
        <v>19.245999999999999</v>
      </c>
      <c r="AL14" s="1">
        <v>15.318</v>
      </c>
      <c r="AM14" s="1">
        <v>15.791</v>
      </c>
      <c r="AN14" s="1">
        <v>19.096</v>
      </c>
      <c r="AO14" s="1">
        <v>18.942</v>
      </c>
      <c r="AP14" s="1">
        <v>19.905999999999999</v>
      </c>
      <c r="AQ14" s="1">
        <v>22.372</v>
      </c>
      <c r="AR14" s="1">
        <v>19.526</v>
      </c>
      <c r="AS14" s="1">
        <v>13.69</v>
      </c>
      <c r="AT14" s="1">
        <v>13.298999999999999</v>
      </c>
      <c r="AU14" s="1">
        <v>13.736000000000001</v>
      </c>
      <c r="AV14" s="1">
        <v>15.004</v>
      </c>
      <c r="AW14" s="1">
        <v>14.721</v>
      </c>
      <c r="AX14" s="1">
        <v>15.622</v>
      </c>
      <c r="AY14" s="1">
        <v>15.271000000000001</v>
      </c>
      <c r="AZ14" s="1"/>
      <c r="BA14" s="1"/>
    </row>
    <row r="15" spans="1:53">
      <c r="A15" t="s">
        <v>77</v>
      </c>
      <c r="B15" s="1">
        <v>190.44</v>
      </c>
      <c r="C15" s="1">
        <v>204.471</v>
      </c>
      <c r="D15" s="1">
        <v>157.26900000000001</v>
      </c>
      <c r="E15" s="1">
        <v>150.84</v>
      </c>
      <c r="F15" s="1">
        <v>155.547</v>
      </c>
      <c r="G15" s="1">
        <v>162.61500000000001</v>
      </c>
      <c r="H15" s="1">
        <v>145.47399999999999</v>
      </c>
      <c r="I15" s="1">
        <v>155.92699999999999</v>
      </c>
      <c r="J15" s="1">
        <v>159.22999999999999</v>
      </c>
      <c r="K15" s="1">
        <v>167.09200000000001</v>
      </c>
      <c r="L15" s="1">
        <v>176.80500000000001</v>
      </c>
      <c r="M15" s="1">
        <v>164.92400000000001</v>
      </c>
      <c r="N15" s="1">
        <v>172.947</v>
      </c>
      <c r="O15" s="1">
        <v>168.79</v>
      </c>
      <c r="P15" s="1">
        <v>167.434</v>
      </c>
      <c r="Q15" s="1">
        <v>157.958</v>
      </c>
      <c r="R15" s="1">
        <v>171.941</v>
      </c>
      <c r="S15" s="1">
        <v>156.47399999999999</v>
      </c>
      <c r="T15" s="1">
        <v>179.685</v>
      </c>
      <c r="U15" s="1">
        <v>198.786</v>
      </c>
      <c r="V15" s="1">
        <v>177.40100000000001</v>
      </c>
      <c r="W15" s="1">
        <v>182.697</v>
      </c>
      <c r="X15" s="1">
        <v>197.107</v>
      </c>
      <c r="Y15" s="1">
        <v>202.017</v>
      </c>
      <c r="Z15" s="1">
        <v>245.041</v>
      </c>
      <c r="AA15" s="1">
        <v>257.10300000000001</v>
      </c>
      <c r="AB15" s="1">
        <v>275.529</v>
      </c>
      <c r="AC15" s="1">
        <v>314.65699999999998</v>
      </c>
      <c r="AD15" s="1">
        <v>340.68599999999998</v>
      </c>
      <c r="AE15" s="1">
        <v>334.68900000000002</v>
      </c>
      <c r="AF15" s="1">
        <v>349.61599999999999</v>
      </c>
      <c r="AG15" s="1">
        <v>388.43099999999998</v>
      </c>
      <c r="AH15" s="1">
        <v>424.154</v>
      </c>
      <c r="AI15" s="1">
        <v>391.733</v>
      </c>
      <c r="AJ15" s="1">
        <v>390.649</v>
      </c>
      <c r="AK15" s="1">
        <v>449.82</v>
      </c>
      <c r="AL15" s="1">
        <v>391.92</v>
      </c>
      <c r="AM15" s="1">
        <v>374.65899999999999</v>
      </c>
      <c r="AN15" s="1">
        <v>357.50299999999999</v>
      </c>
      <c r="AO15" s="1">
        <v>390.92099999999999</v>
      </c>
      <c r="AP15" s="1">
        <v>367.01499999999999</v>
      </c>
      <c r="AQ15" s="1">
        <v>341.09100000000001</v>
      </c>
      <c r="AR15" s="1">
        <v>331.97399999999999</v>
      </c>
      <c r="AS15" s="1">
        <v>408.92099999999999</v>
      </c>
      <c r="AT15" s="1">
        <v>419.99700000000001</v>
      </c>
      <c r="AU15" s="1">
        <v>427.2</v>
      </c>
      <c r="AV15" s="1">
        <v>457.42099999999999</v>
      </c>
      <c r="AW15" s="1">
        <v>457.827</v>
      </c>
      <c r="AX15" s="1">
        <v>486.745</v>
      </c>
      <c r="AY15" s="1">
        <v>554.26800000000003</v>
      </c>
      <c r="AZ15" s="1"/>
      <c r="BA15" s="1"/>
    </row>
    <row r="16" spans="1:53">
      <c r="A16" t="s">
        <v>78</v>
      </c>
      <c r="B16" s="1">
        <v>1.605</v>
      </c>
      <c r="C16" s="1">
        <v>1.708</v>
      </c>
      <c r="D16" s="1">
        <v>1.6419999999999999</v>
      </c>
      <c r="E16" s="1">
        <v>2.056</v>
      </c>
      <c r="F16" s="1">
        <v>2.085</v>
      </c>
      <c r="G16" s="1">
        <v>2.843</v>
      </c>
      <c r="H16" s="1">
        <v>2.8410000000000002</v>
      </c>
      <c r="I16" s="1">
        <v>3.2109999999999999</v>
      </c>
      <c r="J16" s="1">
        <v>4.2140000000000004</v>
      </c>
      <c r="K16" s="1">
        <v>3.43</v>
      </c>
      <c r="L16" s="1">
        <v>2.698</v>
      </c>
      <c r="M16" s="1">
        <v>4.5620000000000003</v>
      </c>
      <c r="N16" s="1">
        <v>4.3120000000000003</v>
      </c>
      <c r="O16" s="1">
        <v>4.2850000000000001</v>
      </c>
      <c r="P16" s="1">
        <v>4.9740000000000002</v>
      </c>
      <c r="Q16" s="1">
        <v>4.452</v>
      </c>
      <c r="R16" s="1">
        <v>4.8609999999999998</v>
      </c>
      <c r="S16" s="1">
        <v>7.0990000000000002</v>
      </c>
      <c r="T16" s="1">
        <v>7.3179999999999996</v>
      </c>
      <c r="U16" s="1">
        <v>7.2030000000000003</v>
      </c>
      <c r="V16" s="1">
        <v>6.9080000000000004</v>
      </c>
      <c r="W16" s="1">
        <v>5.7519999999999998</v>
      </c>
      <c r="X16" s="1">
        <v>5.1289999999999996</v>
      </c>
      <c r="Y16" s="1">
        <v>5.125</v>
      </c>
      <c r="Z16" s="1">
        <v>4.5670000000000002</v>
      </c>
      <c r="AA16" s="1">
        <v>4.25</v>
      </c>
      <c r="AB16" s="1">
        <v>6.0570000000000004</v>
      </c>
      <c r="AC16" s="1">
        <v>6.0890000000000004</v>
      </c>
      <c r="AD16" s="1">
        <v>6.9710000000000001</v>
      </c>
      <c r="AE16" s="1">
        <v>6.5519999999999996</v>
      </c>
      <c r="AF16" s="1">
        <v>7.2370000000000001</v>
      </c>
      <c r="AG16" s="1">
        <v>6.6079999999999997</v>
      </c>
      <c r="AH16" s="1">
        <v>6.7889999999999997</v>
      </c>
      <c r="AI16" s="1">
        <v>7.7910000000000004</v>
      </c>
      <c r="AJ16" s="1">
        <v>6.7510000000000003</v>
      </c>
      <c r="AK16" s="1">
        <v>7.484</v>
      </c>
      <c r="AL16" s="1">
        <v>7.5270000000000001</v>
      </c>
      <c r="AM16" s="1">
        <v>8.048</v>
      </c>
      <c r="AN16" s="1">
        <v>9.7149999999999999</v>
      </c>
      <c r="AO16" s="1">
        <v>9.9909999999999997</v>
      </c>
      <c r="AP16" s="1">
        <v>10.568</v>
      </c>
      <c r="AQ16" s="1">
        <v>8.9169999999999998</v>
      </c>
      <c r="AR16" s="1">
        <v>11.42</v>
      </c>
      <c r="AS16" s="1">
        <v>13.209</v>
      </c>
      <c r="AT16" s="1">
        <v>14.565</v>
      </c>
      <c r="AU16" s="1">
        <v>13.898999999999999</v>
      </c>
      <c r="AV16" s="1">
        <v>14.382</v>
      </c>
      <c r="AW16" s="1">
        <v>15.276999999999999</v>
      </c>
      <c r="AX16" s="1">
        <v>15.71</v>
      </c>
      <c r="AY16" s="1">
        <v>16.32</v>
      </c>
      <c r="AZ16" s="1"/>
      <c r="BA16" s="1"/>
    </row>
    <row r="17" spans="1:53">
      <c r="A17" t="s">
        <v>79</v>
      </c>
      <c r="B17" s="1">
        <v>224.91300000000001</v>
      </c>
      <c r="C17" s="1">
        <v>225.69900000000001</v>
      </c>
      <c r="D17" s="1">
        <v>211.54400000000001</v>
      </c>
      <c r="E17" s="1">
        <v>217.655</v>
      </c>
      <c r="F17" s="1">
        <v>222.358</v>
      </c>
      <c r="G17" s="1">
        <v>273.95</v>
      </c>
      <c r="H17" s="1">
        <v>297.04199999999997</v>
      </c>
      <c r="I17" s="1">
        <v>264.35700000000003</v>
      </c>
      <c r="J17" s="1">
        <v>276.27999999999997</v>
      </c>
      <c r="K17" s="1">
        <v>265.98700000000002</v>
      </c>
      <c r="L17" s="1">
        <v>264.46899999999999</v>
      </c>
      <c r="M17" s="1">
        <v>235.75299999999999</v>
      </c>
      <c r="N17" s="1">
        <v>179.905</v>
      </c>
      <c r="O17" s="1">
        <v>242.95500000000001</v>
      </c>
      <c r="P17" s="1">
        <v>226.845</v>
      </c>
      <c r="Q17" s="1">
        <v>227.744</v>
      </c>
      <c r="R17" s="1">
        <v>227.23400000000001</v>
      </c>
      <c r="S17" s="1">
        <v>205.75700000000001</v>
      </c>
      <c r="T17" s="1">
        <v>160.69999999999999</v>
      </c>
      <c r="U17" s="1">
        <v>158.905</v>
      </c>
      <c r="V17" s="1">
        <v>154.00800000000001</v>
      </c>
      <c r="W17" s="1">
        <v>182.191</v>
      </c>
      <c r="X17" s="1">
        <v>187.822</v>
      </c>
      <c r="Y17" s="1">
        <v>135.11699999999999</v>
      </c>
      <c r="Z17" s="1">
        <v>163.49700000000001</v>
      </c>
      <c r="AA17" s="1">
        <v>174.10300000000001</v>
      </c>
      <c r="AB17" s="1">
        <v>183.37</v>
      </c>
      <c r="AC17" s="1">
        <v>225.72300000000001</v>
      </c>
      <c r="AD17" s="1">
        <v>215.167</v>
      </c>
      <c r="AE17" s="1">
        <v>235.852</v>
      </c>
      <c r="AF17" s="1">
        <v>237.26499999999999</v>
      </c>
      <c r="AG17" s="1">
        <v>177.96</v>
      </c>
      <c r="AH17" s="1">
        <v>199.56200000000001</v>
      </c>
      <c r="AI17" s="1">
        <v>190.934</v>
      </c>
      <c r="AJ17" s="1">
        <v>206.904</v>
      </c>
      <c r="AK17" s="1">
        <v>196.07400000000001</v>
      </c>
      <c r="AL17" s="1">
        <v>194.21600000000001</v>
      </c>
      <c r="AM17" s="1">
        <v>196.352</v>
      </c>
      <c r="AN17" s="1">
        <v>199.477</v>
      </c>
      <c r="AO17" s="1">
        <v>179.303</v>
      </c>
      <c r="AP17" s="1">
        <v>172.34800000000001</v>
      </c>
      <c r="AQ17" s="1">
        <v>162.28100000000001</v>
      </c>
      <c r="AR17" s="1">
        <v>149.977</v>
      </c>
      <c r="AS17" s="1">
        <v>143.143</v>
      </c>
      <c r="AT17" s="1">
        <v>152.047</v>
      </c>
      <c r="AU17" s="1">
        <v>150.44800000000001</v>
      </c>
      <c r="AV17" s="1">
        <v>158.11799999999999</v>
      </c>
      <c r="AW17" s="1">
        <v>160.63200000000001</v>
      </c>
      <c r="AX17" s="1">
        <v>157.69</v>
      </c>
      <c r="AY17" s="1">
        <v>155.30199999999999</v>
      </c>
      <c r="AZ17" s="1"/>
      <c r="BA17" s="1"/>
    </row>
    <row r="18" spans="1:53">
      <c r="A18" t="s">
        <v>80</v>
      </c>
      <c r="B18" s="1">
        <v>27.448</v>
      </c>
      <c r="C18" s="1">
        <v>27.036999999999999</v>
      </c>
      <c r="D18" s="1">
        <v>26.675999999999998</v>
      </c>
      <c r="E18" s="1">
        <v>24.640999999999998</v>
      </c>
      <c r="F18" s="1">
        <v>35.848999999999997</v>
      </c>
      <c r="G18" s="1">
        <v>50.884</v>
      </c>
      <c r="H18" s="1">
        <v>52.142000000000003</v>
      </c>
      <c r="I18" s="1">
        <v>49.923999999999999</v>
      </c>
      <c r="J18" s="1">
        <v>57.904000000000003</v>
      </c>
      <c r="K18" s="1">
        <v>54.25</v>
      </c>
      <c r="L18" s="1">
        <v>51.115000000000002</v>
      </c>
      <c r="M18" s="1">
        <v>54.162999999999997</v>
      </c>
      <c r="N18" s="1">
        <v>56.561999999999998</v>
      </c>
      <c r="O18" s="1">
        <v>54.673999999999999</v>
      </c>
      <c r="P18" s="1">
        <v>53.424999999999997</v>
      </c>
      <c r="Q18" s="1">
        <v>54.494</v>
      </c>
      <c r="R18" s="1">
        <v>49.816000000000003</v>
      </c>
      <c r="S18" s="1">
        <v>49.222999999999999</v>
      </c>
      <c r="T18" s="1">
        <v>48.406999999999996</v>
      </c>
      <c r="U18" s="1">
        <v>53.305999999999997</v>
      </c>
      <c r="V18" s="1">
        <v>57.128999999999998</v>
      </c>
      <c r="W18" s="1">
        <v>54.058</v>
      </c>
      <c r="X18" s="1">
        <v>54.978999999999999</v>
      </c>
      <c r="Y18" s="1">
        <v>52.393000000000001</v>
      </c>
      <c r="Z18" s="1">
        <v>50.963999999999999</v>
      </c>
      <c r="AA18" s="1">
        <v>51.029000000000003</v>
      </c>
      <c r="AB18" s="1">
        <v>55.884999999999998</v>
      </c>
      <c r="AC18" s="1">
        <v>44.228999999999999</v>
      </c>
      <c r="AD18" s="1">
        <v>46.646999999999998</v>
      </c>
      <c r="AE18" s="1">
        <v>43.311</v>
      </c>
      <c r="AF18" s="1">
        <v>45.11</v>
      </c>
      <c r="AG18" s="1">
        <v>41.587000000000003</v>
      </c>
      <c r="AH18" s="1">
        <v>41.661999999999999</v>
      </c>
      <c r="AI18" s="1">
        <v>44.277999999999999</v>
      </c>
      <c r="AJ18" s="1">
        <v>44.325000000000003</v>
      </c>
      <c r="AK18" s="1">
        <v>45.414000000000001</v>
      </c>
      <c r="AL18" s="1">
        <v>45.006999999999998</v>
      </c>
      <c r="AM18" s="1">
        <v>41.865000000000002</v>
      </c>
      <c r="AN18" s="1">
        <v>40.185000000000002</v>
      </c>
      <c r="AO18" s="1">
        <v>43.18</v>
      </c>
      <c r="AP18" s="1">
        <v>38.225000000000001</v>
      </c>
      <c r="AQ18" s="1">
        <v>42.572000000000003</v>
      </c>
      <c r="AR18" s="1">
        <v>42.408000000000001</v>
      </c>
      <c r="AS18" s="1">
        <v>43.996000000000002</v>
      </c>
      <c r="AT18" s="1">
        <v>44.46</v>
      </c>
      <c r="AU18" s="1">
        <v>44.762999999999998</v>
      </c>
      <c r="AV18" s="1">
        <v>43.71</v>
      </c>
      <c r="AW18" s="1">
        <v>44.238</v>
      </c>
      <c r="AX18" s="1">
        <v>44.357999999999997</v>
      </c>
      <c r="AY18" s="1">
        <v>45.05</v>
      </c>
      <c r="AZ18" s="1"/>
      <c r="BA18" s="1"/>
    </row>
    <row r="19" spans="1:53">
      <c r="A19" t="s">
        <v>81</v>
      </c>
      <c r="B19" s="1">
        <v>1.9890000000000001</v>
      </c>
      <c r="C19" s="1">
        <v>1.9850000000000001</v>
      </c>
      <c r="D19" s="1">
        <v>2.0179999999999998</v>
      </c>
      <c r="E19" s="1">
        <v>1.931</v>
      </c>
      <c r="F19" s="1">
        <v>1.798</v>
      </c>
      <c r="G19" s="1">
        <v>2.1259999999999999</v>
      </c>
      <c r="H19" s="1">
        <v>2.0960000000000001</v>
      </c>
      <c r="I19" s="1">
        <v>1.9350000000000001</v>
      </c>
      <c r="J19" s="1">
        <v>1.8580000000000001</v>
      </c>
      <c r="K19" s="1">
        <v>1.8839999999999999</v>
      </c>
      <c r="L19" s="1">
        <v>1.8640000000000001</v>
      </c>
      <c r="M19" s="1">
        <v>1.7849999999999999</v>
      </c>
      <c r="N19" s="1">
        <v>1.7789999999999999</v>
      </c>
      <c r="O19" s="1">
        <v>1.702</v>
      </c>
      <c r="P19" s="1">
        <v>1.7609999999999999</v>
      </c>
      <c r="Q19" s="1">
        <v>1.8440000000000001</v>
      </c>
      <c r="R19" s="1">
        <v>2.1960000000000002</v>
      </c>
      <c r="S19" s="1">
        <v>2.145</v>
      </c>
      <c r="T19" s="1">
        <v>2.1989999999999998</v>
      </c>
      <c r="U19" s="1">
        <v>2.1349999999999998</v>
      </c>
      <c r="V19" s="1">
        <v>2.27</v>
      </c>
      <c r="W19" s="1">
        <v>2.2759999999999998</v>
      </c>
      <c r="X19" s="1">
        <v>2.5529999999999999</v>
      </c>
      <c r="Y19" s="1">
        <v>2.8159999999999998</v>
      </c>
      <c r="Z19" s="1">
        <v>3.9790000000000001</v>
      </c>
      <c r="AA19" s="1">
        <v>3.91</v>
      </c>
      <c r="AB19" s="1">
        <v>3.395</v>
      </c>
      <c r="AC19" s="1">
        <v>3.661</v>
      </c>
      <c r="AD19" s="1">
        <v>4.234</v>
      </c>
      <c r="AE19" s="1">
        <v>6.2480000000000002</v>
      </c>
      <c r="AF19" s="1">
        <v>5.8559999999999999</v>
      </c>
      <c r="AG19" s="1">
        <v>5.2690000000000001</v>
      </c>
      <c r="AH19" s="1">
        <v>6.9930000000000003</v>
      </c>
      <c r="AI19" s="1">
        <v>6.133</v>
      </c>
      <c r="AJ19" s="1">
        <v>7.19</v>
      </c>
      <c r="AK19" s="1">
        <v>8.4169999999999998</v>
      </c>
      <c r="AL19" s="1">
        <v>11.542999999999999</v>
      </c>
      <c r="AM19" s="1">
        <v>12.032999999999999</v>
      </c>
      <c r="AN19" s="1">
        <v>13.053000000000001</v>
      </c>
      <c r="AO19" s="1">
        <v>12.855</v>
      </c>
      <c r="AP19" s="1">
        <v>13.574999999999999</v>
      </c>
      <c r="AQ19" s="1">
        <v>14.44</v>
      </c>
      <c r="AR19" s="1">
        <v>14.542999999999999</v>
      </c>
      <c r="AS19" s="1">
        <v>16.114000000000001</v>
      </c>
      <c r="AT19" s="1">
        <v>15.994</v>
      </c>
      <c r="AU19" s="1">
        <v>14.52</v>
      </c>
      <c r="AV19" s="1">
        <v>14.553000000000001</v>
      </c>
      <c r="AW19" s="1">
        <v>16.393999999999998</v>
      </c>
      <c r="AX19" s="1">
        <v>16.731999999999999</v>
      </c>
      <c r="AY19" s="1">
        <v>16.428000000000001</v>
      </c>
      <c r="AZ19" s="1"/>
      <c r="BA19" s="1"/>
    </row>
    <row r="20" spans="1:53">
      <c r="A20" t="s">
        <v>82</v>
      </c>
      <c r="B20" s="1">
        <v>221.005</v>
      </c>
      <c r="C20" s="1">
        <v>219.465</v>
      </c>
      <c r="D20" s="1">
        <v>170.048</v>
      </c>
      <c r="E20" s="1">
        <v>181.316</v>
      </c>
      <c r="F20" s="1">
        <v>198.221</v>
      </c>
      <c r="G20" s="1">
        <v>250.065</v>
      </c>
      <c r="H20" s="1">
        <v>201.11699999999999</v>
      </c>
      <c r="I20" s="1">
        <v>253.178</v>
      </c>
      <c r="J20" s="1">
        <v>230.81399999999999</v>
      </c>
      <c r="K20" s="1">
        <v>206.21</v>
      </c>
      <c r="L20" s="1">
        <v>170.51900000000001</v>
      </c>
      <c r="M20" s="1">
        <v>157.036</v>
      </c>
      <c r="N20" s="1">
        <v>208.15799999999999</v>
      </c>
      <c r="O20" s="1">
        <v>195.994</v>
      </c>
      <c r="P20" s="1">
        <v>195.029</v>
      </c>
      <c r="Q20" s="1">
        <v>140.149</v>
      </c>
      <c r="R20" s="1">
        <v>124.271</v>
      </c>
      <c r="S20" s="1">
        <v>117.666</v>
      </c>
      <c r="T20" s="1">
        <v>133.89699999999999</v>
      </c>
      <c r="U20" s="1">
        <v>179.839</v>
      </c>
      <c r="V20" s="1">
        <v>231.227</v>
      </c>
      <c r="W20" s="1">
        <v>296.29700000000003</v>
      </c>
      <c r="X20" s="1">
        <v>233.935</v>
      </c>
      <c r="Y20" s="1">
        <v>204.03399999999999</v>
      </c>
      <c r="Z20" s="1">
        <v>201.291</v>
      </c>
      <c r="AA20" s="1">
        <v>150.732</v>
      </c>
      <c r="AB20" s="1">
        <v>174.63300000000001</v>
      </c>
      <c r="AC20" s="1">
        <v>149.589</v>
      </c>
      <c r="AD20" s="1">
        <v>143.82499999999999</v>
      </c>
      <c r="AE20" s="1">
        <v>137.51</v>
      </c>
      <c r="AF20" s="1">
        <v>158.417</v>
      </c>
      <c r="AG20" s="1">
        <v>199.625</v>
      </c>
      <c r="AH20" s="1">
        <v>169.31200000000001</v>
      </c>
      <c r="AI20" s="1">
        <v>149.77699999999999</v>
      </c>
      <c r="AJ20" s="1">
        <v>312.24400000000003</v>
      </c>
      <c r="AK20" s="1">
        <v>392.95699999999999</v>
      </c>
      <c r="AL20" s="1">
        <v>516.84299999999996</v>
      </c>
      <c r="AM20" s="1">
        <v>442.58800000000002</v>
      </c>
      <c r="AN20" s="1">
        <v>409.70699999999999</v>
      </c>
      <c r="AO20" s="1">
        <v>343.95</v>
      </c>
      <c r="AP20" s="1">
        <v>255.69499999999999</v>
      </c>
      <c r="AQ20" s="1">
        <v>260.89</v>
      </c>
      <c r="AR20" s="1">
        <v>304.54700000000003</v>
      </c>
      <c r="AS20" s="1">
        <v>250.06299999999999</v>
      </c>
      <c r="AT20" s="1">
        <v>226.98599999999999</v>
      </c>
      <c r="AU20" s="1">
        <v>216.001</v>
      </c>
      <c r="AV20" s="1">
        <v>235.31899999999999</v>
      </c>
      <c r="AW20" s="1">
        <v>249.75200000000001</v>
      </c>
      <c r="AX20" s="1">
        <v>228.61</v>
      </c>
      <c r="AY20" s="1">
        <v>203.68899999999999</v>
      </c>
      <c r="AZ20" s="1"/>
      <c r="BA20" s="1"/>
    </row>
    <row r="21" spans="1:53">
      <c r="A21" t="s">
        <v>83</v>
      </c>
      <c r="B21" s="1">
        <v>26.966000000000001</v>
      </c>
      <c r="C21" s="1">
        <v>26.855</v>
      </c>
      <c r="D21" s="1">
        <v>28.523</v>
      </c>
      <c r="E21" s="1">
        <v>29.236999999999998</v>
      </c>
      <c r="F21" s="1">
        <v>29.038</v>
      </c>
      <c r="G21" s="1">
        <v>42.267000000000003</v>
      </c>
      <c r="H21" s="1">
        <v>33.985999999999997</v>
      </c>
      <c r="I21" s="1">
        <v>28.015999999999998</v>
      </c>
      <c r="J21" s="1">
        <v>33.476999999999997</v>
      </c>
      <c r="K21" s="1">
        <v>36.71</v>
      </c>
      <c r="L21" s="1">
        <v>44.51</v>
      </c>
      <c r="M21" s="1">
        <v>35.524999999999999</v>
      </c>
      <c r="N21" s="1">
        <v>41.692</v>
      </c>
      <c r="O21" s="1">
        <v>41.344000000000001</v>
      </c>
      <c r="P21" s="1">
        <v>35.798999999999999</v>
      </c>
      <c r="Q21" s="1">
        <v>40.393999999999998</v>
      </c>
      <c r="R21" s="1">
        <v>43.765999999999998</v>
      </c>
      <c r="S21" s="1">
        <v>36.844999999999999</v>
      </c>
      <c r="T21" s="1">
        <v>42.398000000000003</v>
      </c>
      <c r="U21" s="1">
        <v>37.805999999999997</v>
      </c>
      <c r="V21" s="1">
        <v>43.148000000000003</v>
      </c>
      <c r="W21" s="1">
        <v>36.895000000000003</v>
      </c>
      <c r="X21" s="1">
        <v>43.456000000000003</v>
      </c>
      <c r="Y21" s="1">
        <v>49.399000000000001</v>
      </c>
      <c r="Z21" s="1">
        <v>49.710999999999999</v>
      </c>
      <c r="AA21" s="1">
        <v>42.987000000000002</v>
      </c>
      <c r="AB21" s="1">
        <v>47.174999999999997</v>
      </c>
      <c r="AC21" s="1">
        <v>43.606000000000002</v>
      </c>
      <c r="AD21" s="1">
        <v>45.988999999999997</v>
      </c>
      <c r="AE21" s="1">
        <v>50.09</v>
      </c>
      <c r="AF21" s="1">
        <v>58.966000000000001</v>
      </c>
      <c r="AG21" s="1">
        <v>48.326999999999998</v>
      </c>
      <c r="AH21" s="1">
        <v>45.384</v>
      </c>
      <c r="AI21" s="1">
        <v>44.756</v>
      </c>
      <c r="AJ21" s="1">
        <v>52.981999999999999</v>
      </c>
      <c r="AK21" s="1">
        <v>59.244</v>
      </c>
      <c r="AL21" s="1">
        <v>60.92</v>
      </c>
      <c r="AM21" s="1">
        <v>57.085999999999999</v>
      </c>
      <c r="AN21" s="1">
        <v>58.869</v>
      </c>
      <c r="AO21" s="1">
        <v>60.103000000000002</v>
      </c>
      <c r="AP21" s="1">
        <v>58.046999999999997</v>
      </c>
      <c r="AQ21" s="1">
        <v>71.233000000000004</v>
      </c>
      <c r="AR21" s="1">
        <v>66.441000000000003</v>
      </c>
      <c r="AS21" s="1">
        <v>75.578999999999994</v>
      </c>
      <c r="AT21" s="1">
        <v>72.17</v>
      </c>
      <c r="AU21" s="1">
        <v>72.933999999999997</v>
      </c>
      <c r="AV21" s="1">
        <v>77.819000000000003</v>
      </c>
      <c r="AW21" s="1">
        <v>84.731999999999999</v>
      </c>
      <c r="AX21" s="1">
        <v>87.83</v>
      </c>
      <c r="AY21" s="1">
        <v>92.117999999999995</v>
      </c>
      <c r="AZ21" s="1"/>
      <c r="BA21" s="1"/>
    </row>
    <row r="22" spans="1:53">
      <c r="A22" t="s">
        <v>84</v>
      </c>
      <c r="B22" s="1">
        <v>8.6150000000000002</v>
      </c>
      <c r="C22" s="1">
        <v>14.202999999999999</v>
      </c>
      <c r="D22" s="1">
        <v>11.667</v>
      </c>
      <c r="E22" s="1">
        <v>11.617000000000001</v>
      </c>
      <c r="F22" s="1">
        <v>11.456</v>
      </c>
      <c r="G22" s="1">
        <v>16.120999999999999</v>
      </c>
      <c r="H22" s="1">
        <v>11.313000000000001</v>
      </c>
      <c r="I22" s="1">
        <v>13.933999999999999</v>
      </c>
      <c r="J22" s="1">
        <v>14.329000000000001</v>
      </c>
      <c r="K22" s="1">
        <v>18.475999999999999</v>
      </c>
      <c r="L22" s="1">
        <v>13.68</v>
      </c>
      <c r="M22" s="1">
        <v>12.571999999999999</v>
      </c>
      <c r="N22" s="1">
        <v>7.9470000000000001</v>
      </c>
      <c r="O22" s="1">
        <v>3.6190000000000002</v>
      </c>
      <c r="P22" s="1">
        <v>3.9790000000000001</v>
      </c>
      <c r="Q22" s="1">
        <v>4.3380000000000001</v>
      </c>
      <c r="R22" s="1">
        <v>8.0340000000000007</v>
      </c>
      <c r="S22" s="1">
        <v>11.206</v>
      </c>
      <c r="T22" s="1">
        <v>13.234</v>
      </c>
      <c r="U22" s="1">
        <v>12.199</v>
      </c>
      <c r="V22" s="1">
        <v>11.489000000000001</v>
      </c>
      <c r="W22" s="1">
        <v>11.778</v>
      </c>
      <c r="X22" s="1">
        <v>16.812999999999999</v>
      </c>
      <c r="Y22" s="1">
        <v>18.239999999999998</v>
      </c>
      <c r="Z22" s="1">
        <v>22.821000000000002</v>
      </c>
      <c r="AA22" s="1">
        <v>25.484000000000002</v>
      </c>
      <c r="AB22" s="1">
        <v>36.466999999999999</v>
      </c>
      <c r="AC22" s="1">
        <v>38.826999999999998</v>
      </c>
      <c r="AD22" s="1">
        <v>44.023000000000003</v>
      </c>
      <c r="AE22" s="1">
        <v>45.987000000000002</v>
      </c>
      <c r="AF22" s="1">
        <v>57.656999999999996</v>
      </c>
      <c r="AG22" s="1">
        <v>60.887999999999998</v>
      </c>
      <c r="AH22" s="1">
        <v>67.923000000000002</v>
      </c>
      <c r="AI22" s="1">
        <v>79.361999999999995</v>
      </c>
      <c r="AJ22" s="1">
        <v>90.233999999999995</v>
      </c>
      <c r="AK22" s="1">
        <v>99.391999999999996</v>
      </c>
      <c r="AL22" s="1">
        <v>109.61199999999999</v>
      </c>
      <c r="AM22" s="1">
        <v>115.815</v>
      </c>
      <c r="AN22" s="1">
        <v>114.955</v>
      </c>
      <c r="AO22" s="1">
        <v>118.977</v>
      </c>
      <c r="AP22" s="1">
        <v>112.008</v>
      </c>
      <c r="AQ22" s="1">
        <v>108.798</v>
      </c>
      <c r="AR22" s="1">
        <v>121.89100000000001</v>
      </c>
      <c r="AS22" s="1">
        <v>125.005</v>
      </c>
      <c r="AT22" s="1">
        <v>124.233</v>
      </c>
      <c r="AU22" s="1">
        <v>118.727</v>
      </c>
      <c r="AV22" s="1">
        <v>113.69499999999999</v>
      </c>
      <c r="AW22" s="1">
        <v>110.756</v>
      </c>
      <c r="AX22" s="1">
        <v>108.47</v>
      </c>
      <c r="AY22" s="1">
        <v>112.631</v>
      </c>
      <c r="AZ22" s="1"/>
      <c r="BA22" s="1"/>
    </row>
    <row r="23" spans="1:53">
      <c r="A23" t="s">
        <v>85</v>
      </c>
      <c r="B23" s="1">
        <v>13.988</v>
      </c>
      <c r="C23" s="1">
        <v>15.711</v>
      </c>
      <c r="D23" s="1">
        <v>16.529</v>
      </c>
      <c r="E23" s="1">
        <v>18.709</v>
      </c>
      <c r="F23" s="1">
        <v>20.933</v>
      </c>
      <c r="G23" s="1">
        <v>19.518999999999998</v>
      </c>
      <c r="H23" s="1">
        <v>19.515999999999998</v>
      </c>
      <c r="I23" s="1">
        <v>22.334</v>
      </c>
      <c r="J23" s="1">
        <v>24.731000000000002</v>
      </c>
      <c r="K23" s="1">
        <v>25.965</v>
      </c>
      <c r="L23" s="1">
        <v>30.234000000000002</v>
      </c>
      <c r="M23" s="1">
        <v>30.763000000000002</v>
      </c>
      <c r="N23" s="1">
        <v>33.549999999999997</v>
      </c>
      <c r="O23" s="1">
        <v>32.243000000000002</v>
      </c>
      <c r="P23" s="1">
        <v>31.771000000000001</v>
      </c>
      <c r="Q23" s="1">
        <v>29.315000000000001</v>
      </c>
      <c r="R23" s="1">
        <v>31.355</v>
      </c>
      <c r="S23" s="1">
        <v>30.202000000000002</v>
      </c>
      <c r="T23" s="1">
        <v>28.099</v>
      </c>
      <c r="U23" s="1">
        <v>30.06</v>
      </c>
      <c r="V23" s="1">
        <v>31.465</v>
      </c>
      <c r="W23" s="1">
        <v>28.795999999999999</v>
      </c>
      <c r="X23" s="1">
        <v>29.495999999999999</v>
      </c>
      <c r="Y23" s="1">
        <v>27.311</v>
      </c>
      <c r="Z23" s="1">
        <v>26.832000000000001</v>
      </c>
      <c r="AA23" s="1">
        <v>28.666</v>
      </c>
      <c r="AB23" s="1">
        <v>27.108000000000001</v>
      </c>
      <c r="AC23" s="1">
        <v>28.664999999999999</v>
      </c>
      <c r="AD23" s="1">
        <v>34.588999999999999</v>
      </c>
      <c r="AE23" s="1">
        <v>39.545999999999999</v>
      </c>
      <c r="AF23" s="1">
        <v>37.5</v>
      </c>
      <c r="AG23" s="1">
        <v>37.636000000000003</v>
      </c>
      <c r="AH23" s="1">
        <v>35.207999999999998</v>
      </c>
      <c r="AI23" s="1">
        <v>40.795000000000002</v>
      </c>
      <c r="AJ23" s="1">
        <v>46.058</v>
      </c>
      <c r="AK23" s="1">
        <v>51.485999999999997</v>
      </c>
      <c r="AL23" s="1">
        <v>49.116999999999997</v>
      </c>
      <c r="AM23" s="1">
        <v>47.226999999999997</v>
      </c>
      <c r="AN23" s="1">
        <v>47.884999999999998</v>
      </c>
      <c r="AO23" s="1">
        <v>47.569000000000003</v>
      </c>
      <c r="AP23" s="1">
        <v>40.011000000000003</v>
      </c>
      <c r="AQ23" s="1">
        <v>39.950000000000003</v>
      </c>
      <c r="AR23" s="1">
        <v>37.229999999999997</v>
      </c>
      <c r="AS23" s="1">
        <v>40.460999999999999</v>
      </c>
      <c r="AT23" s="1">
        <v>44.771999999999998</v>
      </c>
      <c r="AU23" s="1">
        <v>45.749000000000002</v>
      </c>
      <c r="AV23" s="1">
        <v>52.338999999999999</v>
      </c>
      <c r="AW23" s="1">
        <v>50.314999999999998</v>
      </c>
      <c r="AX23" s="1">
        <v>52.348999999999997</v>
      </c>
      <c r="AY23" s="1">
        <v>55.05</v>
      </c>
      <c r="AZ23" s="1"/>
      <c r="BA23" s="1"/>
    </row>
    <row r="24" spans="1:53">
      <c r="A24" t="s">
        <v>86</v>
      </c>
      <c r="B24" s="1">
        <v>1.452</v>
      </c>
      <c r="C24" s="1">
        <v>1.657</v>
      </c>
      <c r="D24" s="1">
        <v>2.415</v>
      </c>
      <c r="E24" s="1">
        <v>2.8980000000000001</v>
      </c>
      <c r="F24" s="1">
        <v>4.7590000000000003</v>
      </c>
      <c r="G24" s="1">
        <v>5.7789999999999999</v>
      </c>
      <c r="H24" s="1">
        <v>6.2679999999999998</v>
      </c>
      <c r="I24" s="1">
        <v>6.056</v>
      </c>
      <c r="J24" s="1">
        <v>5.577</v>
      </c>
      <c r="K24" s="1">
        <v>4.8369999999999997</v>
      </c>
      <c r="L24" s="1">
        <v>5.4109999999999996</v>
      </c>
      <c r="M24" s="1">
        <v>7.3470000000000004</v>
      </c>
      <c r="N24" s="1">
        <v>6.95</v>
      </c>
      <c r="O24" s="1">
        <v>6.9569999999999999</v>
      </c>
      <c r="P24" s="1">
        <v>8.516</v>
      </c>
      <c r="Q24" s="1">
        <v>9.1660000000000004</v>
      </c>
      <c r="R24" s="1">
        <v>10.752000000000001</v>
      </c>
      <c r="S24" s="1">
        <v>8.5559999999999992</v>
      </c>
      <c r="T24" s="1">
        <v>7.2359999999999998</v>
      </c>
      <c r="U24" s="1">
        <v>8.125</v>
      </c>
      <c r="V24" s="1">
        <v>7.1970000000000001</v>
      </c>
      <c r="W24" s="1">
        <v>9.9740000000000002</v>
      </c>
      <c r="X24" s="1">
        <v>10.214</v>
      </c>
      <c r="Y24" s="1">
        <v>9.4190000000000005</v>
      </c>
      <c r="Z24" s="1">
        <v>8.9870000000000001</v>
      </c>
      <c r="AA24" s="1">
        <v>9.0259999999999998</v>
      </c>
      <c r="AB24" s="1">
        <v>10.738</v>
      </c>
      <c r="AC24" s="1">
        <v>13.364000000000001</v>
      </c>
      <c r="AD24" s="1">
        <v>13.95</v>
      </c>
      <c r="AE24" s="1">
        <v>14.709</v>
      </c>
      <c r="AF24" s="1">
        <v>10.305999999999999</v>
      </c>
      <c r="AG24" s="1">
        <v>9.3209999999999997</v>
      </c>
      <c r="AH24" s="1">
        <v>9.3670000000000009</v>
      </c>
      <c r="AI24" s="1">
        <v>9.5109999999999992</v>
      </c>
      <c r="AJ24" s="1">
        <v>11.702</v>
      </c>
      <c r="AK24" s="1">
        <v>13.411</v>
      </c>
      <c r="AL24" s="1">
        <v>11.714</v>
      </c>
      <c r="AM24" s="1">
        <v>10.59</v>
      </c>
      <c r="AN24" s="1">
        <v>8.56</v>
      </c>
      <c r="AO24" s="1">
        <v>9.4499999999999993</v>
      </c>
      <c r="AP24" s="1">
        <v>13.621</v>
      </c>
      <c r="AQ24" s="1">
        <v>12.362</v>
      </c>
      <c r="AR24" s="1">
        <v>10.052</v>
      </c>
      <c r="AS24" s="1">
        <v>6.774</v>
      </c>
      <c r="AT24" s="1">
        <v>6.5830000000000002</v>
      </c>
      <c r="AU24" s="1">
        <v>5.7560000000000002</v>
      </c>
      <c r="AV24" s="1">
        <v>5.766</v>
      </c>
      <c r="AW24" s="1">
        <v>5.3239999999999998</v>
      </c>
      <c r="AX24" s="1">
        <v>5.7510000000000003</v>
      </c>
      <c r="AY24" s="1">
        <v>5.1619999999999999</v>
      </c>
      <c r="AZ24" s="1"/>
      <c r="BA24" s="1"/>
    </row>
    <row r="25" spans="1:53">
      <c r="A25" t="s">
        <v>87</v>
      </c>
      <c r="B25" s="1">
        <v>12.364000000000001</v>
      </c>
      <c r="C25" s="1">
        <v>12.164</v>
      </c>
      <c r="D25" s="1">
        <v>10.419</v>
      </c>
      <c r="E25" s="1">
        <v>9.9030000000000005</v>
      </c>
      <c r="F25" s="1">
        <v>9.4109999999999996</v>
      </c>
      <c r="G25" s="1">
        <v>9.9339999999999993</v>
      </c>
      <c r="H25" s="1">
        <v>9.6839999999999993</v>
      </c>
      <c r="I25" s="1">
        <v>11.635</v>
      </c>
      <c r="J25" s="1">
        <v>14.138</v>
      </c>
      <c r="K25" s="1">
        <v>14</v>
      </c>
      <c r="L25" s="1">
        <v>14.063000000000001</v>
      </c>
      <c r="M25" s="1">
        <v>10.680999999999999</v>
      </c>
      <c r="N25" s="1">
        <v>16.497</v>
      </c>
      <c r="O25" s="1">
        <v>13.734</v>
      </c>
      <c r="P25" s="1">
        <v>13.692</v>
      </c>
      <c r="Q25" s="1">
        <v>12.718999999999999</v>
      </c>
      <c r="R25" s="1">
        <v>16.14</v>
      </c>
      <c r="S25" s="1">
        <v>14.364000000000001</v>
      </c>
      <c r="T25" s="1">
        <v>14.686999999999999</v>
      </c>
      <c r="U25" s="1">
        <v>20.553999999999998</v>
      </c>
      <c r="V25" s="1">
        <v>20.305</v>
      </c>
      <c r="W25" s="1">
        <v>26.606000000000002</v>
      </c>
      <c r="X25" s="1">
        <v>23.085000000000001</v>
      </c>
      <c r="Y25" s="1">
        <v>21.178000000000001</v>
      </c>
      <c r="Z25" s="1">
        <v>17.574999999999999</v>
      </c>
      <c r="AA25" s="1">
        <v>18.998000000000001</v>
      </c>
      <c r="AB25" s="1">
        <v>13.714</v>
      </c>
      <c r="AC25" s="1">
        <v>25.538</v>
      </c>
      <c r="AD25" s="1">
        <v>14.01</v>
      </c>
      <c r="AE25" s="1">
        <v>15.868</v>
      </c>
      <c r="AF25" s="1">
        <v>20.204000000000001</v>
      </c>
      <c r="AG25" s="1">
        <v>15.574999999999999</v>
      </c>
      <c r="AH25" s="1">
        <v>23.347999999999999</v>
      </c>
      <c r="AI25" s="1">
        <v>38.008000000000003</v>
      </c>
      <c r="AJ25" s="1">
        <v>30.818999999999999</v>
      </c>
      <c r="AK25" s="1">
        <v>27.94</v>
      </c>
      <c r="AL25" s="1">
        <v>33.579000000000001</v>
      </c>
      <c r="AM25" s="1">
        <v>35.287999999999997</v>
      </c>
      <c r="AN25" s="1">
        <v>41.308</v>
      </c>
      <c r="AO25" s="1">
        <v>41.161999999999999</v>
      </c>
      <c r="AP25" s="1">
        <v>44.03</v>
      </c>
      <c r="AQ25" s="1">
        <v>49.609000000000002</v>
      </c>
      <c r="AR25" s="1">
        <v>51.005000000000003</v>
      </c>
      <c r="AS25" s="1">
        <v>52.176000000000002</v>
      </c>
      <c r="AT25" s="1">
        <v>44.506999999999998</v>
      </c>
      <c r="AU25" s="1">
        <v>55.137999999999998</v>
      </c>
      <c r="AV25" s="1">
        <v>56.402999999999999</v>
      </c>
      <c r="AW25" s="1">
        <v>54.883000000000003</v>
      </c>
      <c r="AX25" s="1">
        <v>59.405000000000001</v>
      </c>
      <c r="AY25" s="1">
        <v>51.749000000000002</v>
      </c>
      <c r="AZ25" s="1"/>
      <c r="BA25" s="1"/>
    </row>
    <row r="27" spans="1:53">
      <c r="A27" s="40" t="s">
        <v>58</v>
      </c>
      <c r="B27" s="41" t="s">
        <v>0</v>
      </c>
      <c r="C27" s="41" t="s">
        <v>1</v>
      </c>
      <c r="D27" s="41" t="s">
        <v>2</v>
      </c>
      <c r="E27" s="41" t="s">
        <v>3</v>
      </c>
      <c r="F27" s="41" t="s">
        <v>4</v>
      </c>
      <c r="G27" s="41" t="s">
        <v>5</v>
      </c>
      <c r="H27" s="41" t="s">
        <v>6</v>
      </c>
      <c r="I27" s="41" t="s">
        <v>7</v>
      </c>
      <c r="J27" s="41" t="s">
        <v>8</v>
      </c>
      <c r="K27" s="41" t="s">
        <v>9</v>
      </c>
      <c r="L27" s="41" t="s">
        <v>10</v>
      </c>
      <c r="M27" s="41" t="s">
        <v>11</v>
      </c>
      <c r="N27" s="41" t="s">
        <v>12</v>
      </c>
      <c r="O27" s="41" t="s">
        <v>13</v>
      </c>
      <c r="P27" s="41" t="s">
        <v>14</v>
      </c>
      <c r="Q27" s="41" t="s">
        <v>15</v>
      </c>
      <c r="R27" s="41" t="s">
        <v>16</v>
      </c>
      <c r="S27" s="41" t="s">
        <v>17</v>
      </c>
      <c r="T27" s="41" t="s">
        <v>18</v>
      </c>
      <c r="U27" s="41" t="s">
        <v>19</v>
      </c>
      <c r="V27" s="41" t="s">
        <v>20</v>
      </c>
      <c r="W27" s="41" t="s">
        <v>21</v>
      </c>
      <c r="X27" s="41" t="s">
        <v>22</v>
      </c>
      <c r="Y27" s="41" t="s">
        <v>23</v>
      </c>
      <c r="Z27" s="41" t="s">
        <v>24</v>
      </c>
      <c r="AA27" s="41" t="s">
        <v>25</v>
      </c>
      <c r="AB27" s="41" t="s">
        <v>26</v>
      </c>
      <c r="AC27" s="41" t="s">
        <v>27</v>
      </c>
      <c r="AD27" s="41" t="s">
        <v>28</v>
      </c>
      <c r="AE27" s="41" t="s">
        <v>29</v>
      </c>
      <c r="AF27" s="41" t="s">
        <v>30</v>
      </c>
      <c r="AG27" s="41" t="s">
        <v>31</v>
      </c>
      <c r="AH27" s="41" t="s">
        <v>60</v>
      </c>
      <c r="AI27" s="41" t="s">
        <v>61</v>
      </c>
      <c r="AJ27" s="41" t="s">
        <v>62</v>
      </c>
      <c r="AK27" s="41" t="s">
        <v>63</v>
      </c>
      <c r="AL27" s="41" t="str">
        <f>AL1</f>
        <v>2013Q1</v>
      </c>
      <c r="AM27" s="41" t="str">
        <f>AM1</f>
        <v>2013Q2</v>
      </c>
      <c r="AN27" s="41" t="str">
        <f>AN1</f>
        <v>2013Q3</v>
      </c>
      <c r="AO27" s="41" t="str">
        <f>AO1</f>
        <v>2013Q4</v>
      </c>
      <c r="AP27" s="41" t="str">
        <f t="shared" ref="AP27:AQ27" si="0">AP1</f>
        <v>2014Q1</v>
      </c>
      <c r="AQ27" s="41" t="str">
        <f t="shared" si="0"/>
        <v>2014Q2</v>
      </c>
      <c r="AR27" s="41" t="str">
        <f t="shared" ref="AR27:AU27" si="1">AR1</f>
        <v>2014Q3</v>
      </c>
      <c r="AS27" s="41" t="str">
        <f t="shared" si="1"/>
        <v>2014Q4</v>
      </c>
      <c r="AT27" s="41" t="str">
        <f t="shared" si="1"/>
        <v>2015Q1</v>
      </c>
      <c r="AU27" s="41" t="str">
        <f t="shared" si="1"/>
        <v>2015Q2</v>
      </c>
      <c r="AV27" s="41" t="str">
        <f t="shared" ref="AV27:AY27" si="2">AV1</f>
        <v>2015Q3</v>
      </c>
      <c r="AW27" s="41" t="str">
        <f t="shared" si="2"/>
        <v>2015Q4</v>
      </c>
      <c r="AX27" s="41" t="str">
        <f t="shared" si="2"/>
        <v>2016Q1</v>
      </c>
      <c r="AY27" s="41" t="str">
        <f t="shared" si="2"/>
        <v>2016Q2</v>
      </c>
      <c r="AZ27" s="41"/>
      <c r="BA27" s="41"/>
    </row>
    <row r="28" spans="1:53">
      <c r="A28" t="str">
        <f>A2</f>
        <v>Argentina</v>
      </c>
      <c r="B28" s="39">
        <f>B2/'Table 1. Total'!B2</f>
        <v>2.5465089405536212E-2</v>
      </c>
      <c r="C28" s="39">
        <f>C2/'Table 1. Total'!C2</f>
        <v>2.6052433227113637E-2</v>
      </c>
      <c r="D28" s="39">
        <f>D2/'Table 1. Total'!D2</f>
        <v>2.4688816510186527E-2</v>
      </c>
      <c r="E28" s="39">
        <f>E2/'Table 1. Total'!E2</f>
        <v>2.2519210555408349E-2</v>
      </c>
      <c r="F28" s="39">
        <f>F2/'Table 1. Total'!F2</f>
        <v>2.1148631192514693E-2</v>
      </c>
      <c r="G28" s="39">
        <f>G2/'Table 1. Total'!G2</f>
        <v>2.3776526397668633E-2</v>
      </c>
      <c r="H28" s="39">
        <f>H2/'Table 1. Total'!H2</f>
        <v>2.4777286665150399E-2</v>
      </c>
      <c r="I28" s="39">
        <f>I2/'Table 1. Total'!I2</f>
        <v>2.2333096354792678E-2</v>
      </c>
      <c r="J28" s="39">
        <f>J2/'Table 1. Total'!J2</f>
        <v>2.4529172774444215E-2</v>
      </c>
      <c r="K28" s="39">
        <f>K2/'Table 1. Total'!K2</f>
        <v>2.8721306596227538E-2</v>
      </c>
      <c r="L28" s="39">
        <f>L2/'Table 1. Total'!L2</f>
        <v>2.9615377922946325E-2</v>
      </c>
      <c r="M28" s="39">
        <f>M2/'Table 1. Total'!M2</f>
        <v>2.6401339534172692E-2</v>
      </c>
      <c r="N28" s="39">
        <f>N2/'Table 1. Total'!N2</f>
        <v>2.604340409625271E-2</v>
      </c>
      <c r="O28" s="39">
        <f>O2/'Table 1. Total'!O2</f>
        <v>4.0328839105393074E-2</v>
      </c>
      <c r="P28" s="39">
        <f>P2/'Table 1. Total'!P2</f>
        <v>3.3407500191012462E-2</v>
      </c>
      <c r="Q28" s="39">
        <f>Q2/'Table 1. Total'!Q2</f>
        <v>3.262973121228744E-2</v>
      </c>
      <c r="R28" s="39">
        <f>R2/'Table 1. Total'!R2</f>
        <v>2.9502874919170207E-2</v>
      </c>
      <c r="S28" s="39">
        <f>S2/'Table 1. Total'!S2</f>
        <v>2.1869098674573338E-2</v>
      </c>
      <c r="T28" s="39">
        <f>T2/'Table 1. Total'!T2</f>
        <v>1.940931410645131E-2</v>
      </c>
      <c r="U28" s="39">
        <f>U2/'Table 1. Total'!U2</f>
        <v>1.9067048219310746E-2</v>
      </c>
      <c r="V28" s="39">
        <f>V2/'Table 1. Total'!V2</f>
        <v>2.2587256876691636E-2</v>
      </c>
      <c r="W28" s="39">
        <f>W2/'Table 1. Total'!W2</f>
        <v>2.5354454867047821E-2</v>
      </c>
      <c r="X28" s="39">
        <f>X2/'Table 1. Total'!X2</f>
        <v>2.4201947397133459E-2</v>
      </c>
      <c r="Y28" s="39">
        <f>Y2/'Table 1. Total'!Y2</f>
        <v>2.0146533250812983E-2</v>
      </c>
      <c r="Z28" s="39">
        <f>Z2/'Table 1. Total'!Z2</f>
        <v>1.8081726276442105E-2</v>
      </c>
      <c r="AA28" s="39">
        <f>AA2/'Table 1. Total'!AA2</f>
        <v>1.9571362007692168E-2</v>
      </c>
      <c r="AB28" s="39">
        <f>AB2/'Table 1. Total'!AB2</f>
        <v>2.1440096433347353E-2</v>
      </c>
      <c r="AC28" s="39">
        <f>AC2/'Table 1. Total'!AC2</f>
        <v>1.83018099782974E-2</v>
      </c>
      <c r="AD28" s="39">
        <f>AD2/'Table 1. Total'!AD2</f>
        <v>1.7948878675894453E-2</v>
      </c>
      <c r="AE28" s="39">
        <f>AE2/'Table 1. Total'!AE2</f>
        <v>1.6864451967312722E-2</v>
      </c>
      <c r="AF28" s="39">
        <f>AF2/'Table 1. Total'!AF2</f>
        <v>1.7210228475006646E-2</v>
      </c>
      <c r="AG28" s="39">
        <f>AG2/'Table 1. Total'!AG2</f>
        <v>1.4823643048544898E-2</v>
      </c>
      <c r="AH28" s="39">
        <f>AH2/'Table 1. Total'!AH2</f>
        <v>1.5571898226117122E-2</v>
      </c>
      <c r="AI28" s="39">
        <f>AI2/'Table 1. Total'!AI2</f>
        <v>1.2390165713933437E-2</v>
      </c>
      <c r="AJ28" s="39">
        <f>AJ2/'Table 1. Total'!AJ2</f>
        <v>1.2229528338376828E-2</v>
      </c>
      <c r="AK28" s="39">
        <f>AK2/'Table 1. Total'!AK2</f>
        <v>1.0628898824663328E-2</v>
      </c>
      <c r="AL28" s="39">
        <f>AL2/'Table 1. Total'!AL2</f>
        <v>1.038892487823604E-2</v>
      </c>
      <c r="AM28" s="39">
        <f>AM2/'Table 1. Total'!AM2</f>
        <v>1.191597031463347E-2</v>
      </c>
      <c r="AN28" s="39">
        <f>AN2/'Table 1. Total'!AN2</f>
        <v>1.3436420893351095E-2</v>
      </c>
      <c r="AO28" s="39">
        <f>AO2/'Table 1. Total'!AO2</f>
        <v>1.4217310063140115E-2</v>
      </c>
      <c r="AP28" s="39">
        <f>AP2/'Table 1. Total'!AP2</f>
        <v>1.3715436009699449E-2</v>
      </c>
      <c r="AQ28" s="39">
        <f>AQ2/'Table 1. Total'!AQ2</f>
        <v>1.2686012985896805E-2</v>
      </c>
      <c r="AR28" s="39">
        <f>AR2/'Table 1. Total'!AR2</f>
        <v>1.0453910812162149E-2</v>
      </c>
      <c r="AS28" s="39">
        <f>AS2/'Table 1. Total'!AS2</f>
        <v>1.0455660732054447E-2</v>
      </c>
      <c r="AT28" s="39">
        <f>AT2/'Table 1. Total'!AT2</f>
        <v>1.0749086118954766E-2</v>
      </c>
      <c r="AU28" s="39">
        <f>AU2/'Table 1. Total'!AU2</f>
        <v>1.0881911878832909E-2</v>
      </c>
      <c r="AV28" s="39">
        <f>AV2/'Table 1. Total'!AV2</f>
        <v>9.9016778432924543E-3</v>
      </c>
      <c r="AW28" s="39">
        <f>AW2/'Table 1. Total'!AW2</f>
        <v>1.1394714899067935E-2</v>
      </c>
      <c r="AX28" s="39">
        <f>AX2/'Table 1. Total'!AX2</f>
        <v>1.2044743577590293E-2</v>
      </c>
      <c r="AY28" s="39">
        <f>AY2/'Table 1. Total'!AY2</f>
        <v>1.1254112482869207E-2</v>
      </c>
      <c r="AZ28" s="39"/>
      <c r="BA28" s="39"/>
    </row>
    <row r="29" spans="1:53">
      <c r="A29" t="str">
        <f t="shared" ref="A29:A51" si="3">A3</f>
        <v>Brazil</v>
      </c>
      <c r="B29" s="39">
        <f>B3/'Table 1. Total'!B3</f>
        <v>2.1680861114118963E-2</v>
      </c>
      <c r="C29" s="39">
        <f>C3/'Table 1. Total'!C3</f>
        <v>2.4092877482755772E-2</v>
      </c>
      <c r="D29" s="39">
        <f>D3/'Table 1. Total'!D3</f>
        <v>2.310197498029945E-2</v>
      </c>
      <c r="E29" s="39">
        <f>E3/'Table 1. Total'!E3</f>
        <v>2.1412250396279812E-2</v>
      </c>
      <c r="F29" s="39">
        <f>F3/'Table 1. Total'!F3</f>
        <v>1.9031004678455317E-2</v>
      </c>
      <c r="G29" s="39">
        <f>G3/'Table 1. Total'!G3</f>
        <v>2.0029693751010175E-2</v>
      </c>
      <c r="H29" s="39">
        <f>H3/'Table 1. Total'!H3</f>
        <v>1.8606727669641821E-2</v>
      </c>
      <c r="I29" s="39">
        <f>I3/'Table 1. Total'!I3</f>
        <v>1.8066769032641539E-2</v>
      </c>
      <c r="J29" s="39">
        <f>J3/'Table 1. Total'!J3</f>
        <v>1.8253625366293488E-2</v>
      </c>
      <c r="K29" s="39">
        <f>K3/'Table 1. Total'!K3</f>
        <v>1.6683939874227394E-2</v>
      </c>
      <c r="L29" s="39">
        <f>L3/'Table 1. Total'!L3</f>
        <v>1.9520558823062303E-2</v>
      </c>
      <c r="M29" s="39">
        <f>M3/'Table 1. Total'!M3</f>
        <v>1.8140980008686289E-2</v>
      </c>
      <c r="N29" s="39">
        <f>N3/'Table 1. Total'!N3</f>
        <v>2.1806923515821568E-2</v>
      </c>
      <c r="O29" s="39">
        <f>O3/'Table 1. Total'!O3</f>
        <v>2.4892480361316732E-2</v>
      </c>
      <c r="P29" s="39">
        <f>P3/'Table 1. Total'!P3</f>
        <v>2.0177513291138472E-2</v>
      </c>
      <c r="Q29" s="39">
        <f>Q3/'Table 1. Total'!Q3</f>
        <v>2.0297637240468586E-2</v>
      </c>
      <c r="R29" s="39">
        <f>R3/'Table 1. Total'!R3</f>
        <v>2.2910233137548443E-2</v>
      </c>
      <c r="S29" s="39">
        <f>S3/'Table 1. Total'!S3</f>
        <v>2.2632303173972627E-2</v>
      </c>
      <c r="T29" s="39">
        <f>T3/'Table 1. Total'!T3</f>
        <v>3.0109892111722887E-2</v>
      </c>
      <c r="U29" s="39">
        <f>U3/'Table 1. Total'!U3</f>
        <v>3.1359503424792011E-2</v>
      </c>
      <c r="V29" s="39">
        <f>V3/'Table 1. Total'!V3</f>
        <v>2.7006713360672747E-2</v>
      </c>
      <c r="W29" s="39">
        <f>W3/'Table 1. Total'!W3</f>
        <v>2.6063047332206206E-2</v>
      </c>
      <c r="X29" s="39">
        <f>X3/'Table 1. Total'!X3</f>
        <v>2.9963236196394301E-2</v>
      </c>
      <c r="Y29" s="39">
        <f>Y3/'Table 1. Total'!Y3</f>
        <v>3.0606590497971511E-2</v>
      </c>
      <c r="Z29" s="39">
        <f>Z3/'Table 1. Total'!Z3</f>
        <v>3.4426201703684656E-2</v>
      </c>
      <c r="AA29" s="39">
        <f>AA3/'Table 1. Total'!AA3</f>
        <v>3.8525449370563243E-2</v>
      </c>
      <c r="AB29" s="39">
        <f>AB3/'Table 1. Total'!AB3</f>
        <v>4.0662314127547602E-2</v>
      </c>
      <c r="AC29" s="39">
        <f>AC3/'Table 1. Total'!AC3</f>
        <v>4.0630504039679168E-2</v>
      </c>
      <c r="AD29" s="39">
        <f>AD3/'Table 1. Total'!AD3</f>
        <v>4.0479946274793871E-2</v>
      </c>
      <c r="AE29" s="39">
        <f>AE3/'Table 1. Total'!AE3</f>
        <v>4.0195833730297142E-2</v>
      </c>
      <c r="AF29" s="39">
        <f>AF3/'Table 1. Total'!AF3</f>
        <v>4.460270376874198E-2</v>
      </c>
      <c r="AG29" s="39">
        <f>AG3/'Table 1. Total'!AG3</f>
        <v>4.2497200933235807E-2</v>
      </c>
      <c r="AH29" s="39">
        <f>AH3/'Table 1. Total'!AH3</f>
        <v>4.249561678936687E-2</v>
      </c>
      <c r="AI29" s="39">
        <f>AI3/'Table 1. Total'!AI3</f>
        <v>4.5270397226143483E-2</v>
      </c>
      <c r="AJ29" s="39">
        <f>AJ3/'Table 1. Total'!AJ3</f>
        <v>4.4278493227102117E-2</v>
      </c>
      <c r="AK29" s="39">
        <f>AK3/'Table 1. Total'!AK3</f>
        <v>4.5602695899890071E-2</v>
      </c>
      <c r="AL29" s="39">
        <f>AL3/'Table 1. Total'!AL3</f>
        <v>4.6028851756105833E-2</v>
      </c>
      <c r="AM29" s="39">
        <f>AM3/'Table 1. Total'!AM3</f>
        <v>4.0791069744642562E-2</v>
      </c>
      <c r="AN29" s="39">
        <f>AN3/'Table 1. Total'!AN3</f>
        <v>4.1728038462847568E-2</v>
      </c>
      <c r="AO29" s="39">
        <f>AO3/'Table 1. Total'!AO3</f>
        <v>3.891877567578881E-2</v>
      </c>
      <c r="AP29" s="39">
        <f>AP3/'Table 1. Total'!AP3</f>
        <v>3.8345633874321106E-2</v>
      </c>
      <c r="AQ29" s="39">
        <f>AQ3/'Table 1. Total'!AQ3</f>
        <v>3.3027869192557333E-2</v>
      </c>
      <c r="AR29" s="39">
        <f>AR3/'Table 1. Total'!AR3</f>
        <v>3.5325890147400049E-2</v>
      </c>
      <c r="AS29" s="39">
        <f>AS3/'Table 1. Total'!AS3</f>
        <v>3.5514512643976426E-2</v>
      </c>
      <c r="AT29" s="39">
        <f>AT3/'Table 1. Total'!AT3</f>
        <v>4.1992134214774886E-2</v>
      </c>
      <c r="AU29" s="39">
        <f>AU3/'Table 1. Total'!AU3</f>
        <v>3.8653122877551516E-2</v>
      </c>
      <c r="AV29" s="39">
        <f>AV3/'Table 1. Total'!AV3</f>
        <v>4.629550844575335E-2</v>
      </c>
      <c r="AW29" s="39">
        <f>AW3/'Table 1. Total'!AW3</f>
        <v>4.1808666795791163E-2</v>
      </c>
      <c r="AX29" s="39">
        <f>AX3/'Table 1. Total'!AX3</f>
        <v>3.4470423711220263E-2</v>
      </c>
      <c r="AY29" s="39">
        <f>AY3/'Table 1. Total'!AY3</f>
        <v>3.1608724714320587E-2</v>
      </c>
      <c r="AZ29" s="39"/>
      <c r="BA29" s="39"/>
    </row>
    <row r="30" spans="1:53">
      <c r="A30" t="str">
        <f t="shared" si="3"/>
        <v>Bulgaria</v>
      </c>
      <c r="B30" s="39">
        <f>B4/'Table 1. Total'!B4</f>
        <v>8.8206448449184752E-2</v>
      </c>
      <c r="C30" s="39">
        <f>C4/'Table 1. Total'!C4</f>
        <v>9.0168453292496176E-2</v>
      </c>
      <c r="D30" s="39">
        <f>D4/'Table 1. Total'!D4</f>
        <v>7.9357767980522478E-2</v>
      </c>
      <c r="E30" s="39">
        <f>E4/'Table 1. Total'!E4</f>
        <v>7.5883152173913046E-2</v>
      </c>
      <c r="F30" s="39">
        <f>F4/'Table 1. Total'!F4</f>
        <v>6.5720020816296187E-2</v>
      </c>
      <c r="G30" s="39">
        <f>G4/'Table 1. Total'!G4</f>
        <v>6.4689635121383926E-2</v>
      </c>
      <c r="H30" s="39">
        <f>H4/'Table 1. Total'!H4</f>
        <v>5.3989867004433194E-2</v>
      </c>
      <c r="I30" s="39">
        <f>I4/'Table 1. Total'!I4</f>
        <v>5.2808449351896311E-2</v>
      </c>
      <c r="J30" s="39">
        <f>J4/'Table 1. Total'!J4</f>
        <v>5.6627946703108986E-2</v>
      </c>
      <c r="K30" s="39">
        <f>K4/'Table 1. Total'!K4</f>
        <v>5.475654132732629E-2</v>
      </c>
      <c r="L30" s="39">
        <f>L4/'Table 1. Total'!L4</f>
        <v>5.5545866759679111E-2</v>
      </c>
      <c r="M30" s="39">
        <f>M4/'Table 1. Total'!M4</f>
        <v>5.6126552864420413E-2</v>
      </c>
      <c r="N30" s="39">
        <f>N4/'Table 1. Total'!N4</f>
        <v>5.1873470156279425E-2</v>
      </c>
      <c r="O30" s="39">
        <f>O4/'Table 1. Total'!O4</f>
        <v>5.0420972062763109E-2</v>
      </c>
      <c r="P30" s="39">
        <f>P4/'Table 1. Total'!P4</f>
        <v>4.738154613466334E-2</v>
      </c>
      <c r="Q30" s="39">
        <f>Q4/'Table 1. Total'!Q4</f>
        <v>4.7200772200772199E-2</v>
      </c>
      <c r="R30" s="39">
        <f>R4/'Table 1. Total'!R4</f>
        <v>4.8872574724698484E-2</v>
      </c>
      <c r="S30" s="39">
        <f>S4/'Table 1. Total'!S4</f>
        <v>4.7258183349121151E-2</v>
      </c>
      <c r="T30" s="39">
        <f>T4/'Table 1. Total'!T4</f>
        <v>4.6006854294319249E-2</v>
      </c>
      <c r="U30" s="39">
        <f>U4/'Table 1. Total'!U4</f>
        <v>3.9341841577892625E-2</v>
      </c>
      <c r="V30" s="39">
        <f>V4/'Table 1. Total'!V4</f>
        <v>4.012411726942007E-2</v>
      </c>
      <c r="W30" s="39">
        <f>W4/'Table 1. Total'!W4</f>
        <v>3.7132013539850239E-2</v>
      </c>
      <c r="X30" s="39">
        <f>X4/'Table 1. Total'!X4</f>
        <v>3.8370048608956459E-2</v>
      </c>
      <c r="Y30" s="39">
        <f>Y4/'Table 1. Total'!Y4</f>
        <v>4.0232185748598881E-2</v>
      </c>
      <c r="Z30" s="39">
        <f>Z4/'Table 1. Total'!Z4</f>
        <v>4.0539191213180233E-2</v>
      </c>
      <c r="AA30" s="39">
        <f>AA4/'Table 1. Total'!AA4</f>
        <v>3.8696537678207743E-2</v>
      </c>
      <c r="AB30" s="39">
        <f>AB4/'Table 1. Total'!AB4</f>
        <v>3.4851811196487378E-2</v>
      </c>
      <c r="AC30" s="39">
        <f>AC4/'Table 1. Total'!AC4</f>
        <v>3.448878023225356E-2</v>
      </c>
      <c r="AD30" s="39">
        <f>AD4/'Table 1. Total'!AD4</f>
        <v>3.0722514959364115E-2</v>
      </c>
      <c r="AE30" s="39">
        <f>AE4/'Table 1. Total'!AE4</f>
        <v>3.067103980143604E-2</v>
      </c>
      <c r="AF30" s="39">
        <f>AF4/'Table 1. Total'!AF4</f>
        <v>2.8752308098127146E-2</v>
      </c>
      <c r="AG30" s="39">
        <f>AG4/'Table 1. Total'!AG4</f>
        <v>2.5303067285005289E-2</v>
      </c>
      <c r="AH30" s="39">
        <f>AH4/'Table 1. Total'!AH4</f>
        <v>2.2254127781765973E-2</v>
      </c>
      <c r="AI30" s="39">
        <f>AI4/'Table 1. Total'!AI4</f>
        <v>2.2083805209513026E-2</v>
      </c>
      <c r="AJ30" s="39">
        <f>AJ4/'Table 1. Total'!AJ4</f>
        <v>3.71830985915493E-2</v>
      </c>
      <c r="AK30" s="39">
        <f>AK4/'Table 1. Total'!AK4</f>
        <v>3.8175182481751828E-2</v>
      </c>
      <c r="AL30" s="39">
        <f>AL4/'Table 1. Total'!AL4</f>
        <v>2.9706646862235429E-2</v>
      </c>
      <c r="AM30" s="39">
        <f>AM4/'Table 1. Total'!AM4</f>
        <v>2.8741180839212774E-2</v>
      </c>
      <c r="AN30" s="39">
        <f>AN4/'Table 1. Total'!AN4</f>
        <v>2.9098487187403523E-2</v>
      </c>
      <c r="AO30" s="39">
        <f>AO4/'Table 1. Total'!AO4</f>
        <v>2.711403634282444E-2</v>
      </c>
      <c r="AP30" s="39">
        <f>AP4/'Table 1. Total'!AP4</f>
        <v>2.6381485729707849E-2</v>
      </c>
      <c r="AQ30" s="39">
        <f>AQ4/'Table 1. Total'!AQ4</f>
        <v>2.421507563238846E-2</v>
      </c>
      <c r="AR30" s="39">
        <f>AR4/'Table 1. Total'!AR4</f>
        <v>4.9454662104362702E-2</v>
      </c>
      <c r="AS30" s="39">
        <f>AS4/'Table 1. Total'!AS4</f>
        <v>4.4515385297508203E-2</v>
      </c>
      <c r="AT30" s="39">
        <f>AT4/'Table 1. Total'!AT4</f>
        <v>6.142728093947606E-2</v>
      </c>
      <c r="AU30" s="39">
        <f>AU4/'Table 1. Total'!AU4</f>
        <v>5.6151497648320822E-2</v>
      </c>
      <c r="AV30" s="39">
        <f>AV4/'Table 1. Total'!AV4</f>
        <v>5.3522947640594704E-2</v>
      </c>
      <c r="AW30" s="39">
        <f>AW4/'Table 1. Total'!AW4</f>
        <v>5.1453362255965286E-2</v>
      </c>
      <c r="AX30" s="39">
        <f>AX4/'Table 1. Total'!AX4</f>
        <v>6.2195720270219267E-2</v>
      </c>
      <c r="AY30" s="39">
        <f>AY4/'Table 1. Total'!AY4</f>
        <v>6.1334845906598608E-2</v>
      </c>
      <c r="AZ30" s="39"/>
      <c r="BA30" s="39"/>
    </row>
    <row r="31" spans="1:53">
      <c r="A31" t="str">
        <f t="shared" si="3"/>
        <v>Chile</v>
      </c>
      <c r="B31" s="39">
        <f>B5/'Table 1. Total'!B5</f>
        <v>6.9393334922783087E-2</v>
      </c>
      <c r="C31" s="39">
        <f>C5/'Table 1. Total'!C5</f>
        <v>6.6832596270576874E-2</v>
      </c>
      <c r="D31" s="39">
        <f>D5/'Table 1. Total'!D5</f>
        <v>6.5379519201540545E-2</v>
      </c>
      <c r="E31" s="39">
        <f>E5/'Table 1. Total'!E5</f>
        <v>6.593250399547862E-2</v>
      </c>
      <c r="F31" s="39">
        <f>F5/'Table 1. Total'!F5</f>
        <v>6.8302402029658107E-2</v>
      </c>
      <c r="G31" s="39">
        <f>G5/'Table 1. Total'!G5</f>
        <v>7.539192457803949E-2</v>
      </c>
      <c r="H31" s="39">
        <f>H5/'Table 1. Total'!H5</f>
        <v>6.8620292375564815E-2</v>
      </c>
      <c r="I31" s="39">
        <f>I5/'Table 1. Total'!I5</f>
        <v>6.8310036307967489E-2</v>
      </c>
      <c r="J31" s="39">
        <f>J5/'Table 1. Total'!J5</f>
        <v>7.2927823972940592E-2</v>
      </c>
      <c r="K31" s="39">
        <f>K5/'Table 1. Total'!K5</f>
        <v>7.9989090046246034E-2</v>
      </c>
      <c r="L31" s="39">
        <f>L5/'Table 1. Total'!L5</f>
        <v>8.0831748223424149E-2</v>
      </c>
      <c r="M31" s="39">
        <f>M5/'Table 1. Total'!M5</f>
        <v>8.0175124622525823E-2</v>
      </c>
      <c r="N31" s="39">
        <f>N5/'Table 1. Total'!N5</f>
        <v>7.9488999120121417E-2</v>
      </c>
      <c r="O31" s="39">
        <f>O5/'Table 1. Total'!O5</f>
        <v>7.6231650991209154E-2</v>
      </c>
      <c r="P31" s="39">
        <f>P5/'Table 1. Total'!P5</f>
        <v>6.8147034514780574E-2</v>
      </c>
      <c r="Q31" s="39">
        <f>Q5/'Table 1. Total'!Q5</f>
        <v>6.9916930884657988E-2</v>
      </c>
      <c r="R31" s="39">
        <f>R5/'Table 1. Total'!R5</f>
        <v>5.3510425208878686E-2</v>
      </c>
      <c r="S31" s="39">
        <f>S5/'Table 1. Total'!S5</f>
        <v>5.7806364969489002E-2</v>
      </c>
      <c r="T31" s="39">
        <f>T5/'Table 1. Total'!T5</f>
        <v>5.4447837485038307E-2</v>
      </c>
      <c r="U31" s="39">
        <f>U5/'Table 1. Total'!U5</f>
        <v>5.3594621609808622E-2</v>
      </c>
      <c r="V31" s="39">
        <f>V5/'Table 1. Total'!V5</f>
        <v>5.0664201397605656E-2</v>
      </c>
      <c r="W31" s="39">
        <f>W5/'Table 1. Total'!W5</f>
        <v>3.7986357689289825E-2</v>
      </c>
      <c r="X31" s="39">
        <f>X5/'Table 1. Total'!X5</f>
        <v>3.3366511589513627E-2</v>
      </c>
      <c r="Y31" s="39">
        <f>Y5/'Table 1. Total'!Y5</f>
        <v>2.8408236062794683E-2</v>
      </c>
      <c r="Z31" s="39">
        <f>Z5/'Table 1. Total'!Z5</f>
        <v>2.5535409381869188E-2</v>
      </c>
      <c r="AA31" s="39">
        <f>AA5/'Table 1. Total'!AA5</f>
        <v>2.3393290079542679E-2</v>
      </c>
      <c r="AB31" s="39">
        <f>AB5/'Table 1. Total'!AB5</f>
        <v>3.5365747338514518E-2</v>
      </c>
      <c r="AC31" s="39">
        <f>AC5/'Table 1. Total'!AC5</f>
        <v>3.0727529407042559E-2</v>
      </c>
      <c r="AD31" s="39">
        <f>AD5/'Table 1. Total'!AD5</f>
        <v>2.8531080762936964E-2</v>
      </c>
      <c r="AE31" s="39">
        <f>AE5/'Table 1. Total'!AE5</f>
        <v>2.7022252794595979E-2</v>
      </c>
      <c r="AF31" s="39">
        <f>AF5/'Table 1. Total'!AF5</f>
        <v>3.6430923539908663E-2</v>
      </c>
      <c r="AG31" s="39">
        <f>AG5/'Table 1. Total'!AG5</f>
        <v>3.5051240905228827E-2</v>
      </c>
      <c r="AH31" s="39">
        <f>AH5/'Table 1. Total'!AH5</f>
        <v>2.8346288376200478E-2</v>
      </c>
      <c r="AI31" s="39">
        <f>AI5/'Table 1. Total'!AI5</f>
        <v>2.8360587031142297E-2</v>
      </c>
      <c r="AJ31" s="39">
        <f>AJ5/'Table 1. Total'!AJ5</f>
        <v>2.6819330922415986E-2</v>
      </c>
      <c r="AK31" s="39">
        <f>AK5/'Table 1. Total'!AK5</f>
        <v>3.4591446124641947E-2</v>
      </c>
      <c r="AL31" s="39">
        <f>AL5/'Table 1. Total'!AL5</f>
        <v>3.8600674625056508E-2</v>
      </c>
      <c r="AM31" s="39">
        <f>AM5/'Table 1. Total'!AM5</f>
        <v>4.1363475845322191E-2</v>
      </c>
      <c r="AN31" s="39">
        <f>AN5/'Table 1. Total'!AN5</f>
        <v>3.7811780173892182E-2</v>
      </c>
      <c r="AO31" s="39">
        <f>AO5/'Table 1. Total'!AO5</f>
        <v>3.829771161791877E-2</v>
      </c>
      <c r="AP31" s="39">
        <f>AP5/'Table 1. Total'!AP5</f>
        <v>3.4076174703667181E-2</v>
      </c>
      <c r="AQ31" s="39">
        <f>AQ5/'Table 1. Total'!AQ5</f>
        <v>3.1974689589179019E-2</v>
      </c>
      <c r="AR31" s="39">
        <f>AR5/'Table 1. Total'!AR5</f>
        <v>3.3496690166372065E-2</v>
      </c>
      <c r="AS31" s="39">
        <f>AS5/'Table 1. Total'!AS5</f>
        <v>3.8558583456027591E-2</v>
      </c>
      <c r="AT31" s="39">
        <f>AT5/'Table 1. Total'!AT5</f>
        <v>4.1767008428614985E-2</v>
      </c>
      <c r="AU31" s="39">
        <f>AU5/'Table 1. Total'!AU5</f>
        <v>4.1894659545156629E-2</v>
      </c>
      <c r="AV31" s="39">
        <f>AV5/'Table 1. Total'!AV5</f>
        <v>4.1256138373044982E-2</v>
      </c>
      <c r="AW31" s="39">
        <f>AW5/'Table 1. Total'!AW5</f>
        <v>4.053975109244911E-2</v>
      </c>
      <c r="AX31" s="39">
        <f>AX5/'Table 1. Total'!AX5</f>
        <v>4.9005097365071824E-2</v>
      </c>
      <c r="AY31" s="39">
        <f>AY5/'Table 1. Total'!AY5</f>
        <v>4.3024659864784418E-2</v>
      </c>
      <c r="AZ31" s="39"/>
      <c r="BA31" s="39"/>
    </row>
    <row r="32" spans="1:53">
      <c r="A32" t="str">
        <f t="shared" si="3"/>
        <v>China</v>
      </c>
      <c r="B32" s="39">
        <f>B6/'Table 1. Total'!B6</f>
        <v>2.2765286241544875E-3</v>
      </c>
      <c r="C32" s="39">
        <f>C6/'Table 1. Total'!C6</f>
        <v>2.3216715737274631E-3</v>
      </c>
      <c r="D32" s="39">
        <f>D6/'Table 1. Total'!D6</f>
        <v>2.3749484022282984E-3</v>
      </c>
      <c r="E32" s="39">
        <f>E6/'Table 1. Total'!E6</f>
        <v>2.4489821881602844E-3</v>
      </c>
      <c r="F32" s="39">
        <f>F6/'Table 1. Total'!F6</f>
        <v>2.2621313786066123E-3</v>
      </c>
      <c r="G32" s="39">
        <f>G6/'Table 1. Total'!G6</f>
        <v>2.0600019538094118E-3</v>
      </c>
      <c r="H32" s="39">
        <f>H6/'Table 1. Total'!H6</f>
        <v>1.8305593655055235E-3</v>
      </c>
      <c r="I32" s="39">
        <f>I6/'Table 1. Total'!I6</f>
        <v>1.6627792744930163E-3</v>
      </c>
      <c r="J32" s="39">
        <f>J6/'Table 1. Total'!J6</f>
        <v>1.6206000784711617E-3</v>
      </c>
      <c r="K32" s="39">
        <f>K6/'Table 1. Total'!K6</f>
        <v>1.5859518339777447E-3</v>
      </c>
      <c r="L32" s="39">
        <f>L6/'Table 1. Total'!L6</f>
        <v>1.540308038234232E-3</v>
      </c>
      <c r="M32" s="39">
        <f>M6/'Table 1. Total'!M6</f>
        <v>1.4867451728182667E-3</v>
      </c>
      <c r="N32" s="39">
        <f>N6/'Table 1. Total'!N6</f>
        <v>1.3635363222207759E-3</v>
      </c>
      <c r="O32" s="39">
        <f>O6/'Table 1. Total'!O6</f>
        <v>1.2483141747693821E-3</v>
      </c>
      <c r="P32" s="39">
        <f>P6/'Table 1. Total'!P6</f>
        <v>1.1504104300209417E-3</v>
      </c>
      <c r="Q32" s="39">
        <f>Q6/'Table 1. Total'!Q6</f>
        <v>1.0580327975095536E-3</v>
      </c>
      <c r="R32" s="39">
        <f>R6/'Table 1. Total'!R6</f>
        <v>9.8340214721252621E-4</v>
      </c>
      <c r="S32" s="39">
        <f>S6/'Table 1. Total'!S6</f>
        <v>9.4208856191277911E-4</v>
      </c>
      <c r="T32" s="39">
        <f>T6/'Table 1. Total'!T6</f>
        <v>9.2041566608980381E-4</v>
      </c>
      <c r="U32" s="39">
        <f>U6/'Table 1. Total'!U6</f>
        <v>9.0682396238737667E-4</v>
      </c>
      <c r="V32" s="39">
        <f>V6/'Table 1. Total'!V6</f>
        <v>8.5200109784056542E-4</v>
      </c>
      <c r="W32" s="39">
        <f>W6/'Table 1. Total'!W6</f>
        <v>5.1346107279986184E-4</v>
      </c>
      <c r="X32" s="39">
        <f>X6/'Table 1. Total'!X6</f>
        <v>4.8872697323412164E-4</v>
      </c>
      <c r="Y32" s="39">
        <f>Y6/'Table 1. Total'!Y6</f>
        <v>4.1638482901953645E-4</v>
      </c>
      <c r="Z32" s="39">
        <f>Z6/'Table 1. Total'!Z6</f>
        <v>3.9043283799240482E-4</v>
      </c>
      <c r="AA32" s="39">
        <f>AA6/'Table 1. Total'!AA6</f>
        <v>3.783922018546908E-4</v>
      </c>
      <c r="AB32" s="39">
        <f>AB6/'Table 1. Total'!AB6</f>
        <v>3.6641917490600395E-4</v>
      </c>
      <c r="AC32" s="39">
        <f>AC6/'Table 1. Total'!AC6</f>
        <v>3.6340449491013057E-4</v>
      </c>
      <c r="AD32" s="39">
        <f>AD6/'Table 1. Total'!AD6</f>
        <v>2.8333373577069018E-4</v>
      </c>
      <c r="AE32" s="39">
        <f>AE6/'Table 1. Total'!AE6</f>
        <v>1.8828761438696576E-4</v>
      </c>
      <c r="AF32" s="39">
        <f>AF6/'Table 1. Total'!AF6</f>
        <v>1.5779629014295903E-4</v>
      </c>
      <c r="AG32" s="39">
        <f>AG6/'Table 1. Total'!AG6</f>
        <v>5.9208340304796285E-5</v>
      </c>
      <c r="AH32" s="39">
        <f>AH6/'Table 1. Total'!AH6</f>
        <v>5.3487637337291461E-5</v>
      </c>
      <c r="AI32" s="39">
        <f>AI6/'Table 1. Total'!AI6</f>
        <v>5.909165398737682E-5</v>
      </c>
      <c r="AJ32" s="39">
        <f>AJ6/'Table 1. Total'!AJ6</f>
        <v>5.8672323000479516E-5</v>
      </c>
      <c r="AK32" s="39">
        <f>AK6/'Table 1. Total'!AK6</f>
        <v>9.990554292965993E-5</v>
      </c>
      <c r="AL32" s="39">
        <f>AL6/'Table 1. Total'!AL6</f>
        <v>9.2252787374583119E-5</v>
      </c>
      <c r="AM32" s="39">
        <f>AM6/'Table 1. Total'!AM6</f>
        <v>1.1089128135084829E-4</v>
      </c>
      <c r="AN32" s="39">
        <f>AN6/'Table 1. Total'!AN6</f>
        <v>1.6884799213829453E-4</v>
      </c>
      <c r="AO32" s="39">
        <f>AO6/'Table 1. Total'!AO6</f>
        <v>2.1236588359487086E-4</v>
      </c>
      <c r="AP32" s="39">
        <f>AP6/'Table 1. Total'!AP6</f>
        <v>2.2486936150997052E-4</v>
      </c>
      <c r="AQ32" s="39">
        <f>AQ6/'Table 1. Total'!AQ6</f>
        <v>2.3385559874329929E-4</v>
      </c>
      <c r="AR32" s="39">
        <f>AR6/'Table 1. Total'!AR6</f>
        <v>2.7322880832592462E-4</v>
      </c>
      <c r="AS32" s="39">
        <f>AS6/'Table 1. Total'!AS6</f>
        <v>2.9189197355147469E-4</v>
      </c>
      <c r="AT32" s="39">
        <f>AT6/'Table 1. Total'!AT6</f>
        <v>4.2747061510875907E-4</v>
      </c>
      <c r="AU32" s="39">
        <f>AU6/'Table 1. Total'!AU6</f>
        <v>4.151542918566249E-4</v>
      </c>
      <c r="AV32" s="39">
        <f>AV6/'Table 1. Total'!AV6</f>
        <v>4.0767071009125365E-4</v>
      </c>
      <c r="AW32" s="39">
        <f>AW6/'Table 1. Total'!AW6</f>
        <v>4.5160475061952013E-4</v>
      </c>
      <c r="AX32" s="39">
        <f>AX6/'Table 1. Total'!AX6</f>
        <v>4.4899001228992669E-4</v>
      </c>
      <c r="AY32" s="39">
        <f>AY6/'Table 1. Total'!AY6</f>
        <v>4.6685561716667667E-4</v>
      </c>
      <c r="AZ32" s="39"/>
      <c r="BA32" s="39"/>
    </row>
    <row r="33" spans="1:53">
      <c r="A33" t="str">
        <f t="shared" si="3"/>
        <v>Colombia</v>
      </c>
      <c r="B33" s="39">
        <f>B7/'Table 1. Total'!B7</f>
        <v>4.1030951781748343E-2</v>
      </c>
      <c r="C33" s="39">
        <f>C7/'Table 1. Total'!C7</f>
        <v>4.723283956155052E-2</v>
      </c>
      <c r="D33" s="39">
        <f>D7/'Table 1. Total'!D7</f>
        <v>3.8994689169635978E-2</v>
      </c>
      <c r="E33" s="39">
        <f>E7/'Table 1. Total'!E7</f>
        <v>3.9099341352129731E-2</v>
      </c>
      <c r="F33" s="39">
        <f>F7/'Table 1. Total'!F7</f>
        <v>3.7929099653759998E-2</v>
      </c>
      <c r="G33" s="39">
        <f>G7/'Table 1. Total'!G7</f>
        <v>4.0065651085848239E-2</v>
      </c>
      <c r="H33" s="39">
        <f>H7/'Table 1. Total'!H7</f>
        <v>3.6808350338807146E-2</v>
      </c>
      <c r="I33" s="39">
        <f>I7/'Table 1. Total'!I7</f>
        <v>3.7155346055724715E-2</v>
      </c>
      <c r="J33" s="39">
        <f>J7/'Table 1. Total'!J7</f>
        <v>2.7520333359219315E-2</v>
      </c>
      <c r="K33" s="39">
        <f>K7/'Table 1. Total'!K7</f>
        <v>3.6490934276115515E-2</v>
      </c>
      <c r="L33" s="39">
        <f>L7/'Table 1. Total'!L7</f>
        <v>4.116233554957726E-2</v>
      </c>
      <c r="M33" s="39">
        <f>M7/'Table 1. Total'!M7</f>
        <v>4.0118262545675645E-2</v>
      </c>
      <c r="N33" s="39">
        <f>N7/'Table 1. Total'!N7</f>
        <v>4.172662551318148E-2</v>
      </c>
      <c r="O33" s="39">
        <f>O7/'Table 1. Total'!O7</f>
        <v>4.2549597161082309E-2</v>
      </c>
      <c r="P33" s="39">
        <f>P7/'Table 1. Total'!P7</f>
        <v>4.6472892617219118E-2</v>
      </c>
      <c r="Q33" s="39">
        <f>Q7/'Table 1. Total'!Q7</f>
        <v>4.3463465208032528E-2</v>
      </c>
      <c r="R33" s="39">
        <f>R7/'Table 1. Total'!R7</f>
        <v>3.640516896112217E-2</v>
      </c>
      <c r="S33" s="39">
        <f>S7/'Table 1. Total'!S7</f>
        <v>3.7393400106551962E-2</v>
      </c>
      <c r="T33" s="39">
        <f>T7/'Table 1. Total'!T7</f>
        <v>3.5784304309046347E-2</v>
      </c>
      <c r="U33" s="39">
        <f>U7/'Table 1. Total'!U7</f>
        <v>2.8231714323712083E-2</v>
      </c>
      <c r="V33" s="39">
        <f>V7/'Table 1. Total'!V7</f>
        <v>3.5260292535999598E-2</v>
      </c>
      <c r="W33" s="39">
        <f>W7/'Table 1. Total'!W7</f>
        <v>3.1067488217718795E-2</v>
      </c>
      <c r="X33" s="39">
        <f>X7/'Table 1. Total'!X7</f>
        <v>2.8317010662427974E-2</v>
      </c>
      <c r="Y33" s="39">
        <f>Y7/'Table 1. Total'!Y7</f>
        <v>2.2510939989897033E-2</v>
      </c>
      <c r="Z33" s="39">
        <f>Z7/'Table 1. Total'!Z7</f>
        <v>2.0061747068796622E-2</v>
      </c>
      <c r="AA33" s="39">
        <f>AA7/'Table 1. Total'!AA7</f>
        <v>2.1356454981055838E-2</v>
      </c>
      <c r="AB33" s="39">
        <f>AB7/'Table 1. Total'!AB7</f>
        <v>2.1986112903178614E-2</v>
      </c>
      <c r="AC33" s="39">
        <f>AC7/'Table 1. Total'!AC7</f>
        <v>2.2771472133489006E-2</v>
      </c>
      <c r="AD33" s="39">
        <f>AD7/'Table 1. Total'!AD7</f>
        <v>2.2606811954199814E-2</v>
      </c>
      <c r="AE33" s="39">
        <f>AE7/'Table 1. Total'!AE7</f>
        <v>1.9729191263538583E-2</v>
      </c>
      <c r="AF33" s="39">
        <f>AF7/'Table 1. Total'!AF7</f>
        <v>1.9292299645163619E-2</v>
      </c>
      <c r="AG33" s="39">
        <f>AG7/'Table 1. Total'!AG7</f>
        <v>2.2458125085519354E-2</v>
      </c>
      <c r="AH33" s="39">
        <f>AH7/'Table 1. Total'!AH7</f>
        <v>2.5774068969825547E-2</v>
      </c>
      <c r="AI33" s="39">
        <f>AI7/'Table 1. Total'!AI7</f>
        <v>2.7624901255373546E-2</v>
      </c>
      <c r="AJ33" s="39">
        <f>AJ7/'Table 1. Total'!AJ7</f>
        <v>2.8746480777760011E-2</v>
      </c>
      <c r="AK33" s="39">
        <f>AK7/'Table 1. Total'!AK7</f>
        <v>2.5697651289487505E-2</v>
      </c>
      <c r="AL33" s="39">
        <f>AL7/'Table 1. Total'!AL7</f>
        <v>2.4950963029357148E-2</v>
      </c>
      <c r="AM33" s="39">
        <f>AM7/'Table 1. Total'!AM7</f>
        <v>2.7028497632533059E-2</v>
      </c>
      <c r="AN33" s="39">
        <f>AN7/'Table 1. Total'!AN7</f>
        <v>2.4026621375007905E-2</v>
      </c>
      <c r="AO33" s="39">
        <f>AO7/'Table 1. Total'!AO7</f>
        <v>3.1166714161613995E-2</v>
      </c>
      <c r="AP33" s="39">
        <f>AP7/'Table 1. Total'!AP7</f>
        <v>3.2112517629414701E-2</v>
      </c>
      <c r="AQ33" s="39">
        <f>AQ7/'Table 1. Total'!AQ7</f>
        <v>2.7069242209154232E-2</v>
      </c>
      <c r="AR33" s="39">
        <f>AR7/'Table 1. Total'!AR7</f>
        <v>3.0587190731945824E-2</v>
      </c>
      <c r="AS33" s="39">
        <f>AS7/'Table 1. Total'!AS7</f>
        <v>3.6382761335569724E-2</v>
      </c>
      <c r="AT33" s="39">
        <f>AT7/'Table 1. Total'!AT7</f>
        <v>3.9327938257876761E-2</v>
      </c>
      <c r="AU33" s="39">
        <f>AU7/'Table 1. Total'!AU7</f>
        <v>3.5933087251726968E-2</v>
      </c>
      <c r="AV33" s="39">
        <f>AV7/'Table 1. Total'!AV7</f>
        <v>4.2276297214439429E-2</v>
      </c>
      <c r="AW33" s="39">
        <f>AW7/'Table 1. Total'!AW7</f>
        <v>4.2530863376266499E-2</v>
      </c>
      <c r="AX33" s="39">
        <f>AX7/'Table 1. Total'!AX7</f>
        <v>4.1414645142685058E-2</v>
      </c>
      <c r="AY33" s="39">
        <f>AY7/'Table 1. Total'!AY7</f>
        <v>3.9562892134899448E-2</v>
      </c>
      <c r="AZ33" s="39"/>
      <c r="BA33" s="39"/>
    </row>
    <row r="34" spans="1:53">
      <c r="A34" t="str">
        <f t="shared" si="3"/>
        <v>Egypt</v>
      </c>
      <c r="B34" s="39">
        <f>B8/'Table 1. Total'!B8</f>
        <v>8.9492790158313996E-4</v>
      </c>
      <c r="C34" s="39">
        <f>C8/'Table 1. Total'!C8</f>
        <v>5.5247159950683785E-4</v>
      </c>
      <c r="D34" s="39">
        <f>D8/'Table 1. Total'!D8</f>
        <v>8.2033324808687268E-4</v>
      </c>
      <c r="E34" s="39">
        <f>E8/'Table 1. Total'!E8</f>
        <v>1.1462334501817571E-3</v>
      </c>
      <c r="F34" s="39">
        <f>F8/'Table 1. Total'!F8</f>
        <v>1.6286584666180537E-3</v>
      </c>
      <c r="G34" s="39">
        <f>G8/'Table 1. Total'!G8</f>
        <v>4.4974277301830963E-3</v>
      </c>
      <c r="H34" s="39">
        <f>H8/'Table 1. Total'!H8</f>
        <v>7.592535712938565E-3</v>
      </c>
      <c r="I34" s="39">
        <f>I8/'Table 1. Total'!I8</f>
        <v>1.1594848010568183E-2</v>
      </c>
      <c r="J34" s="39">
        <f>J8/'Table 1. Total'!J8</f>
        <v>1.7253841311291939E-2</v>
      </c>
      <c r="K34" s="39">
        <f>K8/'Table 1. Total'!K8</f>
        <v>1.2144022080040144E-2</v>
      </c>
      <c r="L34" s="39">
        <f>L8/'Table 1. Total'!L8</f>
        <v>1.0146823770308414E-2</v>
      </c>
      <c r="M34" s="39">
        <f>M8/'Table 1. Total'!M8</f>
        <v>1.9992320901014278E-2</v>
      </c>
      <c r="N34" s="39">
        <f>N8/'Table 1. Total'!N8</f>
        <v>1.9214650799400167E-2</v>
      </c>
      <c r="O34" s="39">
        <f>O8/'Table 1. Total'!O8</f>
        <v>1.536838403376121E-2</v>
      </c>
      <c r="P34" s="39">
        <f>P8/'Table 1. Total'!P8</f>
        <v>1.1284813261672457E-2</v>
      </c>
      <c r="Q34" s="39">
        <f>Q8/'Table 1. Total'!Q8</f>
        <v>1.8381151147879003E-2</v>
      </c>
      <c r="R34" s="39">
        <f>R8/'Table 1. Total'!R8</f>
        <v>1.8111594534768342E-2</v>
      </c>
      <c r="S34" s="39">
        <f>S8/'Table 1. Total'!S8</f>
        <v>1.5541451564890296E-2</v>
      </c>
      <c r="T34" s="39">
        <f>T8/'Table 1. Total'!T8</f>
        <v>1.2929729729729731E-2</v>
      </c>
      <c r="U34" s="39">
        <f>U8/'Table 1. Total'!U8</f>
        <v>7.6508870339298367E-3</v>
      </c>
      <c r="V34" s="39">
        <f>V8/'Table 1. Total'!V8</f>
        <v>7.9479611987587073E-3</v>
      </c>
      <c r="W34" s="39">
        <f>W8/'Table 1. Total'!W8</f>
        <v>7.6507721819765442E-3</v>
      </c>
      <c r="X34" s="39">
        <f>X8/'Table 1. Total'!X8</f>
        <v>7.8482248209994377E-3</v>
      </c>
      <c r="Y34" s="39">
        <f>Y8/'Table 1. Total'!Y8</f>
        <v>6.4345545611533472E-3</v>
      </c>
      <c r="Z34" s="39">
        <f>Z8/'Table 1. Total'!Z8</f>
        <v>7.3160389818020047E-3</v>
      </c>
      <c r="AA34" s="39">
        <f>AA8/'Table 1. Total'!AA8</f>
        <v>6.8747797452920738E-3</v>
      </c>
      <c r="AB34" s="39">
        <f>AB8/'Table 1. Total'!AB8</f>
        <v>1.0060594896663104E-2</v>
      </c>
      <c r="AC34" s="39">
        <f>AC8/'Table 1. Total'!AC8</f>
        <v>9.5367053958824721E-3</v>
      </c>
      <c r="AD34" s="39">
        <f>AD8/'Table 1. Total'!AD8</f>
        <v>6.3432335697939371E-3</v>
      </c>
      <c r="AE34" s="39">
        <f>AE8/'Table 1. Total'!AE8</f>
        <v>5.7892176416435249E-3</v>
      </c>
      <c r="AF34" s="39">
        <f>AF8/'Table 1. Total'!AF8</f>
        <v>3.9462392166984194E-3</v>
      </c>
      <c r="AG34" s="39">
        <f>AG8/'Table 1. Total'!AG8</f>
        <v>2.6314191445863614E-3</v>
      </c>
      <c r="AH34" s="39">
        <f>AH8/'Table 1. Total'!AH8</f>
        <v>2.8674822718400576E-3</v>
      </c>
      <c r="AI34" s="39">
        <f>AI8/'Table 1. Total'!AI8</f>
        <v>1.4645812746041608E-3</v>
      </c>
      <c r="AJ34" s="39">
        <f>AJ8/'Table 1. Total'!AJ8</f>
        <v>1.2379721055823158E-3</v>
      </c>
      <c r="AK34" s="39">
        <f>AK8/'Table 1. Total'!AK8</f>
        <v>1.1622255562834141E-3</v>
      </c>
      <c r="AL34" s="39">
        <f>AL8/'Table 1. Total'!AL8</f>
        <v>1.1416422303285221E-3</v>
      </c>
      <c r="AM34" s="39">
        <f>AM8/'Table 1. Total'!AM8</f>
        <v>7.8032456384973762E-4</v>
      </c>
      <c r="AN34" s="39">
        <f>AN8/'Table 1. Total'!AN8</f>
        <v>7.8064878260071253E-4</v>
      </c>
      <c r="AO34" s="39">
        <f>AO8/'Table 1. Total'!AO8</f>
        <v>6.2340888224242841E-4</v>
      </c>
      <c r="AP34" s="39">
        <f>AP8/'Table 1. Total'!AP8</f>
        <v>6.6944998411375253E-4</v>
      </c>
      <c r="AQ34" s="39">
        <f>AQ8/'Table 1. Total'!AQ8</f>
        <v>7.2445827635424676E-4</v>
      </c>
      <c r="AR34" s="39">
        <f>AR8/'Table 1. Total'!AR8</f>
        <v>7.3944644423863009E-4</v>
      </c>
      <c r="AS34" s="39">
        <f>AS8/'Table 1. Total'!AS8</f>
        <v>6.835871886700641E-4</v>
      </c>
      <c r="AT34" s="39">
        <f>AT8/'Table 1. Total'!AT8</f>
        <v>6.9392747899400429E-4</v>
      </c>
      <c r="AU34" s="39">
        <f>AU8/'Table 1. Total'!AU8</f>
        <v>6.6244892078732274E-4</v>
      </c>
      <c r="AV34" s="39">
        <f>AV8/'Table 1. Total'!AV8</f>
        <v>6.3901799443309476E-4</v>
      </c>
      <c r="AW34" s="39">
        <f>AW8/'Table 1. Total'!AW8</f>
        <v>6.1539338644944004E-4</v>
      </c>
      <c r="AX34" s="39">
        <f>AX8/'Table 1. Total'!AX8</f>
        <v>6.6312706828934326E-4</v>
      </c>
      <c r="AY34" s="39">
        <f>AY8/'Table 1. Total'!AY8</f>
        <v>6.6320023389259905E-4</v>
      </c>
      <c r="AZ34" s="39"/>
      <c r="BA34" s="39"/>
    </row>
    <row r="35" spans="1:53">
      <c r="A35" t="str">
        <f t="shared" si="3"/>
        <v>Hungary</v>
      </c>
      <c r="B35" s="39">
        <f>B9/'Table 1. Total'!B9</f>
        <v>0.13687555186116229</v>
      </c>
      <c r="C35" s="39">
        <f>C9/'Table 1. Total'!C9</f>
        <v>0.1273407879691606</v>
      </c>
      <c r="D35" s="39">
        <f>D9/'Table 1. Total'!D9</f>
        <v>0.12192280514279231</v>
      </c>
      <c r="E35" s="39">
        <f>E9/'Table 1. Total'!E9</f>
        <v>0.12856889473268598</v>
      </c>
      <c r="F35" s="39">
        <f>F9/'Table 1. Total'!F9</f>
        <v>0.14349538754878643</v>
      </c>
      <c r="G35" s="39">
        <f>G9/'Table 1. Total'!G9</f>
        <v>0.14259047700877372</v>
      </c>
      <c r="H35" s="39">
        <f>H9/'Table 1. Total'!H9</f>
        <v>0.14348452971313452</v>
      </c>
      <c r="I35" s="39">
        <f>I9/'Table 1. Total'!I9</f>
        <v>0.13534181780626303</v>
      </c>
      <c r="J35" s="39">
        <f>J9/'Table 1. Total'!J9</f>
        <v>0.15154958707942129</v>
      </c>
      <c r="K35" s="39">
        <f>K9/'Table 1. Total'!K9</f>
        <v>0.1431876595621418</v>
      </c>
      <c r="L35" s="39">
        <f>L9/'Table 1. Total'!L9</f>
        <v>0.13219791656449187</v>
      </c>
      <c r="M35" s="39">
        <f>M9/'Table 1. Total'!M9</f>
        <v>0.12813326152315135</v>
      </c>
      <c r="N35" s="39">
        <f>N9/'Table 1. Total'!N9</f>
        <v>0.14083027949529439</v>
      </c>
      <c r="O35" s="39">
        <f>O9/'Table 1. Total'!O9</f>
        <v>0.1304366962629083</v>
      </c>
      <c r="P35" s="39">
        <f>P9/'Table 1. Total'!P9</f>
        <v>0.12954734538355245</v>
      </c>
      <c r="Q35" s="39">
        <f>Q9/'Table 1. Total'!Q9</f>
        <v>0.12604530965656574</v>
      </c>
      <c r="R35" s="39">
        <f>R9/'Table 1. Total'!R9</f>
        <v>0.12687086880494619</v>
      </c>
      <c r="S35" s="39">
        <f>S9/'Table 1. Total'!S9</f>
        <v>0.13625585958075523</v>
      </c>
      <c r="T35" s="39">
        <f>T9/'Table 1. Total'!T9</f>
        <v>0.14582348171107903</v>
      </c>
      <c r="U35" s="39">
        <f>U9/'Table 1. Total'!U9</f>
        <v>0.11550728180799284</v>
      </c>
      <c r="V35" s="39">
        <f>V9/'Table 1. Total'!V9</f>
        <v>0.11269149849408812</v>
      </c>
      <c r="W35" s="39">
        <f>W9/'Table 1. Total'!W9</f>
        <v>0.10763637100598915</v>
      </c>
      <c r="X35" s="39">
        <f>X9/'Table 1. Total'!X9</f>
        <v>0.11369664521353628</v>
      </c>
      <c r="Y35" s="39">
        <f>Y9/'Table 1. Total'!Y9</f>
        <v>0.11108298444351576</v>
      </c>
      <c r="Z35" s="39">
        <f>Z9/'Table 1. Total'!Z9</f>
        <v>0.11111695529511977</v>
      </c>
      <c r="AA35" s="39">
        <f>AA9/'Table 1. Total'!AA9</f>
        <v>0.11550408919860777</v>
      </c>
      <c r="AB35" s="39">
        <f>AB9/'Table 1. Total'!AB9</f>
        <v>0.10741206751267986</v>
      </c>
      <c r="AC35" s="39">
        <f>AC9/'Table 1. Total'!AC9</f>
        <v>8.1470493424141588E-2</v>
      </c>
      <c r="AD35" s="39">
        <f>AD9/'Table 1. Total'!AD9</f>
        <v>7.0343519320017853E-2</v>
      </c>
      <c r="AE35" s="39">
        <f>AE9/'Table 1. Total'!AE9</f>
        <v>7.480015086437912E-2</v>
      </c>
      <c r="AF35" s="39">
        <f>AF9/'Table 1. Total'!AF9</f>
        <v>7.4981266538609731E-2</v>
      </c>
      <c r="AG35" s="39">
        <f>AG9/'Table 1. Total'!AG9</f>
        <v>7.0886536912124279E-2</v>
      </c>
      <c r="AH35" s="39">
        <f>AH9/'Table 1. Total'!AH9</f>
        <v>6.977394011064382E-2</v>
      </c>
      <c r="AI35" s="39">
        <f>AI9/'Table 1. Total'!AI9</f>
        <v>6.8273370910570577E-2</v>
      </c>
      <c r="AJ35" s="39">
        <f>AJ9/'Table 1. Total'!AJ9</f>
        <v>6.9269381628095442E-2</v>
      </c>
      <c r="AK35" s="39">
        <f>AK9/'Table 1. Total'!AK9</f>
        <v>6.2136514278476482E-2</v>
      </c>
      <c r="AL35" s="39">
        <f>AL9/'Table 1. Total'!AL9</f>
        <v>5.8777786828488242E-2</v>
      </c>
      <c r="AM35" s="39">
        <f>AM9/'Table 1. Total'!AM9</f>
        <v>5.4454459850270129E-2</v>
      </c>
      <c r="AN35" s="39">
        <f>AN9/'Table 1. Total'!AN9</f>
        <v>5.976009565084326E-2</v>
      </c>
      <c r="AO35" s="39">
        <f>AO9/'Table 1. Total'!AO9</f>
        <v>5.9806783989336219E-2</v>
      </c>
      <c r="AP35" s="39">
        <f>AP9/'Table 1. Total'!AP9</f>
        <v>4.968483829073287E-2</v>
      </c>
      <c r="AQ35" s="39">
        <f>AQ9/'Table 1. Total'!AQ9</f>
        <v>4.7804681159585624E-2</v>
      </c>
      <c r="AR35" s="39">
        <f>AR9/'Table 1. Total'!AR9</f>
        <v>5.3847978507149466E-2</v>
      </c>
      <c r="AS35" s="39">
        <f>AS9/'Table 1. Total'!AS9</f>
        <v>5.3680484261781722E-2</v>
      </c>
      <c r="AT35" s="39">
        <f>AT9/'Table 1. Total'!AT9</f>
        <v>6.1743508915104335E-2</v>
      </c>
      <c r="AU35" s="39">
        <f>AU9/'Table 1. Total'!AU9</f>
        <v>5.8885866905204476E-2</v>
      </c>
      <c r="AV35" s="39">
        <f>AV9/'Table 1. Total'!AV9</f>
        <v>5.4756211743427007E-2</v>
      </c>
      <c r="AW35" s="39">
        <f>AW9/'Table 1. Total'!AW9</f>
        <v>5.3594150744283704E-2</v>
      </c>
      <c r="AX35" s="39">
        <f>AX9/'Table 1. Total'!AX9</f>
        <v>5.0286668641727456E-2</v>
      </c>
      <c r="AY35" s="39">
        <f>AY9/'Table 1. Total'!AY9</f>
        <v>5.0921963351974603E-2</v>
      </c>
      <c r="AZ35" s="39"/>
      <c r="BA35" s="39"/>
    </row>
    <row r="36" spans="1:53">
      <c r="A36" t="str">
        <f t="shared" si="3"/>
        <v>India</v>
      </c>
      <c r="B36" s="39">
        <f>B10/'Table 1. Total'!B10</f>
        <v>9.957948282095355E-5</v>
      </c>
      <c r="C36" s="39">
        <f>C10/'Table 1. Total'!C10</f>
        <v>1.0215487342900501E-4</v>
      </c>
      <c r="D36" s="39">
        <f>D10/'Table 1. Total'!D10</f>
        <v>9.9525780737385786E-5</v>
      </c>
      <c r="E36" s="39">
        <f>E10/'Table 1. Total'!E10</f>
        <v>9.1252938387113199E-5</v>
      </c>
      <c r="F36" s="39">
        <f>F10/'Table 1. Total'!F10</f>
        <v>8.9075886496591301E-5</v>
      </c>
      <c r="G36" s="39">
        <f>G10/'Table 1. Total'!G10</f>
        <v>8.6496642159284725E-5</v>
      </c>
      <c r="H36" s="39">
        <f>H10/'Table 1. Total'!H10</f>
        <v>8.5397555351693556E-5</v>
      </c>
      <c r="I36" s="39">
        <f>I10/'Table 1. Total'!I10</f>
        <v>8.5538481900277827E-5</v>
      </c>
      <c r="J36" s="39">
        <f>J10/'Table 1. Total'!J10</f>
        <v>8.2796877140117793E-5</v>
      </c>
      <c r="K36" s="39">
        <f>K10/'Table 1. Total'!K10</f>
        <v>1.1300383718383074E-4</v>
      </c>
      <c r="L36" s="39">
        <f>L10/'Table 1. Total'!L10</f>
        <v>1.6171217745903946E-4</v>
      </c>
      <c r="M36" s="39">
        <f>M10/'Table 1. Total'!M10</f>
        <v>2.5122796599797267E-4</v>
      </c>
      <c r="N36" s="39">
        <f>N10/'Table 1. Total'!N10</f>
        <v>2.00122562204997E-4</v>
      </c>
      <c r="O36" s="39">
        <f>O10/'Table 1. Total'!O10</f>
        <v>2.9111473762138805E-4</v>
      </c>
      <c r="P36" s="39">
        <f>P10/'Table 1. Total'!P10</f>
        <v>4.3271440243768946E-4</v>
      </c>
      <c r="Q36" s="39">
        <f>Q10/'Table 1. Total'!Q10</f>
        <v>5.7278103197483821E-4</v>
      </c>
      <c r="R36" s="39">
        <f>R10/'Table 1. Total'!R10</f>
        <v>6.5428398692498593E-4</v>
      </c>
      <c r="S36" s="39">
        <f>S10/'Table 1. Total'!S10</f>
        <v>5.8988592086701248E-4</v>
      </c>
      <c r="T36" s="39">
        <f>T10/'Table 1. Total'!T10</f>
        <v>9.1036283292916321E-4</v>
      </c>
      <c r="U36" s="39">
        <f>U10/'Table 1. Total'!U10</f>
        <v>6.961130490028204E-4</v>
      </c>
      <c r="V36" s="39">
        <f>V10/'Table 1. Total'!V10</f>
        <v>4.7666238435482828E-4</v>
      </c>
      <c r="W36" s="39">
        <f>W10/'Table 1. Total'!W10</f>
        <v>5.7625710989409127E-4</v>
      </c>
      <c r="X36" s="39">
        <f>X10/'Table 1. Total'!X10</f>
        <v>6.8997368960212614E-4</v>
      </c>
      <c r="Y36" s="39">
        <f>Y10/'Table 1. Total'!Y10</f>
        <v>8.4592779602019259E-4</v>
      </c>
      <c r="Z36" s="39">
        <f>Z10/'Table 1. Total'!Z10</f>
        <v>8.9686284944777753E-4</v>
      </c>
      <c r="AA36" s="39">
        <f>AA10/'Table 1. Total'!AA10</f>
        <v>9.4708815751007888E-4</v>
      </c>
      <c r="AB36" s="39">
        <f>AB10/'Table 1. Total'!AB10</f>
        <v>8.8688488450724132E-4</v>
      </c>
      <c r="AC36" s="39">
        <f>AC10/'Table 1. Total'!AC10</f>
        <v>1.0585069227313875E-3</v>
      </c>
      <c r="AD36" s="39">
        <f>AD10/'Table 1. Total'!AD10</f>
        <v>1.4461971990956737E-3</v>
      </c>
      <c r="AE36" s="39">
        <f>AE10/'Table 1. Total'!AE10</f>
        <v>1.3848544513481969E-3</v>
      </c>
      <c r="AF36" s="39">
        <f>AF10/'Table 1. Total'!AF10</f>
        <v>1.5275240375867063E-3</v>
      </c>
      <c r="AG36" s="39">
        <f>AG10/'Table 1. Total'!AG10</f>
        <v>1.9510347654659026E-3</v>
      </c>
      <c r="AH36" s="39">
        <f>AH10/'Table 1. Total'!AH10</f>
        <v>1.9765130923238886E-3</v>
      </c>
      <c r="AI36" s="39">
        <f>AI10/'Table 1. Total'!AI10</f>
        <v>1.9418197808026446E-3</v>
      </c>
      <c r="AJ36" s="39">
        <f>AJ10/'Table 1. Total'!AJ10</f>
        <v>1.8215371666254801E-3</v>
      </c>
      <c r="AK36" s="39">
        <f>AK10/'Table 1. Total'!AK10</f>
        <v>2.0101228949080856E-3</v>
      </c>
      <c r="AL36" s="39">
        <f>AL10/'Table 1. Total'!AL10</f>
        <v>2.2060939415981919E-3</v>
      </c>
      <c r="AM36" s="39">
        <f>AM10/'Table 1. Total'!AM10</f>
        <v>1.8113930926930207E-3</v>
      </c>
      <c r="AN36" s="39">
        <f>AN10/'Table 1. Total'!AN10</f>
        <v>1.498666899229874E-3</v>
      </c>
      <c r="AO36" s="39">
        <f>AO10/'Table 1. Total'!AO10</f>
        <v>1.4362403019762199E-3</v>
      </c>
      <c r="AP36" s="39">
        <f>AP10/'Table 1. Total'!AP10</f>
        <v>2.2944433646096825E-3</v>
      </c>
      <c r="AQ36" s="39">
        <f>AQ10/'Table 1. Total'!AQ10</f>
        <v>2.7573226961404105E-3</v>
      </c>
      <c r="AR36" s="39">
        <f>AR10/'Table 1. Total'!AR10</f>
        <v>3.5516396595398282E-3</v>
      </c>
      <c r="AS36" s="39">
        <f>AS10/'Table 1. Total'!AS10</f>
        <v>3.7311110270482179E-3</v>
      </c>
      <c r="AT36" s="39">
        <f>AT10/'Table 1. Total'!AT10</f>
        <v>3.6680436491799157E-3</v>
      </c>
      <c r="AU36" s="39">
        <f>AU10/'Table 1. Total'!AU10</f>
        <v>3.5413373883865103E-3</v>
      </c>
      <c r="AV36" s="39">
        <f>AV10/'Table 1. Total'!AV10</f>
        <v>3.4808903130888582E-3</v>
      </c>
      <c r="AW36" s="39">
        <f>AW10/'Table 1. Total'!AW10</f>
        <v>3.6713027424030444E-3</v>
      </c>
      <c r="AX36" s="39">
        <f>AX10/'Table 1. Total'!AX10</f>
        <v>3.6894991312287151E-3</v>
      </c>
      <c r="AY36" s="39">
        <f>AY10/'Table 1. Total'!AY10</f>
        <v>3.6500691552329547E-3</v>
      </c>
      <c r="AZ36" s="39"/>
      <c r="BA36" s="39"/>
    </row>
    <row r="37" spans="1:53">
      <c r="A37" t="str">
        <f t="shared" si="3"/>
        <v>Indonesia</v>
      </c>
      <c r="B37" s="39">
        <f>B11/'Table 1. Total'!B11</f>
        <v>8.515641726516622E-3</v>
      </c>
      <c r="C37" s="39">
        <f>C11/'Table 1. Total'!C11</f>
        <v>8.5795965663818165E-3</v>
      </c>
      <c r="D37" s="39">
        <f>D11/'Table 1. Total'!D11</f>
        <v>8.6278766498039117E-3</v>
      </c>
      <c r="E37" s="39">
        <f>E11/'Table 1. Total'!E11</f>
        <v>1.023458121897307E-2</v>
      </c>
      <c r="F37" s="39">
        <f>F11/'Table 1. Total'!F11</f>
        <v>1.2946496788260235E-2</v>
      </c>
      <c r="G37" s="39">
        <f>G11/'Table 1. Total'!G11</f>
        <v>1.6432670562183831E-2</v>
      </c>
      <c r="H37" s="39">
        <f>H11/'Table 1. Total'!H11</f>
        <v>2.1790933099599577E-2</v>
      </c>
      <c r="I37" s="39">
        <f>I11/'Table 1. Total'!I11</f>
        <v>2.9007418119609094E-2</v>
      </c>
      <c r="J37" s="39">
        <f>J11/'Table 1. Total'!J11</f>
        <v>4.2066357216927412E-2</v>
      </c>
      <c r="K37" s="39">
        <f>K11/'Table 1. Total'!K11</f>
        <v>4.3492200146674237E-2</v>
      </c>
      <c r="L37" s="39">
        <f>L11/'Table 1. Total'!L11</f>
        <v>4.4272620025958241E-2</v>
      </c>
      <c r="M37" s="39">
        <f>M11/'Table 1. Total'!M11</f>
        <v>4.4305586943339026E-2</v>
      </c>
      <c r="N37" s="39">
        <f>N11/'Table 1. Total'!N11</f>
        <v>5.3305472114038133E-2</v>
      </c>
      <c r="O37" s="39">
        <f>O11/'Table 1. Total'!O11</f>
        <v>5.4561346531272752E-2</v>
      </c>
      <c r="P37" s="39">
        <f>P11/'Table 1. Total'!P11</f>
        <v>5.3942274292616624E-2</v>
      </c>
      <c r="Q37" s="39">
        <f>Q11/'Table 1. Total'!Q11</f>
        <v>4.9514187162461226E-2</v>
      </c>
      <c r="R37" s="39">
        <f>R11/'Table 1. Total'!R11</f>
        <v>4.8193977586047723E-2</v>
      </c>
      <c r="S37" s="39">
        <f>S11/'Table 1. Total'!S11</f>
        <v>4.5772544291475765E-2</v>
      </c>
      <c r="T37" s="39">
        <f>T11/'Table 1. Total'!T11</f>
        <v>3.8204893891679276E-2</v>
      </c>
      <c r="U37" s="39">
        <f>U11/'Table 1. Total'!U11</f>
        <v>3.5327254779914843E-2</v>
      </c>
      <c r="V37" s="39">
        <f>V11/'Table 1. Total'!V11</f>
        <v>3.8615876960140356E-2</v>
      </c>
      <c r="W37" s="39">
        <f>W11/'Table 1. Total'!W11</f>
        <v>3.876335458215506E-2</v>
      </c>
      <c r="X37" s="39">
        <f>X11/'Table 1. Total'!X11</f>
        <v>3.8033023622619067E-2</v>
      </c>
      <c r="Y37" s="39">
        <f>Y11/'Table 1. Total'!Y11</f>
        <v>3.9412291554861721E-2</v>
      </c>
      <c r="Z37" s="39">
        <f>Z11/'Table 1. Total'!Z11</f>
        <v>5.0655845372450506E-2</v>
      </c>
      <c r="AA37" s="39">
        <f>AA11/'Table 1. Total'!AA11</f>
        <v>4.1435044093676279E-2</v>
      </c>
      <c r="AB37" s="39">
        <f>AB11/'Table 1. Total'!AB11</f>
        <v>5.3126346731584465E-2</v>
      </c>
      <c r="AC37" s="39">
        <f>AC11/'Table 1. Total'!AC11</f>
        <v>5.0356873115716148E-2</v>
      </c>
      <c r="AD37" s="39">
        <f>AD11/'Table 1. Total'!AD11</f>
        <v>5.1857006177424003E-2</v>
      </c>
      <c r="AE37" s="39">
        <f>AE11/'Table 1. Total'!AE11</f>
        <v>5.1377990373595479E-2</v>
      </c>
      <c r="AF37" s="39">
        <f>AF11/'Table 1. Total'!AF11</f>
        <v>4.2017612553170679E-2</v>
      </c>
      <c r="AG37" s="39">
        <f>AG11/'Table 1. Total'!AG11</f>
        <v>3.7945640825399425E-2</v>
      </c>
      <c r="AH37" s="39">
        <f>AH11/'Table 1. Total'!AH11</f>
        <v>4.558123170577752E-2</v>
      </c>
      <c r="AI37" s="39">
        <f>AI11/'Table 1. Total'!AI11</f>
        <v>4.5929259035879272E-2</v>
      </c>
      <c r="AJ37" s="39">
        <f>AJ11/'Table 1. Total'!AJ11</f>
        <v>4.917827591137798E-2</v>
      </c>
      <c r="AK37" s="39">
        <f>AK11/'Table 1. Total'!AK11</f>
        <v>5.2056138018640147E-2</v>
      </c>
      <c r="AL37" s="39">
        <f>AL11/'Table 1. Total'!AL11</f>
        <v>5.24472182590561E-2</v>
      </c>
      <c r="AM37" s="39">
        <f>AM11/'Table 1. Total'!AM11</f>
        <v>5.0652236266989302E-2</v>
      </c>
      <c r="AN37" s="39">
        <f>AN11/'Table 1. Total'!AN11</f>
        <v>5.3002321332732021E-2</v>
      </c>
      <c r="AO37" s="39">
        <f>AO11/'Table 1. Total'!AO11</f>
        <v>5.2775326670899056E-2</v>
      </c>
      <c r="AP37" s="39">
        <f>AP11/'Table 1. Total'!AP11</f>
        <v>5.4368627573037794E-2</v>
      </c>
      <c r="AQ37" s="39">
        <f>AQ11/'Table 1. Total'!AQ11</f>
        <v>5.5532853480058361E-2</v>
      </c>
      <c r="AR37" s="39">
        <f>AR11/'Table 1. Total'!AR11</f>
        <v>5.2741492999515131E-2</v>
      </c>
      <c r="AS37" s="39">
        <f>AS11/'Table 1. Total'!AS11</f>
        <v>5.4940152139051061E-2</v>
      </c>
      <c r="AT37" s="39">
        <f>AT11/'Table 1. Total'!AT11</f>
        <v>5.6948170785960754E-2</v>
      </c>
      <c r="AU37" s="39">
        <f>AU11/'Table 1. Total'!AU11</f>
        <v>5.5334441988790901E-2</v>
      </c>
      <c r="AV37" s="39">
        <f>AV11/'Table 1. Total'!AV11</f>
        <v>5.6701959897438044E-2</v>
      </c>
      <c r="AW37" s="39">
        <f>AW11/'Table 1. Total'!AW11</f>
        <v>5.0451010690696692E-2</v>
      </c>
      <c r="AX37" s="39">
        <f>AX11/'Table 1. Total'!AX11</f>
        <v>4.8869954999843437E-2</v>
      </c>
      <c r="AY37" s="39">
        <f>AY11/'Table 1. Total'!AY11</f>
        <v>4.8660903618390934E-2</v>
      </c>
      <c r="AZ37" s="39"/>
      <c r="BA37" s="39"/>
    </row>
    <row r="38" spans="1:53">
      <c r="A38" t="str">
        <f t="shared" si="3"/>
        <v>Latvia</v>
      </c>
      <c r="B38" s="39">
        <f>B12/'Table 1. Total'!B12</f>
        <v>4.3154761904761904E-2</v>
      </c>
      <c r="C38" s="39">
        <f>C12/'Table 1. Total'!C12</f>
        <v>4.6353101567825496E-2</v>
      </c>
      <c r="D38" s="39">
        <f>D12/'Table 1. Total'!D12</f>
        <v>4.2678923177938283E-2</v>
      </c>
      <c r="E38" s="39">
        <f>E12/'Table 1. Total'!E12</f>
        <v>5.1898734177215189E-2</v>
      </c>
      <c r="F38" s="39">
        <f>F12/'Table 1. Total'!F12</f>
        <v>5.0485436893203887E-2</v>
      </c>
      <c r="G38" s="39">
        <f>G12/'Table 1. Total'!G12</f>
        <v>5.7236842105263155E-2</v>
      </c>
      <c r="H38" s="39">
        <f>H12/'Table 1. Total'!H12</f>
        <v>5.2840158520475564E-2</v>
      </c>
      <c r="I38" s="39">
        <f>I12/'Table 1. Total'!I12</f>
        <v>4.7589229805886035E-2</v>
      </c>
      <c r="J38" s="39">
        <f>J12/'Table 1. Total'!J12</f>
        <v>3.3175355450236969E-2</v>
      </c>
      <c r="K38" s="39">
        <f>K12/'Table 1. Total'!K12</f>
        <v>4.3191361727654462E-2</v>
      </c>
      <c r="L38" s="39">
        <f>L12/'Table 1. Total'!L12</f>
        <v>4.7619047619047623E-2</v>
      </c>
      <c r="M38" s="39">
        <f>M12/'Table 1. Total'!M12</f>
        <v>4.5909358446144792E-2</v>
      </c>
      <c r="N38" s="39">
        <f>N12/'Table 1. Total'!N12</f>
        <v>4.3574186431329293E-2</v>
      </c>
      <c r="O38" s="39">
        <f>O12/'Table 1. Total'!O12</f>
        <v>6.3145809414466125E-2</v>
      </c>
      <c r="P38" s="39">
        <f>P12/'Table 1. Total'!P12</f>
        <v>0.1001150747986191</v>
      </c>
      <c r="Q38" s="39">
        <f>Q12/'Table 1. Total'!Q12</f>
        <v>9.028871391076114E-2</v>
      </c>
      <c r="R38" s="39">
        <f>R12/'Table 1. Total'!R12</f>
        <v>0.10571923743500868</v>
      </c>
      <c r="S38" s="39">
        <f>S12/'Table 1. Total'!S12</f>
        <v>9.2024539877300623E-2</v>
      </c>
      <c r="T38" s="39">
        <f>T12/'Table 1. Total'!T12</f>
        <v>8.3427708569271425E-2</v>
      </c>
      <c r="U38" s="39">
        <f>U12/'Table 1. Total'!U12</f>
        <v>4.4214694236691596E-2</v>
      </c>
      <c r="V38" s="39">
        <f>V12/'Table 1. Total'!V12</f>
        <v>4.2436548223350253E-2</v>
      </c>
      <c r="W38" s="39">
        <f>W12/'Table 1. Total'!W12</f>
        <v>5.6985655335036342E-2</v>
      </c>
      <c r="X38" s="39">
        <f>X12/'Table 1. Total'!X12</f>
        <v>2.6256224535989133E-2</v>
      </c>
      <c r="Y38" s="39">
        <f>Y12/'Table 1. Total'!Y12</f>
        <v>2.5116144018583041E-2</v>
      </c>
      <c r="Z38" s="39">
        <f>Z12/'Table 1. Total'!Z12</f>
        <v>2.3727074515839428E-2</v>
      </c>
      <c r="AA38" s="39">
        <f>AA12/'Table 1. Total'!AA12</f>
        <v>2.5711662075298441E-2</v>
      </c>
      <c r="AB38" s="39">
        <f>AB12/'Table 1. Total'!AB12</f>
        <v>2.3886378308586184E-2</v>
      </c>
      <c r="AC38" s="39">
        <f>AC12/'Table 1. Total'!AC12</f>
        <v>1.422023739569867E-2</v>
      </c>
      <c r="AD38" s="39">
        <f>AD12/'Table 1. Total'!AD12</f>
        <v>1.3827044762127956E-2</v>
      </c>
      <c r="AE38" s="39">
        <f>AE12/'Table 1. Total'!AE12</f>
        <v>1.4040741166992748E-2</v>
      </c>
      <c r="AF38" s="39">
        <f>AF12/'Table 1. Total'!AF12</f>
        <v>1.3312094663784278E-2</v>
      </c>
      <c r="AG38" s="39">
        <f>AG12/'Table 1. Total'!AG12</f>
        <v>1.2461059190031152E-2</v>
      </c>
      <c r="AH38" s="39">
        <f>AH12/'Table 1. Total'!AH12</f>
        <v>1.5287867288300984E-2</v>
      </c>
      <c r="AI38" s="39">
        <f>AI12/'Table 1. Total'!AI12</f>
        <v>1.4709135147091353E-2</v>
      </c>
      <c r="AJ38" s="39">
        <f>AJ12/'Table 1. Total'!AJ12</f>
        <v>1.7112667968301364E-2</v>
      </c>
      <c r="AK38" s="39">
        <f>AK12/'Table 1. Total'!AK12</f>
        <v>1.8847006651884702E-2</v>
      </c>
      <c r="AL38" s="39">
        <f>AL12/'Table 1. Total'!AL12</f>
        <v>1.804850535815003E-2</v>
      </c>
      <c r="AM38" s="39">
        <f>AM12/'Table 1. Total'!AM12</f>
        <v>1.5170383788067475E-2</v>
      </c>
      <c r="AN38" s="39">
        <f>AN12/'Table 1. Total'!AN12</f>
        <v>1.5424747646591812E-2</v>
      </c>
      <c r="AO38" s="39">
        <f>AO12/'Table 1. Total'!AO12</f>
        <v>1.6529854942089282E-2</v>
      </c>
      <c r="AP38" s="39">
        <f>AP12/'Table 1. Total'!AP12</f>
        <v>5.1979650519796507E-2</v>
      </c>
      <c r="AQ38" s="39">
        <f>AQ12/'Table 1. Total'!AQ12</f>
        <v>7.8575116159008779E-2</v>
      </c>
      <c r="AR38" s="39">
        <f>AR12/'Table 1. Total'!AR12</f>
        <v>6.5766233766233764E-2</v>
      </c>
      <c r="AS38" s="39">
        <f>AS12/'Table 1. Total'!AS12</f>
        <v>6.0004159733777034E-2</v>
      </c>
      <c r="AT38" s="39">
        <f>AT12/'Table 1. Total'!AT12</f>
        <v>5.5746242158835363E-2</v>
      </c>
      <c r="AU38" s="39">
        <f>AU12/'Table 1. Total'!AU12</f>
        <v>5.6424845898530106E-2</v>
      </c>
      <c r="AV38" s="39">
        <f>AV12/'Table 1. Total'!AV12</f>
        <v>5.6828493647912884E-2</v>
      </c>
      <c r="AW38" s="39">
        <f>AW12/'Table 1. Total'!AW12</f>
        <v>5.392267691612028E-2</v>
      </c>
      <c r="AX38" s="39">
        <f>AX12/'Table 1. Total'!AX12</f>
        <v>4.6979107848673061E-2</v>
      </c>
      <c r="AY38" s="39">
        <f>AY12/'Table 1. Total'!AY12</f>
        <v>4.1462140992167107E-2</v>
      </c>
      <c r="AZ38" s="39"/>
      <c r="BA38" s="39"/>
    </row>
    <row r="39" spans="1:53">
      <c r="A39" t="str">
        <f t="shared" si="3"/>
        <v>Lithuania</v>
      </c>
      <c r="B39" s="39">
        <f>B13/'Table 1. Total'!B13</f>
        <v>8.3311363037173736E-2</v>
      </c>
      <c r="C39" s="39">
        <f>C13/'Table 1. Total'!C13</f>
        <v>7.8904109589041094E-2</v>
      </c>
      <c r="D39" s="39">
        <f>D13/'Table 1. Total'!D13</f>
        <v>7.6986754966887422E-2</v>
      </c>
      <c r="E39" s="39">
        <f>E13/'Table 1. Total'!E13</f>
        <v>7.5284090909090912E-2</v>
      </c>
      <c r="F39" s="39">
        <f>F13/'Table 1. Total'!F13</f>
        <v>8.6601307189542481E-2</v>
      </c>
      <c r="G39" s="39">
        <f>G13/'Table 1. Total'!G13</f>
        <v>8.8129991737813287E-2</v>
      </c>
      <c r="H39" s="39">
        <f>H13/'Table 1. Total'!H13</f>
        <v>9.244169710592863E-2</v>
      </c>
      <c r="I39" s="39">
        <f>I13/'Table 1. Total'!I13</f>
        <v>8.9726918075422615E-2</v>
      </c>
      <c r="J39" s="39">
        <f>J13/'Table 1. Total'!J13</f>
        <v>0.1007157464212679</v>
      </c>
      <c r="K39" s="39">
        <f>K13/'Table 1. Total'!K13</f>
        <v>9.8525989138867343E-2</v>
      </c>
      <c r="L39" s="39">
        <f>L13/'Table 1. Total'!L13</f>
        <v>9.8595213319458905E-2</v>
      </c>
      <c r="M39" s="39">
        <f>M13/'Table 1. Total'!M13</f>
        <v>0.10469147215160619</v>
      </c>
      <c r="N39" s="39">
        <f>N13/'Table 1. Total'!N13</f>
        <v>0.10155180282975811</v>
      </c>
      <c r="O39" s="39">
        <f>O13/'Table 1. Total'!O13</f>
        <v>0.10227533900252815</v>
      </c>
      <c r="P39" s="39">
        <f>P13/'Table 1. Total'!P13</f>
        <v>0.10002353494939986</v>
      </c>
      <c r="Q39" s="39">
        <f>Q13/'Table 1. Total'!Q13</f>
        <v>0.10649296939619519</v>
      </c>
      <c r="R39" s="39">
        <f>R13/'Table 1. Total'!R13</f>
        <v>0.11188653759567761</v>
      </c>
      <c r="S39" s="39">
        <f>S13/'Table 1. Total'!S13</f>
        <v>0.10776511077651107</v>
      </c>
      <c r="T39" s="39">
        <f>T13/'Table 1. Total'!T13</f>
        <v>0.10750816104461372</v>
      </c>
      <c r="U39" s="39">
        <f>U13/'Table 1. Total'!U13</f>
        <v>0.10194753577106519</v>
      </c>
      <c r="V39" s="39">
        <f>V13/'Table 1. Total'!V13</f>
        <v>8.8801772626555309E-2</v>
      </c>
      <c r="W39" s="39">
        <f>W13/'Table 1. Total'!W13</f>
        <v>8.9928603979948341E-2</v>
      </c>
      <c r="X39" s="39">
        <f>X13/'Table 1. Total'!X13</f>
        <v>8.3964115503223996E-2</v>
      </c>
      <c r="Y39" s="39">
        <f>Y13/'Table 1. Total'!Y13</f>
        <v>9.7057699656094773E-2</v>
      </c>
      <c r="Z39" s="39">
        <f>Z13/'Table 1. Total'!Z13</f>
        <v>7.8607828255448334E-2</v>
      </c>
      <c r="AA39" s="39">
        <f>AA13/'Table 1. Total'!AA13</f>
        <v>7.7891339429800963E-2</v>
      </c>
      <c r="AB39" s="39">
        <f>AB13/'Table 1. Total'!AB13</f>
        <v>7.4238513164687658E-2</v>
      </c>
      <c r="AC39" s="39">
        <f>AC13/'Table 1. Total'!AC13</f>
        <v>5.7830390064040366E-2</v>
      </c>
      <c r="AD39" s="39">
        <f>AD13/'Table 1. Total'!AD13</f>
        <v>5.1075016430382127E-2</v>
      </c>
      <c r="AE39" s="39">
        <f>AE13/'Table 1. Total'!AE13</f>
        <v>5.5014651668399653E-2</v>
      </c>
      <c r="AF39" s="39">
        <f>AF13/'Table 1. Total'!AF13</f>
        <v>5.3972602739726025E-2</v>
      </c>
      <c r="AG39" s="39">
        <f>AG13/'Table 1. Total'!AG13</f>
        <v>4.5294117647058825E-2</v>
      </c>
      <c r="AH39" s="39">
        <f>AH13/'Table 1. Total'!AH13</f>
        <v>3.5730270028345515E-2</v>
      </c>
      <c r="AI39" s="39">
        <f>AI13/'Table 1. Total'!AI13</f>
        <v>2.9776299879081019E-2</v>
      </c>
      <c r="AJ39" s="39">
        <f>AJ13/'Table 1. Total'!AJ13</f>
        <v>2.9873151692561738E-2</v>
      </c>
      <c r="AK39" s="39">
        <f>AK13/'Table 1. Total'!AK13</f>
        <v>2.8350323684797975E-2</v>
      </c>
      <c r="AL39" s="39">
        <f>AL13/'Table 1. Total'!AL13</f>
        <v>1.8468892590714856E-2</v>
      </c>
      <c r="AM39" s="39">
        <f>AM13/'Table 1. Total'!AM13</f>
        <v>1.9497999272462718E-2</v>
      </c>
      <c r="AN39" s="39">
        <f>AN13/'Table 1. Total'!AN13</f>
        <v>1.9052561346282155E-2</v>
      </c>
      <c r="AO39" s="39">
        <f>AO13/'Table 1. Total'!AO13</f>
        <v>2.1257684615954373E-2</v>
      </c>
      <c r="AP39" s="39">
        <f>AP13/'Table 1. Total'!AP13</f>
        <v>1.9898360890415863E-2</v>
      </c>
      <c r="AQ39" s="39">
        <f>AQ13/'Table 1. Total'!AQ13</f>
        <v>2.0065430752453654E-2</v>
      </c>
      <c r="AR39" s="39">
        <f>AR13/'Table 1. Total'!AR13</f>
        <v>2.0901232818478103E-2</v>
      </c>
      <c r="AS39" s="39">
        <f>AS13/'Table 1. Total'!AS13</f>
        <v>1.8550837049964446E-2</v>
      </c>
      <c r="AT39" s="39">
        <f>AT13/'Table 1. Total'!AT13</f>
        <v>6.9674895453932267E-2</v>
      </c>
      <c r="AU39" s="39">
        <f>AU13/'Table 1. Total'!AU13</f>
        <v>7.1365035921997944E-2</v>
      </c>
      <c r="AV39" s="39">
        <f>AV13/'Table 1. Total'!AV13</f>
        <v>7.4597724365448065E-2</v>
      </c>
      <c r="AW39" s="39">
        <f>AW13/'Table 1. Total'!AW13</f>
        <v>6.8743670697563583E-2</v>
      </c>
      <c r="AX39" s="39">
        <f>AX13/'Table 1. Total'!AX13</f>
        <v>5.3684009424950649E-2</v>
      </c>
      <c r="AY39" s="39">
        <f>AY13/'Table 1. Total'!AY13</f>
        <v>5.4670846394984325E-2</v>
      </c>
      <c r="AZ39" s="39"/>
      <c r="BA39" s="39"/>
    </row>
    <row r="40" spans="1:53">
      <c r="A40" t="str">
        <f t="shared" si="3"/>
        <v>Malaysia</v>
      </c>
      <c r="B40" s="39">
        <f>B14/'Table 1. Total'!B14</f>
        <v>7.5106301928363303E-2</v>
      </c>
      <c r="C40" s="39">
        <f>C14/'Table 1. Total'!C14</f>
        <v>7.6781118700798359E-2</v>
      </c>
      <c r="D40" s="39">
        <f>D14/'Table 1. Total'!D14</f>
        <v>8.0747650750634711E-2</v>
      </c>
      <c r="E40" s="39">
        <f>E14/'Table 1. Total'!E14</f>
        <v>8.3457973262427071E-2</v>
      </c>
      <c r="F40" s="39">
        <f>F14/'Table 1. Total'!F14</f>
        <v>8.4838540475838234E-2</v>
      </c>
      <c r="G40" s="39">
        <f>G14/'Table 1. Total'!G14</f>
        <v>9.9281286497170065E-2</v>
      </c>
      <c r="H40" s="39">
        <f>H14/'Table 1. Total'!H14</f>
        <v>9.1256941027623523E-2</v>
      </c>
      <c r="I40" s="39">
        <f>I14/'Table 1. Total'!I14</f>
        <v>5.9251322867013602E-2</v>
      </c>
      <c r="J40" s="39">
        <f>J14/'Table 1. Total'!J14</f>
        <v>6.6743036295671049E-2</v>
      </c>
      <c r="K40" s="39">
        <f>K14/'Table 1. Total'!K14</f>
        <v>6.8096374105392016E-2</v>
      </c>
      <c r="L40" s="39">
        <f>L14/'Table 1. Total'!L14</f>
        <v>7.0291777188328908E-2</v>
      </c>
      <c r="M40" s="39">
        <f>M14/'Table 1. Total'!M14</f>
        <v>6.7218495200743106E-2</v>
      </c>
      <c r="N40" s="39">
        <f>N14/'Table 1. Total'!N14</f>
        <v>6.1062534499172018E-2</v>
      </c>
      <c r="O40" s="39">
        <f>O14/'Table 1. Total'!O14</f>
        <v>7.9596175508336767E-2</v>
      </c>
      <c r="P40" s="39">
        <f>P14/'Table 1. Total'!P14</f>
        <v>6.525582286126784E-2</v>
      </c>
      <c r="Q40" s="39">
        <f>Q14/'Table 1. Total'!Q14</f>
        <v>7.7856344808452244E-2</v>
      </c>
      <c r="R40" s="39">
        <f>R14/'Table 1. Total'!R14</f>
        <v>0.11019256706401574</v>
      </c>
      <c r="S40" s="39">
        <f>S14/'Table 1. Total'!S14</f>
        <v>0.10694720154881067</v>
      </c>
      <c r="T40" s="39">
        <f>T14/'Table 1. Total'!T14</f>
        <v>5.1746460393548008E-2</v>
      </c>
      <c r="U40" s="39">
        <f>U14/'Table 1. Total'!U14</f>
        <v>3.3331484122348147E-2</v>
      </c>
      <c r="V40" s="39">
        <f>V14/'Table 1. Total'!V14</f>
        <v>3.163201922137053E-2</v>
      </c>
      <c r="W40" s="39">
        <f>W14/'Table 1. Total'!W14</f>
        <v>2.9855503295930799E-2</v>
      </c>
      <c r="X40" s="39">
        <f>X14/'Table 1. Total'!X14</f>
        <v>3.427085862035871E-2</v>
      </c>
      <c r="Y40" s="39">
        <f>Y14/'Table 1. Total'!Y14</f>
        <v>3.8337573747330198E-2</v>
      </c>
      <c r="Z40" s="39">
        <f>Z14/'Table 1. Total'!Z14</f>
        <v>4.8196943182959646E-2</v>
      </c>
      <c r="AA40" s="39">
        <f>AA14/'Table 1. Total'!AA14</f>
        <v>4.0563519627343274E-2</v>
      </c>
      <c r="AB40" s="39">
        <f>AB14/'Table 1. Total'!AB14</f>
        <v>4.2919706561143987E-2</v>
      </c>
      <c r="AC40" s="39">
        <f>AC14/'Table 1. Total'!AC14</f>
        <v>3.733225907084483E-2</v>
      </c>
      <c r="AD40" s="39">
        <f>AD14/'Table 1. Total'!AD14</f>
        <v>5.4641277132913793E-2</v>
      </c>
      <c r="AE40" s="39">
        <f>AE14/'Table 1. Total'!AE14</f>
        <v>5.9679950226679046E-2</v>
      </c>
      <c r="AF40" s="39">
        <f>AF14/'Table 1. Total'!AF14</f>
        <v>3.8968184319057124E-2</v>
      </c>
      <c r="AG40" s="39">
        <f>AG14/'Table 1. Total'!AG14</f>
        <v>3.532341798793321E-2</v>
      </c>
      <c r="AH40" s="39">
        <f>AH14/'Table 1. Total'!AH14</f>
        <v>2.8186396861238978E-2</v>
      </c>
      <c r="AI40" s="39">
        <f>AI14/'Table 1. Total'!AI14</f>
        <v>3.078820834277371E-2</v>
      </c>
      <c r="AJ40" s="39">
        <f>AJ14/'Table 1. Total'!AJ14</f>
        <v>3.7354963982163383E-2</v>
      </c>
      <c r="AK40" s="39">
        <f>AK14/'Table 1. Total'!AK14</f>
        <v>3.8367918152694185E-2</v>
      </c>
      <c r="AL40" s="39">
        <f>AL14/'Table 1. Total'!AL14</f>
        <v>3.0100689340763855E-2</v>
      </c>
      <c r="AM40" s="39">
        <f>AM14/'Table 1. Total'!AM14</f>
        <v>3.0408007640996413E-2</v>
      </c>
      <c r="AN40" s="39">
        <f>AN14/'Table 1. Total'!AN14</f>
        <v>3.6082201513124579E-2</v>
      </c>
      <c r="AO40" s="39">
        <f>AO14/'Table 1. Total'!AO14</f>
        <v>3.5087004360405891E-2</v>
      </c>
      <c r="AP40" s="39">
        <f>AP14/'Table 1. Total'!AP14</f>
        <v>3.551066425956715E-2</v>
      </c>
      <c r="AQ40" s="39">
        <f>AQ14/'Table 1. Total'!AQ14</f>
        <v>3.932549706183764E-2</v>
      </c>
      <c r="AR40" s="39">
        <f>AR14/'Table 1. Total'!AR14</f>
        <v>3.4296273007185601E-2</v>
      </c>
      <c r="AS40" s="39">
        <f>AS14/'Table 1. Total'!AS14</f>
        <v>2.3488919544016416E-2</v>
      </c>
      <c r="AT40" s="39">
        <f>AT14/'Table 1. Total'!AT14</f>
        <v>2.2284108560254558E-2</v>
      </c>
      <c r="AU40" s="39">
        <f>AU14/'Table 1. Total'!AU14</f>
        <v>2.1890074725218686E-2</v>
      </c>
      <c r="AV40" s="39">
        <f>AV14/'Table 1. Total'!AV14</f>
        <v>2.4070021881838075E-2</v>
      </c>
      <c r="AW40" s="39">
        <f>AW14/'Table 1. Total'!AW14</f>
        <v>2.3346655247882767E-2</v>
      </c>
      <c r="AX40" s="39">
        <f>AX14/'Table 1. Total'!AX14</f>
        <v>2.4920557944843606E-2</v>
      </c>
      <c r="AY40" s="39">
        <f>AY14/'Table 1. Total'!AY14</f>
        <v>2.4360635025970218E-2</v>
      </c>
      <c r="AZ40" s="39"/>
      <c r="BA40" s="39"/>
    </row>
    <row r="41" spans="1:53">
      <c r="A41" t="str">
        <f t="shared" si="3"/>
        <v>Mexico</v>
      </c>
      <c r="B41" s="39">
        <f>B15/'Table 1. Total'!B15</f>
        <v>0.1123730094712202</v>
      </c>
      <c r="C41" s="39">
        <f>C15/'Table 1. Total'!C15</f>
        <v>0.11875262439867512</v>
      </c>
      <c r="D41" s="39">
        <f>D15/'Table 1. Total'!D15</f>
        <v>8.9922827232375394E-2</v>
      </c>
      <c r="E41" s="39">
        <f>E15/'Table 1. Total'!E15</f>
        <v>8.4930376122650197E-2</v>
      </c>
      <c r="F41" s="39">
        <f>F15/'Table 1. Total'!F15</f>
        <v>8.6422009785238132E-2</v>
      </c>
      <c r="G41" s="39">
        <f>G15/'Table 1. Total'!G15</f>
        <v>8.9169337570222607E-2</v>
      </c>
      <c r="H41" s="39">
        <f>H15/'Table 1. Total'!H15</f>
        <v>7.8742024253630347E-2</v>
      </c>
      <c r="I41" s="39">
        <f>I15/'Table 1. Total'!I15</f>
        <v>8.3326074514491894E-2</v>
      </c>
      <c r="J41" s="39">
        <f>J15/'Table 1. Total'!J15</f>
        <v>8.3481267963178687E-2</v>
      </c>
      <c r="K41" s="39">
        <f>K15/'Table 1. Total'!K15</f>
        <v>8.2681277855547769E-2</v>
      </c>
      <c r="L41" s="39">
        <f>L15/'Table 1. Total'!L15</f>
        <v>8.2796125925225228E-2</v>
      </c>
      <c r="M41" s="39">
        <f>M15/'Table 1. Total'!M15</f>
        <v>7.7462165778729053E-2</v>
      </c>
      <c r="N41" s="39">
        <f>N15/'Table 1. Total'!N15</f>
        <v>7.9647362611097214E-2</v>
      </c>
      <c r="O41" s="39">
        <f>O15/'Table 1. Total'!O15</f>
        <v>7.5397580523400981E-2</v>
      </c>
      <c r="P41" s="39">
        <f>P15/'Table 1. Total'!P15</f>
        <v>7.2482596237471261E-2</v>
      </c>
      <c r="Q41" s="39">
        <f>Q15/'Table 1. Total'!Q15</f>
        <v>6.7062838879447112E-2</v>
      </c>
      <c r="R41" s="39">
        <f>R15/'Table 1. Total'!R15</f>
        <v>7.1419611244307318E-2</v>
      </c>
      <c r="S41" s="39">
        <f>S15/'Table 1. Total'!S15</f>
        <v>6.4390340255587764E-2</v>
      </c>
      <c r="T41" s="39">
        <f>T15/'Table 1. Total'!T15</f>
        <v>7.1853823446376253E-2</v>
      </c>
      <c r="U41" s="39">
        <f>U15/'Table 1. Total'!U15</f>
        <v>6.7014121827308495E-2</v>
      </c>
      <c r="V41" s="39">
        <f>V15/'Table 1. Total'!V15</f>
        <v>5.7948182073860328E-2</v>
      </c>
      <c r="W41" s="39">
        <f>W15/'Table 1. Total'!W15</f>
        <v>5.7962724311812215E-2</v>
      </c>
      <c r="X41" s="39">
        <f>X15/'Table 1. Total'!X15</f>
        <v>5.9254763285477269E-2</v>
      </c>
      <c r="Y41" s="39">
        <f>Y15/'Table 1. Total'!Y15</f>
        <v>6.0505145499634601E-2</v>
      </c>
      <c r="Z41" s="39">
        <f>Z15/'Table 1. Total'!Z15</f>
        <v>7.118872838113123E-2</v>
      </c>
      <c r="AA41" s="39">
        <f>AA15/'Table 1. Total'!AA15</f>
        <v>7.2172342511175214E-2</v>
      </c>
      <c r="AB41" s="39">
        <f>AB15/'Table 1. Total'!AB15</f>
        <v>7.6153374165303142E-2</v>
      </c>
      <c r="AC41" s="39">
        <f>AC15/'Table 1. Total'!AC15</f>
        <v>8.7527674291358715E-2</v>
      </c>
      <c r="AD41" s="39">
        <f>AD15/'Table 1. Total'!AD15</f>
        <v>9.2752283237419117E-2</v>
      </c>
      <c r="AE41" s="39">
        <f>AE15/'Table 1. Total'!AE15</f>
        <v>8.880521354415559E-2</v>
      </c>
      <c r="AF41" s="39">
        <f>AF15/'Table 1. Total'!AF15</f>
        <v>8.7655813237477967E-2</v>
      </c>
      <c r="AG41" s="39">
        <f>AG15/'Table 1. Total'!AG15</f>
        <v>9.5766185449583152E-2</v>
      </c>
      <c r="AH41" s="39">
        <f>AH15/'Table 1. Total'!AH15</f>
        <v>0.10068505068387566</v>
      </c>
      <c r="AI41" s="39">
        <f>AI15/'Table 1. Total'!AI15</f>
        <v>9.1641917791234526E-2</v>
      </c>
      <c r="AJ41" s="39">
        <f>AJ15/'Table 1. Total'!AJ15</f>
        <v>8.7840318865783293E-2</v>
      </c>
      <c r="AK41" s="39">
        <f>AK15/'Table 1. Total'!AK15</f>
        <v>0.10101536362342033</v>
      </c>
      <c r="AL41" s="39">
        <f>AL15/'Table 1. Total'!AL15</f>
        <v>8.5448320248932119E-2</v>
      </c>
      <c r="AM41" s="39">
        <f>AM15/'Table 1. Total'!AM15</f>
        <v>7.9203849724109168E-2</v>
      </c>
      <c r="AN41" s="39">
        <f>AN15/'Table 1. Total'!AN15</f>
        <v>7.3166498743286387E-2</v>
      </c>
      <c r="AO41" s="39">
        <f>AO15/'Table 1. Total'!AO15</f>
        <v>7.8074099904314923E-2</v>
      </c>
      <c r="AP41" s="39">
        <f>AP15/'Table 1. Total'!AP15</f>
        <v>6.9874106095400332E-2</v>
      </c>
      <c r="AQ41" s="39">
        <f>AQ15/'Table 1. Total'!AQ15</f>
        <v>6.3280651249477973E-2</v>
      </c>
      <c r="AR41" s="39">
        <f>AR15/'Table 1. Total'!AR15</f>
        <v>5.9227586802417888E-2</v>
      </c>
      <c r="AS41" s="39">
        <f>AS15/'Table 1. Total'!AS15</f>
        <v>7.170199592745162E-2</v>
      </c>
      <c r="AT41" s="39">
        <f>AT15/'Table 1. Total'!AT15</f>
        <v>7.1102633660362638E-2</v>
      </c>
      <c r="AU41" s="39">
        <f>AU15/'Table 1. Total'!AU15</f>
        <v>7.115107177963953E-2</v>
      </c>
      <c r="AV41" s="39">
        <f>AV15/'Table 1. Total'!AV15</f>
        <v>7.3017713565011591E-2</v>
      </c>
      <c r="AW41" s="39">
        <f>AW15/'Table 1. Total'!AW15</f>
        <v>7.0488288133215934E-2</v>
      </c>
      <c r="AX41" s="39">
        <f>AX15/'Table 1. Total'!AX15</f>
        <v>7.188086276233277E-2</v>
      </c>
      <c r="AY41" s="39">
        <f>AY15/'Table 1. Total'!AY15</f>
        <v>8.1852432056934668E-2</v>
      </c>
      <c r="AZ41" s="39"/>
      <c r="BA41" s="39"/>
    </row>
    <row r="42" spans="1:53">
      <c r="A42" t="str">
        <f t="shared" si="3"/>
        <v>Peru</v>
      </c>
      <c r="B42" s="39">
        <f>B16/'Table 1. Total'!B16</f>
        <v>1.668156401355312E-2</v>
      </c>
      <c r="C42" s="39">
        <f>C16/'Table 1. Total'!C16</f>
        <v>1.7721518987341773E-2</v>
      </c>
      <c r="D42" s="39">
        <f>D16/'Table 1. Total'!D16</f>
        <v>1.7522703746785193E-2</v>
      </c>
      <c r="E42" s="39">
        <f>E16/'Table 1. Total'!E16</f>
        <v>2.0910884644331888E-2</v>
      </c>
      <c r="F42" s="39">
        <f>F16/'Table 1. Total'!F16</f>
        <v>2.1509480677574432E-2</v>
      </c>
      <c r="G42" s="39">
        <f>G16/'Table 1. Total'!G16</f>
        <v>3.0156777054118844E-2</v>
      </c>
      <c r="H42" s="39">
        <f>H16/'Table 1. Total'!H16</f>
        <v>2.9647795460474826E-2</v>
      </c>
      <c r="I42" s="39">
        <f>I16/'Table 1. Total'!I16</f>
        <v>3.2151475403270222E-2</v>
      </c>
      <c r="J42" s="39">
        <f>J16/'Table 1. Total'!J16</f>
        <v>4.3830544085372833E-2</v>
      </c>
      <c r="K42" s="39">
        <f>K16/'Table 1. Total'!K16</f>
        <v>3.6630819013851366E-2</v>
      </c>
      <c r="L42" s="39">
        <f>L16/'Table 1. Total'!L16</f>
        <v>2.9145511504807174E-2</v>
      </c>
      <c r="M42" s="39">
        <f>M16/'Table 1. Total'!M16</f>
        <v>4.8265428114982176E-2</v>
      </c>
      <c r="N42" s="39">
        <f>N16/'Table 1. Total'!N16</f>
        <v>4.599466666666667E-2</v>
      </c>
      <c r="O42" s="39">
        <f>O16/'Table 1. Total'!O16</f>
        <v>4.608468396769233E-2</v>
      </c>
      <c r="P42" s="39">
        <f>P16/'Table 1. Total'!P16</f>
        <v>5.1698332848293352E-2</v>
      </c>
      <c r="Q42" s="39">
        <f>Q16/'Table 1. Total'!Q16</f>
        <v>4.8686599155749001E-2</v>
      </c>
      <c r="R42" s="39">
        <f>R16/'Table 1. Total'!R16</f>
        <v>5.3023113758085445E-2</v>
      </c>
      <c r="S42" s="39">
        <f>S16/'Table 1. Total'!S16</f>
        <v>7.7237762618184991E-2</v>
      </c>
      <c r="T42" s="39">
        <f>T16/'Table 1. Total'!T16</f>
        <v>7.941744622664032E-2</v>
      </c>
      <c r="U42" s="39">
        <f>U16/'Table 1. Total'!U16</f>
        <v>7.7971422385797795E-2</v>
      </c>
      <c r="V42" s="39">
        <f>V16/'Table 1. Total'!V16</f>
        <v>7.4589960372733854E-2</v>
      </c>
      <c r="W42" s="39">
        <f>W16/'Table 1. Total'!W16</f>
        <v>6.1952716893747643E-2</v>
      </c>
      <c r="X42" s="39">
        <f>X16/'Table 1. Total'!X16</f>
        <v>5.5104321107028509E-2</v>
      </c>
      <c r="Y42" s="39">
        <f>Y16/'Table 1. Total'!Y16</f>
        <v>5.4924445397063551E-2</v>
      </c>
      <c r="Z42" s="39">
        <f>Z16/'Table 1. Total'!Z16</f>
        <v>4.8292270275986045E-2</v>
      </c>
      <c r="AA42" s="39">
        <f>AA16/'Table 1. Total'!AA16</f>
        <v>4.5603304898331462E-2</v>
      </c>
      <c r="AB42" s="39">
        <f>AB16/'Table 1. Total'!AB16</f>
        <v>6.4104735093029663E-2</v>
      </c>
      <c r="AC42" s="39">
        <f>AC16/'Table 1. Total'!AC16</f>
        <v>6.1092215232419311E-2</v>
      </c>
      <c r="AD42" s="39">
        <f>AD16/'Table 1. Total'!AD16</f>
        <v>7.0755052119809592E-2</v>
      </c>
      <c r="AE42" s="39">
        <f>AE16/'Table 1. Total'!AE16</f>
        <v>6.7428218585983329E-2</v>
      </c>
      <c r="AF42" s="39">
        <f>AF16/'Table 1. Total'!AF16</f>
        <v>7.4085827771180543E-2</v>
      </c>
      <c r="AG42" s="39">
        <f>AG16/'Table 1. Total'!AG16</f>
        <v>6.5065626876987762E-2</v>
      </c>
      <c r="AH42" s="39">
        <f>AH16/'Table 1. Total'!AH16</f>
        <v>6.8796741046999454E-2</v>
      </c>
      <c r="AI42" s="39">
        <f>AI16/'Table 1. Total'!AI16</f>
        <v>7.9751461240032351E-2</v>
      </c>
      <c r="AJ42" s="39">
        <f>AJ16/'Table 1. Total'!AJ16</f>
        <v>6.9466167270332571E-2</v>
      </c>
      <c r="AK42" s="39">
        <f>AK16/'Table 1. Total'!AK16</f>
        <v>7.3674469886397198E-2</v>
      </c>
      <c r="AL42" s="39">
        <f>AL16/'Table 1. Total'!AL16</f>
        <v>7.7641961937180884E-2</v>
      </c>
      <c r="AM42" s="39">
        <f>AM16/'Table 1. Total'!AM16</f>
        <v>8.1716368657792401E-2</v>
      </c>
      <c r="AN42" s="39">
        <f>AN16/'Table 1. Total'!AN16</f>
        <v>9.8795940366505991E-2</v>
      </c>
      <c r="AO42" s="39">
        <f>AO16/'Table 1. Total'!AO16</f>
        <v>9.516960211847858E-2</v>
      </c>
      <c r="AP42" s="39">
        <f>AP16/'Table 1. Total'!AP16</f>
        <v>0.10550591523985423</v>
      </c>
      <c r="AQ42" s="39">
        <f>AQ16/'Table 1. Total'!AQ16</f>
        <v>8.7892915931515075E-2</v>
      </c>
      <c r="AR42" s="39">
        <f>AR16/'Table 1. Total'!AR16</f>
        <v>0.11065677021763144</v>
      </c>
      <c r="AS42" s="39">
        <f>AS16/'Table 1. Total'!AS16</f>
        <v>0.11825425246195165</v>
      </c>
      <c r="AT42" s="39">
        <f>AT16/'Table 1. Total'!AT16</f>
        <v>0.13039391226499553</v>
      </c>
      <c r="AU42" s="39">
        <f>AU16/'Table 1. Total'!AU16</f>
        <v>0.12443151298119963</v>
      </c>
      <c r="AV42" s="39">
        <f>AV16/'Table 1. Total'!AV16</f>
        <v>0.12875559534467323</v>
      </c>
      <c r="AW42" s="39">
        <f>AW16/'Table 1. Total'!AW16</f>
        <v>0.13676812891674126</v>
      </c>
      <c r="AX42" s="39">
        <f>AX16/'Table 1. Total'!AX16</f>
        <v>0.14064458370635632</v>
      </c>
      <c r="AY42" s="39">
        <f>AY16/'Table 1. Total'!AY16</f>
        <v>0.14610564010743063</v>
      </c>
      <c r="AZ42" s="39"/>
      <c r="BA42" s="39"/>
    </row>
    <row r="43" spans="1:53">
      <c r="A43" t="str">
        <f t="shared" si="3"/>
        <v>Philippines</v>
      </c>
      <c r="B43" s="39">
        <f>B17/'Table 1. Total'!B17</f>
        <v>7.109050129023857E-2</v>
      </c>
      <c r="C43" s="39">
        <f>C17/'Table 1. Total'!C17</f>
        <v>6.9825460325690661E-2</v>
      </c>
      <c r="D43" s="39">
        <f>D17/'Table 1. Total'!D17</f>
        <v>6.408664772641208E-2</v>
      </c>
      <c r="E43" s="39">
        <f>E17/'Table 1. Total'!E17</f>
        <v>6.4596001580065288E-2</v>
      </c>
      <c r="F43" s="39">
        <f>F17/'Table 1. Total'!F17</f>
        <v>6.6040882394434175E-2</v>
      </c>
      <c r="G43" s="39">
        <f>G17/'Table 1. Total'!G17</f>
        <v>8.1424462946296419E-2</v>
      </c>
      <c r="H43" s="39">
        <f>H17/'Table 1. Total'!H17</f>
        <v>8.8353764855164926E-2</v>
      </c>
      <c r="I43" s="39">
        <f>I17/'Table 1. Total'!I17</f>
        <v>7.8690442348535714E-2</v>
      </c>
      <c r="J43" s="39">
        <f>J17/'Table 1. Total'!J17</f>
        <v>8.3010266917007455E-2</v>
      </c>
      <c r="K43" s="39">
        <f>K17/'Table 1. Total'!K17</f>
        <v>8.0673749723239124E-2</v>
      </c>
      <c r="L43" s="39">
        <f>L17/'Table 1. Total'!L17</f>
        <v>8.097947350742235E-2</v>
      </c>
      <c r="M43" s="39">
        <f>M17/'Table 1. Total'!M17</f>
        <v>7.2882830940261573E-2</v>
      </c>
      <c r="N43" s="39">
        <f>N17/'Table 1. Total'!N17</f>
        <v>5.6433135964004254E-2</v>
      </c>
      <c r="O43" s="39">
        <f>O17/'Table 1. Total'!O17</f>
        <v>7.7345137814451903E-2</v>
      </c>
      <c r="P43" s="39">
        <f>P17/'Table 1. Total'!P17</f>
        <v>7.3307570898401911E-2</v>
      </c>
      <c r="Q43" s="39">
        <f>Q17/'Table 1. Total'!Q17</f>
        <v>7.4727103537252648E-2</v>
      </c>
      <c r="R43" s="39">
        <f>R17/'Table 1. Total'!R17</f>
        <v>7.2411931649795383E-2</v>
      </c>
      <c r="S43" s="39">
        <f>S17/'Table 1. Total'!S17</f>
        <v>6.3731987227398215E-2</v>
      </c>
      <c r="T43" s="39">
        <f>T17/'Table 1. Total'!T17</f>
        <v>4.842006561265394E-2</v>
      </c>
      <c r="U43" s="39">
        <f>U17/'Table 1. Total'!U17</f>
        <v>4.6609671099774701E-2</v>
      </c>
      <c r="V43" s="39">
        <f>V17/'Table 1. Total'!V17</f>
        <v>4.4680834397349233E-2</v>
      </c>
      <c r="W43" s="39">
        <f>W17/'Table 1. Total'!W17</f>
        <v>5.2287279701689497E-2</v>
      </c>
      <c r="X43" s="39">
        <f>X17/'Table 1. Total'!X17</f>
        <v>5.3328237742259442E-2</v>
      </c>
      <c r="Y43" s="39">
        <f>Y17/'Table 1. Total'!Y17</f>
        <v>3.7958745074903606E-2</v>
      </c>
      <c r="Z43" s="39">
        <f>Z17/'Table 1. Total'!Z17</f>
        <v>4.4818723440649882E-2</v>
      </c>
      <c r="AA43" s="39">
        <f>AA17/'Table 1. Total'!AA17</f>
        <v>4.6597080038005008E-2</v>
      </c>
      <c r="AB43" s="39">
        <f>AB17/'Table 1. Total'!AB17</f>
        <v>4.7943165765384654E-2</v>
      </c>
      <c r="AC43" s="39">
        <f>AC17/'Table 1. Total'!AC17</f>
        <v>5.7683564925730714E-2</v>
      </c>
      <c r="AD43" s="39">
        <f>AD17/'Table 1. Total'!AD17</f>
        <v>5.3444972297249295E-2</v>
      </c>
      <c r="AE43" s="39">
        <f>AE17/'Table 1. Total'!AE17</f>
        <v>5.717075403185537E-2</v>
      </c>
      <c r="AF43" s="39">
        <f>AF17/'Table 1. Total'!AF17</f>
        <v>5.7418496904195218E-2</v>
      </c>
      <c r="AG43" s="39">
        <f>AG17/'Table 1. Total'!AG17</f>
        <v>4.4264659683715131E-2</v>
      </c>
      <c r="AH43" s="39">
        <f>AH17/'Table 1. Total'!AH17</f>
        <v>4.8823200427064166E-2</v>
      </c>
      <c r="AI43" s="39">
        <f>AI17/'Table 1. Total'!AI17</f>
        <v>4.5958137161453062E-2</v>
      </c>
      <c r="AJ43" s="39">
        <f>AJ17/'Table 1. Total'!AJ17</f>
        <v>4.9010813201348584E-2</v>
      </c>
      <c r="AK43" s="39">
        <f>AK17/'Table 1. Total'!AK17</f>
        <v>4.5718983798737053E-2</v>
      </c>
      <c r="AL43" s="39">
        <f>AL17/'Table 1. Total'!AL17</f>
        <v>4.6751248482876061E-2</v>
      </c>
      <c r="AM43" s="39">
        <f>AM17/'Table 1. Total'!AM17</f>
        <v>4.6278981519236165E-2</v>
      </c>
      <c r="AN43" s="39">
        <f>AN17/'Table 1. Total'!AN17</f>
        <v>4.4645702775290959E-2</v>
      </c>
      <c r="AO43" s="39">
        <f>AO17/'Table 1. Total'!AO17</f>
        <v>4.0578279464475245E-2</v>
      </c>
      <c r="AP43" s="39">
        <f>AP17/'Table 1. Total'!AP17</f>
        <v>3.7818794633991674E-2</v>
      </c>
      <c r="AQ43" s="39">
        <f>AQ17/'Table 1. Total'!AQ17</f>
        <v>3.6385319685708829E-2</v>
      </c>
      <c r="AR43" s="39">
        <f>AR17/'Table 1. Total'!AR17</f>
        <v>3.3476754863913979E-2</v>
      </c>
      <c r="AS43" s="39">
        <f>AS17/'Table 1. Total'!AS17</f>
        <v>3.1809555555555556E-2</v>
      </c>
      <c r="AT43" s="39">
        <f>AT17/'Table 1. Total'!AT17</f>
        <v>3.3788222222222219E-2</v>
      </c>
      <c r="AU43" s="39">
        <f>AU17/'Table 1. Total'!AU17</f>
        <v>3.3432888888888894E-2</v>
      </c>
      <c r="AV43" s="39">
        <f>AV17/'Table 1. Total'!AV17</f>
        <v>3.5137333333333333E-2</v>
      </c>
      <c r="AW43" s="39">
        <f>AW17/'Table 1. Total'!AW17</f>
        <v>3.5695999999999999E-2</v>
      </c>
      <c r="AX43" s="39">
        <f>AX17/'Table 1. Total'!AX17</f>
        <v>3.5042222222222225E-2</v>
      </c>
      <c r="AY43" s="39">
        <f>AY17/'Table 1. Total'!AY17</f>
        <v>3.4511555555555552E-2</v>
      </c>
      <c r="AZ43" s="39"/>
      <c r="BA43" s="39"/>
    </row>
    <row r="44" spans="1:53">
      <c r="A44" t="str">
        <f t="shared" si="3"/>
        <v>Poland</v>
      </c>
      <c r="B44" s="39">
        <f>B18/'Table 1. Total'!B18</f>
        <v>6.5115484617866426E-2</v>
      </c>
      <c r="C44" s="39">
        <f>C18/'Table 1. Total'!C18</f>
        <v>6.3399272140619425E-2</v>
      </c>
      <c r="D44" s="39">
        <f>D18/'Table 1. Total'!D18</f>
        <v>6.2456539604273338E-2</v>
      </c>
      <c r="E44" s="39">
        <f>E18/'Table 1. Total'!E18</f>
        <v>5.8629681975435541E-2</v>
      </c>
      <c r="F44" s="39">
        <f>F18/'Table 1. Total'!F18</f>
        <v>8.1855815578383978E-2</v>
      </c>
      <c r="G44" s="39">
        <f>G18/'Table 1. Total'!G18</f>
        <v>0.11219940288502669</v>
      </c>
      <c r="H44" s="39">
        <f>H18/'Table 1. Total'!H18</f>
        <v>0.11589016860550402</v>
      </c>
      <c r="I44" s="39">
        <f>I18/'Table 1. Total'!I18</f>
        <v>0.10853397393393262</v>
      </c>
      <c r="J44" s="39">
        <f>J18/'Table 1. Total'!J18</f>
        <v>0.11932695180884278</v>
      </c>
      <c r="K44" s="39">
        <f>K18/'Table 1. Total'!K18</f>
        <v>0.1089687837075097</v>
      </c>
      <c r="L44" s="39">
        <f>L18/'Table 1. Total'!L18</f>
        <v>0.10225045009001801</v>
      </c>
      <c r="M44" s="39">
        <f>M18/'Table 1. Total'!M18</f>
        <v>0.10783835495887595</v>
      </c>
      <c r="N44" s="39">
        <f>N18/'Table 1. Total'!N18</f>
        <v>0.1097671024721953</v>
      </c>
      <c r="O44" s="39">
        <f>O18/'Table 1. Total'!O18</f>
        <v>0.10749648061783834</v>
      </c>
      <c r="P44" s="39">
        <f>P18/'Table 1. Total'!P18</f>
        <v>0.10466275768979857</v>
      </c>
      <c r="Q44" s="39">
        <f>Q18/'Table 1. Total'!Q18</f>
        <v>0.10391685736079329</v>
      </c>
      <c r="R44" s="39">
        <f>R18/'Table 1. Total'!R18</f>
        <v>9.612646024768734E-2</v>
      </c>
      <c r="S44" s="39">
        <f>S18/'Table 1. Total'!S18</f>
        <v>9.3387568940755061E-2</v>
      </c>
      <c r="T44" s="39">
        <f>T18/'Table 1. Total'!T18</f>
        <v>9.00778018239978E-2</v>
      </c>
      <c r="U44" s="39">
        <f>U18/'Table 1. Total'!U18</f>
        <v>8.9532735395881621E-2</v>
      </c>
      <c r="V44" s="39">
        <f>V18/'Table 1. Total'!V18</f>
        <v>9.1162085610563687E-2</v>
      </c>
      <c r="W44" s="39">
        <f>W18/'Table 1. Total'!W18</f>
        <v>8.5248848798334706E-2</v>
      </c>
      <c r="X44" s="39">
        <f>X18/'Table 1. Total'!X18</f>
        <v>8.317385588483131E-2</v>
      </c>
      <c r="Y44" s="39">
        <f>Y18/'Table 1. Total'!Y18</f>
        <v>7.7238445117996019E-2</v>
      </c>
      <c r="Z44" s="39">
        <f>Z18/'Table 1. Total'!Z18</f>
        <v>7.324423800209541E-2</v>
      </c>
      <c r="AA44" s="39">
        <f>AA18/'Table 1. Total'!AA18</f>
        <v>6.9295690492195097E-2</v>
      </c>
      <c r="AB44" s="39">
        <f>AB18/'Table 1. Total'!AB18</f>
        <v>7.3417358998208074E-2</v>
      </c>
      <c r="AC44" s="39">
        <f>AC18/'Table 1. Total'!AC18</f>
        <v>5.7601544063637919E-2</v>
      </c>
      <c r="AD44" s="39">
        <f>AD18/'Table 1. Total'!AD18</f>
        <v>5.8542554326340826E-2</v>
      </c>
      <c r="AE44" s="39">
        <f>AE18/'Table 1. Total'!AE18</f>
        <v>5.3529054074096048E-2</v>
      </c>
      <c r="AF44" s="39">
        <f>AF18/'Table 1. Total'!AF18</f>
        <v>5.4471597728880931E-2</v>
      </c>
      <c r="AG44" s="39">
        <f>AG18/'Table 1. Total'!AG18</f>
        <v>4.9058281998711824E-2</v>
      </c>
      <c r="AH44" s="39">
        <f>AH18/'Table 1. Total'!AH18</f>
        <v>4.8705610579575953E-2</v>
      </c>
      <c r="AI44" s="39">
        <f>AI18/'Table 1. Total'!AI18</f>
        <v>5.0360145900887936E-2</v>
      </c>
      <c r="AJ44" s="39">
        <f>AJ18/'Table 1. Total'!AJ18</f>
        <v>5.0871384057430434E-2</v>
      </c>
      <c r="AK44" s="39">
        <f>AK18/'Table 1. Total'!AK18</f>
        <v>5.1896672894633095E-2</v>
      </c>
      <c r="AL44" s="39">
        <f>AL18/'Table 1. Total'!AL18</f>
        <v>4.9691299413071419E-2</v>
      </c>
      <c r="AM44" s="39">
        <f>AM18/'Table 1. Total'!AM18</f>
        <v>4.5277570487654524E-2</v>
      </c>
      <c r="AN44" s="39">
        <f>AN18/'Table 1. Total'!AN18</f>
        <v>4.336350128034825E-2</v>
      </c>
      <c r="AO44" s="39">
        <f>AO18/'Table 1. Total'!AO18</f>
        <v>4.6804391678400281E-2</v>
      </c>
      <c r="AP44" s="39">
        <f>AP18/'Table 1. Total'!AP18</f>
        <v>4.7040595818832485E-2</v>
      </c>
      <c r="AQ44" s="39">
        <f>AQ18/'Table 1. Total'!AQ18</f>
        <v>5.1700372948993066E-2</v>
      </c>
      <c r="AR44" s="39">
        <f>AR18/'Table 1. Total'!AR18</f>
        <v>5.07536208988877E-2</v>
      </c>
      <c r="AS44" s="39">
        <f>AS18/'Table 1. Total'!AS18</f>
        <v>5.0932496729604898E-2</v>
      </c>
      <c r="AT44" s="39">
        <f>AT18/'Table 1. Total'!AT18</f>
        <v>5.0366134382193548E-2</v>
      </c>
      <c r="AU44" s="39">
        <f>AU18/'Table 1. Total'!AU18</f>
        <v>5.0173735652797702E-2</v>
      </c>
      <c r="AV44" s="39">
        <f>AV18/'Table 1. Total'!AV18</f>
        <v>4.7971710848345298E-2</v>
      </c>
      <c r="AW44" s="39">
        <f>AW18/'Table 1. Total'!AW18</f>
        <v>4.8102559641606681E-2</v>
      </c>
      <c r="AX44" s="39">
        <f>AX18/'Table 1. Total'!AX18</f>
        <v>4.726181305597197E-2</v>
      </c>
      <c r="AY44" s="39">
        <f>AY18/'Table 1. Total'!AY18</f>
        <v>4.6071308772877136E-2</v>
      </c>
      <c r="AZ44" s="39"/>
      <c r="BA44" s="39"/>
    </row>
    <row r="45" spans="1:53">
      <c r="A45" t="str">
        <f t="shared" si="3"/>
        <v>Romania</v>
      </c>
      <c r="B45" s="39">
        <f>B19/'Table 1. Total'!B19</f>
        <v>4.5109201006962557E-2</v>
      </c>
      <c r="C45" s="39">
        <f>C19/'Table 1. Total'!C19</f>
        <v>4.3118429055521768E-2</v>
      </c>
      <c r="D45" s="39">
        <f>D19/'Table 1. Total'!D19</f>
        <v>4.1940310915288048E-2</v>
      </c>
      <c r="E45" s="39">
        <f>E19/'Table 1. Total'!E19</f>
        <v>4.1654981987617835E-2</v>
      </c>
      <c r="F45" s="39">
        <f>F19/'Table 1. Total'!F19</f>
        <v>4.2474782074602535E-2</v>
      </c>
      <c r="G45" s="39">
        <f>G19/'Table 1. Total'!G19</f>
        <v>4.5940748103809666E-2</v>
      </c>
      <c r="H45" s="39">
        <f>H19/'Table 1. Total'!H19</f>
        <v>4.7126540156488893E-2</v>
      </c>
      <c r="I45" s="39">
        <f>I19/'Table 1. Total'!I19</f>
        <v>4.241002936921931E-2</v>
      </c>
      <c r="J45" s="39">
        <f>J19/'Table 1. Total'!J19</f>
        <v>4.2969472710453281E-2</v>
      </c>
      <c r="K45" s="39">
        <f>K19/'Table 1. Total'!K19</f>
        <v>4.4895624821275376E-2</v>
      </c>
      <c r="L45" s="39">
        <f>L19/'Table 1. Total'!L19</f>
        <v>4.4352440098032221E-2</v>
      </c>
      <c r="M45" s="39">
        <f>M19/'Table 1. Total'!M19</f>
        <v>4.1918136345489986E-2</v>
      </c>
      <c r="N45" s="39">
        <f>N19/'Table 1. Total'!N19</f>
        <v>3.9909368269921031E-2</v>
      </c>
      <c r="O45" s="39">
        <f>O19/'Table 1. Total'!O19</f>
        <v>3.8479799235830073E-2</v>
      </c>
      <c r="P45" s="39">
        <f>P19/'Table 1. Total'!P19</f>
        <v>3.8333442173316787E-2</v>
      </c>
      <c r="Q45" s="39">
        <f>Q19/'Table 1. Total'!Q19</f>
        <v>3.4621956027862791E-2</v>
      </c>
      <c r="R45" s="39">
        <f>R19/'Table 1. Total'!R19</f>
        <v>4.1313140814598817E-2</v>
      </c>
      <c r="S45" s="39">
        <f>S19/'Table 1. Total'!S19</f>
        <v>4.0131714344515332E-2</v>
      </c>
      <c r="T45" s="39">
        <f>T19/'Table 1. Total'!T19</f>
        <v>3.9300841777920752E-2</v>
      </c>
      <c r="U45" s="39">
        <f>U19/'Table 1. Total'!U19</f>
        <v>3.0933062880324543E-2</v>
      </c>
      <c r="V45" s="39">
        <f>V19/'Table 1. Total'!V19</f>
        <v>2.7564266025524271E-2</v>
      </c>
      <c r="W45" s="39">
        <f>W19/'Table 1. Total'!W19</f>
        <v>2.5757387141676944E-2</v>
      </c>
      <c r="X45" s="39">
        <f>X19/'Table 1. Total'!X19</f>
        <v>2.3596720675089885E-2</v>
      </c>
      <c r="Y45" s="39">
        <f>Y19/'Table 1. Total'!Y19</f>
        <v>2.3765518056223678E-2</v>
      </c>
      <c r="Z45" s="39">
        <f>Z19/'Table 1. Total'!Z19</f>
        <v>2.9655300912986769E-2</v>
      </c>
      <c r="AA45" s="39">
        <f>AA19/'Table 1. Total'!AA19</f>
        <v>2.7211736540281726E-2</v>
      </c>
      <c r="AB45" s="39">
        <f>AB19/'Table 1. Total'!AB19</f>
        <v>2.295361274314265E-2</v>
      </c>
      <c r="AC45" s="39">
        <f>AC19/'Table 1. Total'!AC19</f>
        <v>2.2926099181523853E-2</v>
      </c>
      <c r="AD45" s="39">
        <f>AD19/'Table 1. Total'!AD19</f>
        <v>2.579473870185571E-2</v>
      </c>
      <c r="AE45" s="39">
        <f>AE19/'Table 1. Total'!AE19</f>
        <v>3.4135174855357116E-2</v>
      </c>
      <c r="AF45" s="39">
        <f>AF19/'Table 1. Total'!AF19</f>
        <v>3.2025900728457984E-2</v>
      </c>
      <c r="AG45" s="39">
        <f>AG19/'Table 1. Total'!AG19</f>
        <v>2.7269857207181562E-2</v>
      </c>
      <c r="AH45" s="39">
        <f>AH19/'Table 1. Total'!AH19</f>
        <v>3.3223427909009715E-2</v>
      </c>
      <c r="AI45" s="39">
        <f>AI19/'Table 1. Total'!AI19</f>
        <v>2.9376826172342767E-2</v>
      </c>
      <c r="AJ45" s="39">
        <f>AJ19/'Table 1. Total'!AJ19</f>
        <v>3.4216913339361353E-2</v>
      </c>
      <c r="AK45" s="39">
        <f>AK19/'Table 1. Total'!AK19</f>
        <v>3.7936116607248292E-2</v>
      </c>
      <c r="AL45" s="39">
        <f>AL19/'Table 1. Total'!AL19</f>
        <v>5.0367842774485756E-2</v>
      </c>
      <c r="AM45" s="39">
        <f>AM19/'Table 1. Total'!AM19</f>
        <v>5.1842692562880752E-2</v>
      </c>
      <c r="AN45" s="39">
        <f>AN19/'Table 1. Total'!AN19</f>
        <v>5.4937793565548246E-2</v>
      </c>
      <c r="AO45" s="39">
        <f>AO19/'Table 1. Total'!AO19</f>
        <v>5.3389651004871731E-2</v>
      </c>
      <c r="AP45" s="39">
        <f>AP19/'Table 1. Total'!AP19</f>
        <v>5.4946166923014648E-2</v>
      </c>
      <c r="AQ45" s="39">
        <f>AQ19/'Table 1. Total'!AQ19</f>
        <v>5.7988707462231032E-2</v>
      </c>
      <c r="AR45" s="39">
        <f>AR19/'Table 1. Total'!AR19</f>
        <v>5.8067014837174385E-2</v>
      </c>
      <c r="AS45" s="39">
        <f>AS19/'Table 1. Total'!AS19</f>
        <v>6.1234338958704629E-2</v>
      </c>
      <c r="AT45" s="39">
        <f>AT19/'Table 1. Total'!AT19</f>
        <v>6.2227167679534366E-2</v>
      </c>
      <c r="AU45" s="39">
        <f>AU19/'Table 1. Total'!AU19</f>
        <v>5.6716312970927024E-2</v>
      </c>
      <c r="AV45" s="39">
        <f>AV19/'Table 1. Total'!AV19</f>
        <v>5.6959572910836524E-2</v>
      </c>
      <c r="AW45" s="39">
        <f>AW19/'Table 1. Total'!AW19</f>
        <v>6.0701207433435642E-2</v>
      </c>
      <c r="AX45" s="39">
        <f>AX19/'Table 1. Total'!AX19</f>
        <v>6.2617885692045142E-2</v>
      </c>
      <c r="AY45" s="39">
        <f>AY19/'Table 1. Total'!AY19</f>
        <v>6.0894061828156286E-2</v>
      </c>
      <c r="AZ45" s="39"/>
      <c r="BA45" s="39"/>
    </row>
    <row r="46" spans="1:53">
      <c r="A46" t="str">
        <f t="shared" si="3"/>
        <v>Russia</v>
      </c>
      <c r="B46" s="39">
        <f>B20/'Table 1. Total'!B20</f>
        <v>4.8724913300277568E-2</v>
      </c>
      <c r="C46" s="39">
        <f>C20/'Table 1. Total'!C20</f>
        <v>4.903610258335233E-2</v>
      </c>
      <c r="D46" s="39">
        <f>D20/'Table 1. Total'!D20</f>
        <v>3.851256627387388E-2</v>
      </c>
      <c r="E46" s="39">
        <f>E20/'Table 1. Total'!E20</f>
        <v>4.1632072005878033E-2</v>
      </c>
      <c r="F46" s="39">
        <f>F20/'Table 1. Total'!F20</f>
        <v>4.5570141155915213E-2</v>
      </c>
      <c r="G46" s="39">
        <f>G20/'Table 1. Total'!G20</f>
        <v>5.7560307522327596E-2</v>
      </c>
      <c r="H46" s="39">
        <f>H20/'Table 1. Total'!H20</f>
        <v>5.3025996625184556E-2</v>
      </c>
      <c r="I46" s="39">
        <f>I20/'Table 1. Total'!I20</f>
        <v>7.121944358491096E-2</v>
      </c>
      <c r="J46" s="39">
        <f>J20/'Table 1. Total'!J20</f>
        <v>6.66072201540992E-2</v>
      </c>
      <c r="K46" s="39">
        <f>K20/'Table 1. Total'!K20</f>
        <v>6.0576951323404134E-2</v>
      </c>
      <c r="L46" s="39">
        <f>L20/'Table 1. Total'!L20</f>
        <v>5.9944807705828593E-2</v>
      </c>
      <c r="M46" s="39">
        <f>M20/'Table 1. Total'!M20</f>
        <v>5.3546561189347704E-2</v>
      </c>
      <c r="N46" s="39">
        <f>N20/'Table 1. Total'!N20</f>
        <v>7.0354547605367218E-2</v>
      </c>
      <c r="O46" s="39">
        <f>O20/'Table 1. Total'!O20</f>
        <v>6.6191827085444105E-2</v>
      </c>
      <c r="P46" s="39">
        <f>P20/'Table 1. Total'!P20</f>
        <v>6.5120371297873042E-2</v>
      </c>
      <c r="Q46" s="39">
        <f>Q20/'Table 1. Total'!Q20</f>
        <v>4.7283738191632931E-2</v>
      </c>
      <c r="R46" s="39">
        <f>R20/'Table 1. Total'!R20</f>
        <v>4.1752116650987769E-2</v>
      </c>
      <c r="S46" s="39">
        <f>S20/'Table 1. Total'!S20</f>
        <v>3.972518568534774E-2</v>
      </c>
      <c r="T46" s="39">
        <f>T20/'Table 1. Total'!T20</f>
        <v>4.347446345660573E-2</v>
      </c>
      <c r="U46" s="39">
        <f>U20/'Table 1. Total'!U20</f>
        <v>5.2896935113830222E-2</v>
      </c>
      <c r="V46" s="39">
        <f>V20/'Table 1. Total'!V20</f>
        <v>6.4657178010178409E-2</v>
      </c>
      <c r="W46" s="39">
        <f>W20/'Table 1. Total'!W20</f>
        <v>8.4424720765899255E-2</v>
      </c>
      <c r="X46" s="39">
        <f>X20/'Table 1. Total'!X20</f>
        <v>6.1537550966723663E-2</v>
      </c>
      <c r="Y46" s="39">
        <f>Y20/'Table 1. Total'!Y20</f>
        <v>4.7907675690906107E-2</v>
      </c>
      <c r="Z46" s="39">
        <f>Z20/'Table 1. Total'!Z20</f>
        <v>4.6823838656400475E-2</v>
      </c>
      <c r="AA46" s="39">
        <f>AA20/'Table 1. Total'!AA20</f>
        <v>3.2717327603047471E-2</v>
      </c>
      <c r="AB46" s="39">
        <f>AB20/'Table 1. Total'!AB20</f>
        <v>3.5892835121469978E-2</v>
      </c>
      <c r="AC46" s="39">
        <f>AC20/'Table 1. Total'!AC20</f>
        <v>2.7579092920353983E-2</v>
      </c>
      <c r="AD46" s="39">
        <f>AD20/'Table 1. Total'!AD20</f>
        <v>2.563634095041175E-2</v>
      </c>
      <c r="AE46" s="39">
        <f>AE20/'Table 1. Total'!AE20</f>
        <v>2.3327339349935534E-2</v>
      </c>
      <c r="AF46" s="39">
        <f>AF20/'Table 1. Total'!AF20</f>
        <v>2.4602733343686907E-2</v>
      </c>
      <c r="AG46" s="39">
        <f>AG20/'Table 1. Total'!AG20</f>
        <v>2.9659757818884185E-2</v>
      </c>
      <c r="AH46" s="39">
        <f>AH20/'Table 1. Total'!AH20</f>
        <v>2.534102440528397E-2</v>
      </c>
      <c r="AI46" s="39">
        <f>AI20/'Table 1. Total'!AI20</f>
        <v>2.1063312144906338E-2</v>
      </c>
      <c r="AJ46" s="39">
        <f>AJ20/'Table 1. Total'!AJ20</f>
        <v>4.4224063451596914E-2</v>
      </c>
      <c r="AK46" s="39">
        <f>AK20/'Table 1. Total'!AK20</f>
        <v>4.8413991080008871E-2</v>
      </c>
      <c r="AL46" s="39">
        <f>AL20/'Table 1. Total'!AL20</f>
        <v>6.5937392755400018E-2</v>
      </c>
      <c r="AM46" s="39">
        <f>AM20/'Table 1. Total'!AM20</f>
        <v>5.447303966818054E-2</v>
      </c>
      <c r="AN46" s="39">
        <f>AN20/'Table 1. Total'!AN20</f>
        <v>4.7812138964418667E-2</v>
      </c>
      <c r="AO46" s="39">
        <f>AO20/'Table 1. Total'!AO20</f>
        <v>3.592279653670611E-2</v>
      </c>
      <c r="AP46" s="39">
        <f>AP20/'Table 1. Total'!AP20</f>
        <v>2.6366316449417854E-2</v>
      </c>
      <c r="AQ46" s="39">
        <f>AQ20/'Table 1. Total'!AQ20</f>
        <v>2.7131021128481592E-2</v>
      </c>
      <c r="AR46" s="39">
        <f>AR20/'Table 1. Total'!AR20</f>
        <v>3.0845950030182843E-2</v>
      </c>
      <c r="AS46" s="39">
        <f>AS20/'Table 1. Total'!AS20</f>
        <v>1.9687829688065882E-2</v>
      </c>
      <c r="AT46" s="39">
        <f>AT20/'Table 1. Total'!AT20</f>
        <v>1.811350928195057E-2</v>
      </c>
      <c r="AU46" s="39">
        <f>AU20/'Table 1. Total'!AU20</f>
        <v>1.7529375770457135E-2</v>
      </c>
      <c r="AV46" s="39">
        <f>AV20/'Table 1. Total'!AV20</f>
        <v>1.8383377706114694E-2</v>
      </c>
      <c r="AW46" s="39">
        <f>AW20/'Table 1. Total'!AW20</f>
        <v>1.8347160014604149E-2</v>
      </c>
      <c r="AX46" s="39">
        <f>AX20/'Table 1. Total'!AX20</f>
        <v>1.7212690152001133E-2</v>
      </c>
      <c r="AY46" s="39">
        <f>AY20/'Table 1. Total'!AY20</f>
        <v>1.533631794047049E-2</v>
      </c>
      <c r="AZ46" s="39"/>
      <c r="BA46" s="39"/>
    </row>
    <row r="47" spans="1:53">
      <c r="A47" t="str">
        <f t="shared" si="3"/>
        <v>South Africa</v>
      </c>
      <c r="B47" s="39">
        <f>B21/'Table 1. Total'!B21</f>
        <v>5.663400854781632E-2</v>
      </c>
      <c r="C47" s="39">
        <f>C21/'Table 1. Total'!C21</f>
        <v>5.3929168139318188E-2</v>
      </c>
      <c r="D47" s="39">
        <f>D21/'Table 1. Total'!D21</f>
        <v>5.4874717190217477E-2</v>
      </c>
      <c r="E47" s="39">
        <f>E21/'Table 1. Total'!E21</f>
        <v>5.508080225771568E-2</v>
      </c>
      <c r="F47" s="39">
        <f>F21/'Table 1. Total'!F21</f>
        <v>5.5358875664628687E-2</v>
      </c>
      <c r="G47" s="39">
        <f>G21/'Table 1. Total'!G21</f>
        <v>7.6509389220949894E-2</v>
      </c>
      <c r="H47" s="39">
        <f>H21/'Table 1. Total'!H21</f>
        <v>5.9602184443033654E-2</v>
      </c>
      <c r="I47" s="39">
        <f>I21/'Table 1. Total'!I21</f>
        <v>4.81829907988649E-2</v>
      </c>
      <c r="J47" s="39">
        <f>J21/'Table 1. Total'!J21</f>
        <v>5.9239898851372028E-2</v>
      </c>
      <c r="K47" s="39">
        <f>K21/'Table 1. Total'!K21</f>
        <v>6.1304511918559026E-2</v>
      </c>
      <c r="L47" s="39">
        <f>L21/'Table 1. Total'!L21</f>
        <v>7.1455060048899594E-2</v>
      </c>
      <c r="M47" s="39">
        <f>M21/'Table 1. Total'!M21</f>
        <v>5.7525892724128322E-2</v>
      </c>
      <c r="N47" s="39">
        <f>N21/'Table 1. Total'!N21</f>
        <v>7.0220825396183767E-2</v>
      </c>
      <c r="O47" s="39">
        <f>O21/'Table 1. Total'!O21</f>
        <v>6.8519871989287148E-2</v>
      </c>
      <c r="P47" s="39">
        <f>P21/'Table 1. Total'!P21</f>
        <v>6.0039446011625835E-2</v>
      </c>
      <c r="Q47" s="39">
        <f>Q21/'Table 1. Total'!Q21</f>
        <v>6.7091754959132721E-2</v>
      </c>
      <c r="R47" s="39">
        <f>R21/'Table 1. Total'!R21</f>
        <v>7.2560696593298002E-2</v>
      </c>
      <c r="S47" s="39">
        <f>S21/'Table 1. Total'!S21</f>
        <v>5.911098490500049E-2</v>
      </c>
      <c r="T47" s="39">
        <f>T21/'Table 1. Total'!T21</f>
        <v>6.6431117552587252E-2</v>
      </c>
      <c r="U47" s="39">
        <f>U21/'Table 1. Total'!U21</f>
        <v>5.6793736254491696E-2</v>
      </c>
      <c r="V47" s="39">
        <f>V21/'Table 1. Total'!V21</f>
        <v>6.4990345135062674E-2</v>
      </c>
      <c r="W47" s="39">
        <f>W21/'Table 1. Total'!W21</f>
        <v>5.2054748135157522E-2</v>
      </c>
      <c r="X47" s="39">
        <f>X21/'Table 1. Total'!X21</f>
        <v>5.7501257046074047E-2</v>
      </c>
      <c r="Y47" s="39">
        <f>Y21/'Table 1. Total'!Y21</f>
        <v>6.1821312765858928E-2</v>
      </c>
      <c r="Z47" s="39">
        <f>Z21/'Table 1. Total'!Z21</f>
        <v>5.8397719116263277E-2</v>
      </c>
      <c r="AA47" s="39">
        <f>AA21/'Table 1. Total'!AA21</f>
        <v>4.6755594421567154E-2</v>
      </c>
      <c r="AB47" s="39">
        <f>AB21/'Table 1. Total'!AB21</f>
        <v>4.9539729445344051E-2</v>
      </c>
      <c r="AC47" s="39">
        <f>AC21/'Table 1. Total'!AC21</f>
        <v>4.3467599164260996E-2</v>
      </c>
      <c r="AD47" s="39">
        <f>AD21/'Table 1. Total'!AD21</f>
        <v>4.3917079999770806E-2</v>
      </c>
      <c r="AE47" s="39">
        <f>AE21/'Table 1. Total'!AE21</f>
        <v>4.5655108422907223E-2</v>
      </c>
      <c r="AF47" s="39">
        <f>AF21/'Table 1. Total'!AF21</f>
        <v>5.0424321615603271E-2</v>
      </c>
      <c r="AG47" s="39">
        <f>AG21/'Table 1. Total'!AG21</f>
        <v>3.9488843892944513E-2</v>
      </c>
      <c r="AH47" s="39">
        <f>AH21/'Table 1. Total'!AH21</f>
        <v>3.6151142746989794E-2</v>
      </c>
      <c r="AI47" s="39">
        <f>AI21/'Table 1. Total'!AI21</f>
        <v>3.3983424386577019E-2</v>
      </c>
      <c r="AJ47" s="39">
        <f>AJ21/'Table 1. Total'!AJ21</f>
        <v>3.9357234014420039E-2</v>
      </c>
      <c r="AK47" s="39">
        <f>AK21/'Table 1. Total'!AK21</f>
        <v>4.2063858338717577E-2</v>
      </c>
      <c r="AL47" s="39">
        <f>AL21/'Table 1. Total'!AL21</f>
        <v>4.229762475091476E-2</v>
      </c>
      <c r="AM47" s="39">
        <f>AM21/'Table 1. Total'!AM21</f>
        <v>3.7889709259568999E-2</v>
      </c>
      <c r="AN47" s="39">
        <f>AN21/'Table 1. Total'!AN21</f>
        <v>3.7674785623820442E-2</v>
      </c>
      <c r="AO47" s="39">
        <f>AO21/'Table 1. Total'!AO21</f>
        <v>3.6720581928021474E-2</v>
      </c>
      <c r="AP47" s="39">
        <f>AP21/'Table 1. Total'!AP21</f>
        <v>3.4965607845712079E-2</v>
      </c>
      <c r="AQ47" s="39">
        <f>AQ21/'Table 1. Total'!AQ21</f>
        <v>4.1377343387861844E-2</v>
      </c>
      <c r="AR47" s="39">
        <f>AR21/'Table 1. Total'!AR21</f>
        <v>3.6682604182769814E-2</v>
      </c>
      <c r="AS47" s="39">
        <f>AS21/'Table 1. Total'!AS21</f>
        <v>4.0373548405362628E-2</v>
      </c>
      <c r="AT47" s="39">
        <f>AT21/'Table 1. Total'!AT21</f>
        <v>3.8360547688905899E-2</v>
      </c>
      <c r="AU47" s="39">
        <f>AU21/'Table 1. Total'!AU21</f>
        <v>3.7577896567269918E-2</v>
      </c>
      <c r="AV47" s="39">
        <f>AV21/'Table 1. Total'!AV21</f>
        <v>3.8414680500473405E-2</v>
      </c>
      <c r="AW47" s="39">
        <f>AW21/'Table 1. Total'!AW21</f>
        <v>4.0456339410792366E-2</v>
      </c>
      <c r="AX47" s="39">
        <f>AX21/'Table 1. Total'!AX21</f>
        <v>4.1498402762717303E-2</v>
      </c>
      <c r="AY47" s="39">
        <f>AY21/'Table 1. Total'!AY21</f>
        <v>4.3524420650073913E-2</v>
      </c>
      <c r="AZ47" s="39"/>
      <c r="BA47" s="39"/>
    </row>
    <row r="48" spans="1:53">
      <c r="A48" t="str">
        <f t="shared" si="3"/>
        <v>Thailand</v>
      </c>
      <c r="B48" s="39">
        <f>B22/'Table 1. Total'!B22</f>
        <v>5.3340845837835157E-3</v>
      </c>
      <c r="C48" s="39">
        <f>C22/'Table 1. Total'!C22</f>
        <v>8.5903596604500511E-3</v>
      </c>
      <c r="D48" s="39">
        <f>D22/'Table 1. Total'!D22</f>
        <v>6.3766433506809517E-3</v>
      </c>
      <c r="E48" s="39">
        <f>E22/'Table 1. Total'!E22</f>
        <v>6.4166757344489376E-3</v>
      </c>
      <c r="F48" s="39">
        <f>F22/'Table 1. Total'!F22</f>
        <v>6.3352775306132264E-3</v>
      </c>
      <c r="G48" s="39">
        <f>G22/'Table 1. Total'!G22</f>
        <v>9.0803607135414022E-3</v>
      </c>
      <c r="H48" s="39">
        <f>H22/'Table 1. Total'!H22</f>
        <v>6.193263997389775E-3</v>
      </c>
      <c r="I48" s="39">
        <f>I22/'Table 1. Total'!I22</f>
        <v>7.5025023596753679E-3</v>
      </c>
      <c r="J48" s="39">
        <f>J22/'Table 1. Total'!J22</f>
        <v>7.4798504969514745E-3</v>
      </c>
      <c r="K48" s="39">
        <f>K22/'Table 1. Total'!K22</f>
        <v>9.532196960902824E-3</v>
      </c>
      <c r="L48" s="39">
        <f>L22/'Table 1. Total'!L22</f>
        <v>6.9535691684436051E-3</v>
      </c>
      <c r="M48" s="39">
        <f>M22/'Table 1. Total'!M22</f>
        <v>6.4338564551968793E-3</v>
      </c>
      <c r="N48" s="39">
        <f>N22/'Table 1. Total'!N22</f>
        <v>3.8647779977561236E-3</v>
      </c>
      <c r="O48" s="39">
        <f>O22/'Table 1. Total'!O22</f>
        <v>1.7813396914871259E-3</v>
      </c>
      <c r="P48" s="39">
        <f>P22/'Table 1. Total'!P22</f>
        <v>1.939470391515658E-3</v>
      </c>
      <c r="Q48" s="39">
        <f>Q22/'Table 1. Total'!Q22</f>
        <v>2.1133780043047046E-3</v>
      </c>
      <c r="R48" s="39">
        <f>R22/'Table 1. Total'!R22</f>
        <v>3.7533251545665458E-3</v>
      </c>
      <c r="S48" s="39">
        <f>S22/'Table 1. Total'!S22</f>
        <v>5.1909910410702547E-3</v>
      </c>
      <c r="T48" s="39">
        <f>T22/'Table 1. Total'!T22</f>
        <v>6.1241271823045404E-3</v>
      </c>
      <c r="U48" s="39">
        <f>U22/'Table 1. Total'!U22</f>
        <v>5.7149978051672492E-3</v>
      </c>
      <c r="V48" s="39">
        <f>V22/'Table 1. Total'!V22</f>
        <v>4.8593026949272332E-3</v>
      </c>
      <c r="W48" s="39">
        <f>W22/'Table 1. Total'!W22</f>
        <v>4.7802633325229596E-3</v>
      </c>
      <c r="X48" s="39">
        <f>X22/'Table 1. Total'!X22</f>
        <v>6.5001517462416223E-3</v>
      </c>
      <c r="Y48" s="39">
        <f>Y22/'Table 1. Total'!Y22</f>
        <v>7.048765944258328E-3</v>
      </c>
      <c r="Z48" s="39">
        <f>Z22/'Table 1. Total'!Z22</f>
        <v>8.2625747111122055E-3</v>
      </c>
      <c r="AA48" s="39">
        <f>AA22/'Table 1. Total'!AA22</f>
        <v>8.8957741582019398E-3</v>
      </c>
      <c r="AB48" s="39">
        <f>AB22/'Table 1. Total'!AB22</f>
        <v>1.2542317035463593E-2</v>
      </c>
      <c r="AC48" s="39">
        <f>AC22/'Table 1. Total'!AC22</f>
        <v>1.2931445056595679E-2</v>
      </c>
      <c r="AD48" s="39">
        <f>AD22/'Table 1. Total'!AD22</f>
        <v>1.47300867115365E-2</v>
      </c>
      <c r="AE48" s="39">
        <f>AE22/'Table 1. Total'!AE22</f>
        <v>1.5326736751872972E-2</v>
      </c>
      <c r="AF48" s="39">
        <f>AF22/'Table 1. Total'!AF22</f>
        <v>1.8143684309899929E-2</v>
      </c>
      <c r="AG48" s="39">
        <f>AG22/'Table 1. Total'!AG22</f>
        <v>1.9712235293279718E-2</v>
      </c>
      <c r="AH48" s="39">
        <f>AH22/'Table 1. Total'!AH22</f>
        <v>2.0783584875408035E-2</v>
      </c>
      <c r="AI48" s="39">
        <f>AI22/'Table 1. Total'!AI22</f>
        <v>2.2635322934543182E-2</v>
      </c>
      <c r="AJ48" s="39">
        <f>AJ22/'Table 1. Total'!AJ22</f>
        <v>2.5672431113846195E-2</v>
      </c>
      <c r="AK48" s="39">
        <f>AK22/'Table 1. Total'!AK22</f>
        <v>2.826231357883147E-2</v>
      </c>
      <c r="AL48" s="39">
        <f>AL22/'Table 1. Total'!AL22</f>
        <v>3.0764256521111904E-2</v>
      </c>
      <c r="AM48" s="39">
        <f>AM22/'Table 1. Total'!AM22</f>
        <v>3.166757400653121E-2</v>
      </c>
      <c r="AN48" s="39">
        <f>AN22/'Table 1. Total'!AN22</f>
        <v>3.0453551413134328E-2</v>
      </c>
      <c r="AO48" s="39">
        <f>AO22/'Table 1. Total'!AO22</f>
        <v>3.1079446323648691E-2</v>
      </c>
      <c r="AP48" s="39">
        <f>AP22/'Table 1. Total'!AP22</f>
        <v>2.8572179266395367E-2</v>
      </c>
      <c r="AQ48" s="39">
        <f>AQ22/'Table 1. Total'!AQ22</f>
        <v>2.7653684107786281E-2</v>
      </c>
      <c r="AR48" s="39">
        <f>AR22/'Table 1. Total'!AR22</f>
        <v>3.0739864048650752E-2</v>
      </c>
      <c r="AS48" s="39">
        <f>AS22/'Table 1. Total'!AS22</f>
        <v>3.1611414652847211E-2</v>
      </c>
      <c r="AT48" s="39">
        <f>AT22/'Table 1. Total'!AT22</f>
        <v>3.0352041463263875E-2</v>
      </c>
      <c r="AU48" s="39">
        <f>AU22/'Table 1. Total'!AU22</f>
        <v>2.9166501869597166E-2</v>
      </c>
      <c r="AV48" s="39">
        <f>AV22/'Table 1. Total'!AV22</f>
        <v>2.7320690770486974E-2</v>
      </c>
      <c r="AW48" s="39">
        <f>AW22/'Table 1. Total'!AW22</f>
        <v>2.5091985748071081E-2</v>
      </c>
      <c r="AX48" s="39">
        <f>AX22/'Table 1. Total'!AX22</f>
        <v>2.4457391782749274E-2</v>
      </c>
      <c r="AY48" s="39">
        <f>AY22/'Table 1. Total'!AY22</f>
        <v>2.5395597804764757E-2</v>
      </c>
      <c r="AZ48" s="39"/>
      <c r="BA48" s="39"/>
    </row>
    <row r="49" spans="1:53">
      <c r="A49" t="str">
        <f t="shared" si="3"/>
        <v>Turkey</v>
      </c>
      <c r="B49" s="39">
        <f>B23/'Table 1. Total'!B23</f>
        <v>4.5359915428467658E-2</v>
      </c>
      <c r="C49" s="39">
        <f>C23/'Table 1. Total'!C23</f>
        <v>4.8658944499504461E-2</v>
      </c>
      <c r="D49" s="39">
        <f>D23/'Table 1. Total'!D23</f>
        <v>4.9561624448282479E-2</v>
      </c>
      <c r="E49" s="39">
        <f>E23/'Table 1. Total'!E23</f>
        <v>5.6149459783913565E-2</v>
      </c>
      <c r="F49" s="39">
        <f>F23/'Table 1. Total'!F23</f>
        <v>6.1431774428323233E-2</v>
      </c>
      <c r="G49" s="39">
        <f>G23/'Table 1. Total'!G23</f>
        <v>5.7952554852884412E-2</v>
      </c>
      <c r="H49" s="39">
        <f>H23/'Table 1. Total'!H23</f>
        <v>5.7144697659573841E-2</v>
      </c>
      <c r="I49" s="39">
        <f>I23/'Table 1. Total'!I23</f>
        <v>6.5285004384682835E-2</v>
      </c>
      <c r="J49" s="39">
        <f>J23/'Table 1. Total'!J23</f>
        <v>7.1892441860465117E-2</v>
      </c>
      <c r="K49" s="39">
        <f>K23/'Table 1. Total'!K23</f>
        <v>7.172651933701657E-2</v>
      </c>
      <c r="L49" s="39">
        <f>L23/'Table 1. Total'!L23</f>
        <v>8.5118243243243255E-2</v>
      </c>
      <c r="M49" s="39">
        <f>M23/'Table 1. Total'!M23</f>
        <v>8.7172003400396728E-2</v>
      </c>
      <c r="N49" s="39">
        <f>N23/'Table 1. Total'!N23</f>
        <v>9.2246356887544678E-2</v>
      </c>
      <c r="O49" s="39">
        <f>O23/'Table 1. Total'!O23</f>
        <v>9.3866084425036397E-2</v>
      </c>
      <c r="P49" s="39">
        <f>P23/'Table 1. Total'!P23</f>
        <v>9.2734967892586104E-2</v>
      </c>
      <c r="Q49" s="39">
        <f>Q23/'Table 1. Total'!Q23</f>
        <v>8.7117384843982168E-2</v>
      </c>
      <c r="R49" s="39">
        <f>R23/'Table 1. Total'!R23</f>
        <v>8.7706293706293709E-2</v>
      </c>
      <c r="S49" s="39">
        <f>S23/'Table 1. Total'!S23</f>
        <v>8.5364612775579427E-2</v>
      </c>
      <c r="T49" s="39">
        <f>T23/'Table 1. Total'!T23</f>
        <v>7.8686642397087642E-2</v>
      </c>
      <c r="U49" s="39">
        <f>U23/'Table 1. Total'!U23</f>
        <v>7.9084451460142063E-2</v>
      </c>
      <c r="V49" s="39">
        <f>V23/'Table 1. Total'!V23</f>
        <v>7.6988010765842912E-2</v>
      </c>
      <c r="W49" s="39">
        <f>W23/'Table 1. Total'!W23</f>
        <v>7.059573424859035E-2</v>
      </c>
      <c r="X49" s="39">
        <f>X23/'Table 1. Total'!X23</f>
        <v>6.8867616156899361E-2</v>
      </c>
      <c r="Y49" s="39">
        <f>Y23/'Table 1. Total'!Y23</f>
        <v>6.2282782212086656E-2</v>
      </c>
      <c r="Z49" s="39">
        <f>Z23/'Table 1. Total'!Z23</f>
        <v>5.9732858414959934E-2</v>
      </c>
      <c r="AA49" s="39">
        <f>AA23/'Table 1. Total'!AA23</f>
        <v>6.375889679715302E-2</v>
      </c>
      <c r="AB49" s="39">
        <f>AB23/'Table 1. Total'!AB23</f>
        <v>6.0026572187776794E-2</v>
      </c>
      <c r="AC49" s="39">
        <f>AC23/'Table 1. Total'!AC23</f>
        <v>6.1698235040895388E-2</v>
      </c>
      <c r="AD49" s="39">
        <f>AD23/'Table 1. Total'!AD23</f>
        <v>7.2727081581160632E-2</v>
      </c>
      <c r="AE49" s="39">
        <f>AE23/'Table 1. Total'!AE23</f>
        <v>8.1689733526130959E-2</v>
      </c>
      <c r="AF49" s="39">
        <f>AF23/'Table 1. Total'!AF23</f>
        <v>7.4612017508953438E-2</v>
      </c>
      <c r="AG49" s="39">
        <f>AG23/'Table 1. Total'!AG23</f>
        <v>7.4086614173228357E-2</v>
      </c>
      <c r="AH49" s="39">
        <f>AH23/'Table 1. Total'!AH23</f>
        <v>6.9746434231378759E-2</v>
      </c>
      <c r="AI49" s="39">
        <f>AI23/'Table 1. Total'!AI23</f>
        <v>8.0495264404104191E-2</v>
      </c>
      <c r="AJ49" s="39">
        <f>AJ23/'Table 1. Total'!AJ23</f>
        <v>8.9834211039594297E-2</v>
      </c>
      <c r="AK49" s="39">
        <f>AK23/'Table 1. Total'!AK23</f>
        <v>0.10049970720281086</v>
      </c>
      <c r="AL49" s="39">
        <f>AL23/'Table 1. Total'!AL23</f>
        <v>9.4930421337456508E-2</v>
      </c>
      <c r="AM49" s="39">
        <f>AM23/'Table 1. Total'!AM23</f>
        <v>8.8856067732831598E-2</v>
      </c>
      <c r="AN49" s="39">
        <f>AN23/'Table 1. Total'!AN23</f>
        <v>8.6606981370953157E-2</v>
      </c>
      <c r="AO49" s="39">
        <f>AO23/'Table 1. Total'!AO23</f>
        <v>8.3984816384180802E-2</v>
      </c>
      <c r="AP49" s="39">
        <f>AP23/'Table 1. Total'!AP23</f>
        <v>6.9103626943005189E-2</v>
      </c>
      <c r="AQ49" s="39">
        <f>AQ23/'Table 1. Total'!AQ23</f>
        <v>6.9928233852616845E-2</v>
      </c>
      <c r="AR49" s="39">
        <f>AR23/'Table 1. Total'!AR23</f>
        <v>6.4145416953824946E-2</v>
      </c>
      <c r="AS49" s="39">
        <f>AS23/'Table 1. Total'!AS23</f>
        <v>6.9046075085324232E-2</v>
      </c>
      <c r="AT49" s="39">
        <f>AT23/'Table 1. Total'!AT23</f>
        <v>7.4372093023255814E-2</v>
      </c>
      <c r="AU49" s="39">
        <f>AU23/'Table 1. Total'!AU23</f>
        <v>7.4003558718861204E-2</v>
      </c>
      <c r="AV49" s="39">
        <f>AV23/'Table 1. Total'!AV23</f>
        <v>7.9870288417518698E-2</v>
      </c>
      <c r="AW49" s="39">
        <f>AW23/'Table 1. Total'!AW23</f>
        <v>7.823822111646711E-2</v>
      </c>
      <c r="AX49" s="39">
        <f>AX23/'Table 1. Total'!AX23</f>
        <v>8.0536923076923075E-2</v>
      </c>
      <c r="AY49" s="39">
        <f>AY23/'Table 1. Total'!AY23</f>
        <v>8.2794405173710325E-2</v>
      </c>
      <c r="AZ49" s="39"/>
      <c r="BA49" s="39"/>
    </row>
    <row r="50" spans="1:53">
      <c r="A50" t="str">
        <f t="shared" si="3"/>
        <v>Ukraine</v>
      </c>
      <c r="B50" s="39">
        <f>B24/'Table 1. Total'!B24</f>
        <v>2.122310570626754E-2</v>
      </c>
      <c r="C50" s="39">
        <f>C24/'Table 1. Total'!C24</f>
        <v>2.4352247843275575E-2</v>
      </c>
      <c r="D50" s="39">
        <f>D24/'Table 1. Total'!D24</f>
        <v>3.3164876816171827E-2</v>
      </c>
      <c r="E50" s="39">
        <f>E24/'Table 1. Total'!E24</f>
        <v>3.9377140061959887E-2</v>
      </c>
      <c r="F50" s="39">
        <f>F24/'Table 1. Total'!F24</f>
        <v>6.5783835339977614E-2</v>
      </c>
      <c r="G50" s="39">
        <f>G24/'Table 1. Total'!G24</f>
        <v>8.2910103009956673E-2</v>
      </c>
      <c r="H50" s="39">
        <f>H24/'Table 1. Total'!H24</f>
        <v>9.0126101772901784E-2</v>
      </c>
      <c r="I50" s="39">
        <f>I24/'Table 1. Total'!I24</f>
        <v>9.053670204813874E-2</v>
      </c>
      <c r="J50" s="39">
        <f>J24/'Table 1. Total'!J24</f>
        <v>8.6544280815009075E-2</v>
      </c>
      <c r="K50" s="39">
        <f>K24/'Table 1. Total'!K24</f>
        <v>7.6515439129334339E-2</v>
      </c>
      <c r="L50" s="39">
        <f>L24/'Table 1. Total'!L24</f>
        <v>8.6728642410642723E-2</v>
      </c>
      <c r="M50" s="39">
        <f>M24/'Table 1. Total'!M24</f>
        <v>0.10586607876194182</v>
      </c>
      <c r="N50" s="39">
        <f>N24/'Table 1. Total'!N24</f>
        <v>0.10414013216057061</v>
      </c>
      <c r="O50" s="39">
        <f>O24/'Table 1. Total'!O24</f>
        <v>0.10144948670088662</v>
      </c>
      <c r="P50" s="39">
        <f>P24/'Table 1. Total'!P24</f>
        <v>0.12087662522000796</v>
      </c>
      <c r="Q50" s="39">
        <f>Q24/'Table 1. Total'!Q24</f>
        <v>0.12029502861042575</v>
      </c>
      <c r="R50" s="39">
        <f>R24/'Table 1. Total'!R24</f>
        <v>0.13810465743571301</v>
      </c>
      <c r="S50" s="39">
        <f>S24/'Table 1. Total'!S24</f>
        <v>0.11495364772269244</v>
      </c>
      <c r="T50" s="39">
        <f>T24/'Table 1. Total'!T24</f>
        <v>0.10019662687972526</v>
      </c>
      <c r="U50" s="39">
        <f>U24/'Table 1. Total'!U24</f>
        <v>5.9423247105630767E-2</v>
      </c>
      <c r="V50" s="39">
        <f>V24/'Table 1. Total'!V24</f>
        <v>5.2520962409965628E-2</v>
      </c>
      <c r="W50" s="39">
        <f>W24/'Table 1. Total'!W24</f>
        <v>6.4142716579741077E-2</v>
      </c>
      <c r="X50" s="39">
        <f>X24/'Table 1. Total'!X24</f>
        <v>4.8279219704955072E-2</v>
      </c>
      <c r="Y50" s="39">
        <f>Y24/'Table 1. Total'!Y24</f>
        <v>4.2953822019135175E-2</v>
      </c>
      <c r="Z50" s="39">
        <f>Z24/'Table 1. Total'!Z24</f>
        <v>3.8573464272224703E-2</v>
      </c>
      <c r="AA50" s="39">
        <f>AA24/'Table 1. Total'!AA24</f>
        <v>3.640117922721095E-2</v>
      </c>
      <c r="AB50" s="39">
        <f>AB24/'Table 1. Total'!AB24</f>
        <v>3.5798941834220693E-2</v>
      </c>
      <c r="AC50" s="39">
        <f>AC24/'Table 1. Total'!AC24</f>
        <v>4.2261315590580065E-2</v>
      </c>
      <c r="AD50" s="39">
        <f>AD24/'Table 1. Total'!AD24</f>
        <v>4.2083860010075989E-2</v>
      </c>
      <c r="AE50" s="39">
        <f>AE24/'Table 1. Total'!AE24</f>
        <v>4.1244311347022555E-2</v>
      </c>
      <c r="AF50" s="39">
        <f>AF24/'Table 1. Total'!AF24</f>
        <v>3.0009113965331988E-2</v>
      </c>
      <c r="AG50" s="39">
        <f>AG24/'Table 1. Total'!AG24</f>
        <v>2.6555782528055794E-2</v>
      </c>
      <c r="AH50" s="39">
        <f>AH24/'Table 1. Total'!AH24</f>
        <v>2.5667936316553862E-2</v>
      </c>
      <c r="AI50" s="39">
        <f>AI24/'Table 1. Total'!AI24</f>
        <v>2.5878511665873068E-2</v>
      </c>
      <c r="AJ50" s="39">
        <f>AJ24/'Table 1. Total'!AJ24</f>
        <v>3.0167491189762335E-2</v>
      </c>
      <c r="AK50" s="39">
        <f>AK24/'Table 1. Total'!AK24</f>
        <v>3.3954133689812496E-2</v>
      </c>
      <c r="AL50" s="39">
        <f>AL24/'Table 1. Total'!AL24</f>
        <v>2.7727675126519056E-2</v>
      </c>
      <c r="AM50" s="39">
        <f>AM24/'Table 1. Total'!AM24</f>
        <v>2.4338672979246627E-2</v>
      </c>
      <c r="AN50" s="39">
        <f>AN24/'Table 1. Total'!AN24</f>
        <v>1.9150059508362492E-2</v>
      </c>
      <c r="AO50" s="39">
        <f>AO24/'Table 1. Total'!AO24</f>
        <v>1.9240714573670555E-2</v>
      </c>
      <c r="AP50" s="39">
        <f>AP24/'Table 1. Total'!AP24</f>
        <v>2.2620121129993041E-2</v>
      </c>
      <c r="AQ50" s="39">
        <f>AQ24/'Table 1. Total'!AQ24</f>
        <v>1.8058077418054281E-2</v>
      </c>
      <c r="AR50" s="39">
        <f>AR24/'Table 1. Total'!AR24</f>
        <v>1.2306275931387492E-2</v>
      </c>
      <c r="AS50" s="39">
        <f>AS24/'Table 1. Total'!AS24</f>
        <v>7.0570218617661308E-3</v>
      </c>
      <c r="AT50" s="39">
        <f>AT24/'Table 1. Total'!AT24</f>
        <v>5.1425227968512101E-3</v>
      </c>
      <c r="AU50" s="39">
        <f>AU24/'Table 1. Total'!AU24</f>
        <v>4.7126287151045649E-3</v>
      </c>
      <c r="AV50" s="39">
        <f>AV24/'Table 1. Total'!AV24</f>
        <v>4.5371172545011175E-3</v>
      </c>
      <c r="AW50" s="39">
        <f>AW24/'Table 1. Total'!AW24</f>
        <v>3.9602045560204555E-3</v>
      </c>
      <c r="AX50" s="39">
        <f>AX24/'Table 1. Total'!AX24</f>
        <v>3.9211114111092028E-3</v>
      </c>
      <c r="AY50" s="39">
        <f>AY24/'Table 1. Total'!AY24</f>
        <v>3.5715545948997759E-3</v>
      </c>
      <c r="AZ50" s="39"/>
      <c r="BA50" s="39"/>
    </row>
    <row r="51" spans="1:53">
      <c r="A51" t="str">
        <f t="shared" si="3"/>
        <v>Uruguay</v>
      </c>
      <c r="B51" s="39">
        <f>B25/'Table 1. Total'!B25</f>
        <v>3.4973580294407169E-2</v>
      </c>
      <c r="C51" s="39">
        <f>C25/'Table 1. Total'!C25</f>
        <v>3.5019836128816796E-2</v>
      </c>
      <c r="D51" s="39">
        <f>D25/'Table 1. Total'!D25</f>
        <v>3.2211590483993142E-2</v>
      </c>
      <c r="E51" s="39">
        <f>E25/'Table 1. Total'!E25</f>
        <v>2.8937694685843528E-2</v>
      </c>
      <c r="F51" s="39">
        <f>F25/'Table 1. Total'!F25</f>
        <v>3.1427407397512791E-2</v>
      </c>
      <c r="G51" s="39">
        <f>G25/'Table 1. Total'!G25</f>
        <v>3.1909699469349469E-2</v>
      </c>
      <c r="H51" s="39">
        <f>H25/'Table 1. Total'!H25</f>
        <v>3.2008990546704565E-2</v>
      </c>
      <c r="I51" s="39">
        <f>I25/'Table 1. Total'!I25</f>
        <v>3.5324799922276329E-2</v>
      </c>
      <c r="J51" s="39">
        <f>J25/'Table 1. Total'!J25</f>
        <v>4.4471286169486618E-2</v>
      </c>
      <c r="K51" s="39">
        <f>K25/'Table 1. Total'!K25</f>
        <v>4.295585365554315E-2</v>
      </c>
      <c r="L51" s="39">
        <f>L25/'Table 1. Total'!L25</f>
        <v>4.1268061929970776E-2</v>
      </c>
      <c r="M51" s="39">
        <f>M25/'Table 1. Total'!M25</f>
        <v>3.2289660718226532E-2</v>
      </c>
      <c r="N51" s="39">
        <f>N25/'Table 1. Total'!N25</f>
        <v>5.0356374292211653E-2</v>
      </c>
      <c r="O51" s="39">
        <f>O25/'Table 1. Total'!O25</f>
        <v>3.7284279737973013E-2</v>
      </c>
      <c r="P51" s="39">
        <f>P25/'Table 1. Total'!P25</f>
        <v>3.8445878973541084E-2</v>
      </c>
      <c r="Q51" s="39">
        <f>Q25/'Table 1. Total'!Q25</f>
        <v>3.9019885753554091E-2</v>
      </c>
      <c r="R51" s="39">
        <f>R25/'Table 1. Total'!R25</f>
        <v>5.1218258325347009E-2</v>
      </c>
      <c r="S51" s="39">
        <f>S25/'Table 1. Total'!S25</f>
        <v>4.6984168520214573E-2</v>
      </c>
      <c r="T51" s="39">
        <f>T25/'Table 1. Total'!T25</f>
        <v>4.5433453771530387E-2</v>
      </c>
      <c r="U51" s="39">
        <f>U25/'Table 1. Total'!U25</f>
        <v>5.5667802375780687E-2</v>
      </c>
      <c r="V51" s="39">
        <f>V25/'Table 1. Total'!V25</f>
        <v>5.2510984506608807E-2</v>
      </c>
      <c r="W51" s="39">
        <f>W25/'Table 1. Total'!W25</f>
        <v>6.758195003619645E-2</v>
      </c>
      <c r="X51" s="39">
        <f>X25/'Table 1. Total'!X25</f>
        <v>5.9547454820287157E-2</v>
      </c>
      <c r="Y51" s="39">
        <f>Y25/'Table 1. Total'!Y25</f>
        <v>5.9550489130587608E-2</v>
      </c>
      <c r="Z51" s="39">
        <f>Z25/'Table 1. Total'!Z25</f>
        <v>5.0113343123137678E-2</v>
      </c>
      <c r="AA51" s="39">
        <f>AA25/'Table 1. Total'!AA25</f>
        <v>5.1159283694627709E-2</v>
      </c>
      <c r="AB51" s="39">
        <f>AB25/'Table 1. Total'!AB25</f>
        <v>3.7189499945764183E-2</v>
      </c>
      <c r="AC51" s="39">
        <f>AC25/'Table 1. Total'!AC25</f>
        <v>7.0847770783686537E-2</v>
      </c>
      <c r="AD51" s="39">
        <f>AD25/'Table 1. Total'!AD25</f>
        <v>3.6191450447937007E-2</v>
      </c>
      <c r="AE51" s="39">
        <f>AE25/'Table 1. Total'!AE25</f>
        <v>4.1024845523410632E-2</v>
      </c>
      <c r="AF51" s="39">
        <f>AF25/'Table 1. Total'!AF25</f>
        <v>4.9410009659945471E-2</v>
      </c>
      <c r="AG51" s="39">
        <f>AG25/'Table 1. Total'!AG25</f>
        <v>3.6759586404499417E-2</v>
      </c>
      <c r="AH51" s="39">
        <f>AH25/'Table 1. Total'!AH25</f>
        <v>5.1895976883751943E-2</v>
      </c>
      <c r="AI51" s="39">
        <f>AI25/'Table 1. Total'!AI25</f>
        <v>7.9298150447001392E-2</v>
      </c>
      <c r="AJ51" s="39">
        <f>AJ25/'Table 1. Total'!AJ25</f>
        <v>6.6132496743694993E-2</v>
      </c>
      <c r="AK51" s="39">
        <f>AK25/'Table 1. Total'!AK25</f>
        <v>6.1638380812241204E-2</v>
      </c>
      <c r="AL51" s="39">
        <f>AL25/'Table 1. Total'!AL25</f>
        <v>7.8700166404949964E-2</v>
      </c>
      <c r="AM51" s="39">
        <f>AM25/'Table 1. Total'!AM25</f>
        <v>7.8273406827407216E-2</v>
      </c>
      <c r="AN51" s="39">
        <f>AN25/'Table 1. Total'!AN25</f>
        <v>8.162313617160856E-2</v>
      </c>
      <c r="AO51" s="39">
        <f>AO25/'Table 1. Total'!AO25</f>
        <v>8.2749830628413817E-2</v>
      </c>
      <c r="AP51" s="39">
        <f>AP25/'Table 1. Total'!AP25</f>
        <v>8.3497528071136931E-2</v>
      </c>
      <c r="AQ51" s="39">
        <f>AQ25/'Table 1. Total'!AQ25</f>
        <v>8.7109286518244858E-2</v>
      </c>
      <c r="AR51" s="39">
        <f>AR25/'Table 1. Total'!AR25</f>
        <v>8.6095140996512637E-2</v>
      </c>
      <c r="AS51" s="39">
        <f>AS25/'Table 1. Total'!AS25</f>
        <v>8.8102096848816841E-2</v>
      </c>
      <c r="AT51" s="39">
        <f>AT25/'Table 1. Total'!AT25</f>
        <v>6.7790130395512224E-2</v>
      </c>
      <c r="AU51" s="39">
        <f>AU25/'Table 1. Total'!AU25</f>
        <v>8.3309913846507169E-2</v>
      </c>
      <c r="AV51" s="39">
        <f>AV25/'Table 1. Total'!AV25</f>
        <v>7.8686342786352836E-2</v>
      </c>
      <c r="AW51" s="39">
        <f>AW25/'Table 1. Total'!AW25</f>
        <v>6.9451052844705402E-2</v>
      </c>
      <c r="AX51" s="39">
        <f>AX25/'Table 1. Total'!AX25</f>
        <v>7.201618651834682E-2</v>
      </c>
      <c r="AY51" s="39">
        <f>AY25/'Table 1. Total'!AY25</f>
        <v>6.5736973347747057E-2</v>
      </c>
      <c r="AZ51" s="39"/>
      <c r="BA51" s="39"/>
    </row>
    <row r="54" spans="1:53">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row>
    <row r="55" spans="1:53">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row>
    <row r="56" spans="1:53">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row>
    <row r="57" spans="1:53">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row>
    <row r="58" spans="1:53">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row>
    <row r="59" spans="1:53">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row>
    <row r="60" spans="1:53">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row>
    <row r="61" spans="1:53">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row>
    <row r="62" spans="1:53">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row>
    <row r="63" spans="1:53">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row>
    <row r="64" spans="1:53">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row>
    <row r="65" spans="2:39">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row>
    <row r="66" spans="2:39">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row>
    <row r="67" spans="2:39">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row>
    <row r="68" spans="2:39">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row>
    <row r="69" spans="2:39">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row>
    <row r="70" spans="2:39">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row>
    <row r="71" spans="2:39">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row>
    <row r="72" spans="2:39">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row>
    <row r="73" spans="2:39">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row>
    <row r="74" spans="2:39">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row>
    <row r="75" spans="2:39">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row>
    <row r="76" spans="2:39">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row>
    <row r="77" spans="2:39">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A51"/>
  <sheetViews>
    <sheetView zoomScale="60" zoomScaleNormal="60" workbookViewId="0"/>
  </sheetViews>
  <sheetFormatPr defaultRowHeight="15"/>
  <cols>
    <col min="1" max="1" width="17.85546875" customWidth="1"/>
  </cols>
  <sheetData>
    <row r="1" spans="1:53" s="37" customFormat="1">
      <c r="A1" s="40" t="s">
        <v>54</v>
      </c>
      <c r="B1" s="41" t="s">
        <v>0</v>
      </c>
      <c r="C1" s="41" t="s">
        <v>1</v>
      </c>
      <c r="D1" s="41" t="s">
        <v>2</v>
      </c>
      <c r="E1" s="41" t="s">
        <v>3</v>
      </c>
      <c r="F1" s="41" t="s">
        <v>4</v>
      </c>
      <c r="G1" s="41" t="s">
        <v>5</v>
      </c>
      <c r="H1" s="41" t="s">
        <v>6</v>
      </c>
      <c r="I1" s="41" t="s">
        <v>7</v>
      </c>
      <c r="J1" s="41" t="s">
        <v>8</v>
      </c>
      <c r="K1" s="41" t="s">
        <v>9</v>
      </c>
      <c r="L1" s="41" t="s">
        <v>10</v>
      </c>
      <c r="M1" s="41" t="s">
        <v>11</v>
      </c>
      <c r="N1" s="41" t="s">
        <v>12</v>
      </c>
      <c r="O1" s="41" t="s">
        <v>13</v>
      </c>
      <c r="P1" s="41" t="s">
        <v>14</v>
      </c>
      <c r="Q1" s="41" t="s">
        <v>15</v>
      </c>
      <c r="R1" s="41" t="s">
        <v>16</v>
      </c>
      <c r="S1" s="41" t="s">
        <v>17</v>
      </c>
      <c r="T1" s="41" t="s">
        <v>18</v>
      </c>
      <c r="U1" s="41" t="s">
        <v>19</v>
      </c>
      <c r="V1" s="41" t="s">
        <v>20</v>
      </c>
      <c r="W1" s="41" t="s">
        <v>21</v>
      </c>
      <c r="X1" s="41" t="s">
        <v>22</v>
      </c>
      <c r="Y1" s="41" t="s">
        <v>23</v>
      </c>
      <c r="Z1" s="41" t="s">
        <v>24</v>
      </c>
      <c r="AA1" s="41" t="s">
        <v>25</v>
      </c>
      <c r="AB1" s="41" t="s">
        <v>26</v>
      </c>
      <c r="AC1" s="41" t="s">
        <v>27</v>
      </c>
      <c r="AD1" s="41" t="s">
        <v>28</v>
      </c>
      <c r="AE1" s="41" t="s">
        <v>29</v>
      </c>
      <c r="AF1" s="41" t="s">
        <v>30</v>
      </c>
      <c r="AG1" s="41" t="s">
        <v>31</v>
      </c>
      <c r="AH1" s="41" t="s">
        <v>60</v>
      </c>
      <c r="AI1" s="41" t="s">
        <v>61</v>
      </c>
      <c r="AJ1" s="41" t="s">
        <v>62</v>
      </c>
      <c r="AK1" s="41" t="s">
        <v>63</v>
      </c>
      <c r="AL1" s="41" t="s">
        <v>102</v>
      </c>
      <c r="AM1" s="41" t="s">
        <v>103</v>
      </c>
      <c r="AN1" s="41" t="s">
        <v>106</v>
      </c>
      <c r="AO1" s="41" t="s">
        <v>107</v>
      </c>
      <c r="AP1" s="41" t="s">
        <v>111</v>
      </c>
      <c r="AQ1" s="41" t="s">
        <v>112</v>
      </c>
      <c r="AR1" s="41" t="s">
        <v>126</v>
      </c>
      <c r="AS1" s="41" t="s">
        <v>127</v>
      </c>
      <c r="AT1" s="41" t="s">
        <v>129</v>
      </c>
      <c r="AU1" s="41" t="s">
        <v>130</v>
      </c>
      <c r="AV1" s="41" t="s">
        <v>131</v>
      </c>
      <c r="AW1" s="41" t="s">
        <v>132</v>
      </c>
      <c r="AX1" s="41" t="s">
        <v>143</v>
      </c>
      <c r="AY1" s="41" t="s">
        <v>144</v>
      </c>
      <c r="AZ1" s="41"/>
      <c r="BA1" s="41"/>
    </row>
    <row r="2" spans="1:53">
      <c r="A2" t="s">
        <v>64</v>
      </c>
      <c r="B2" s="1">
        <v>116.05200000000001</v>
      </c>
      <c r="C2" s="1">
        <v>115.26300000000001</v>
      </c>
      <c r="D2" s="1">
        <v>115.253</v>
      </c>
      <c r="E2" s="1">
        <v>116.605</v>
      </c>
      <c r="F2" s="1">
        <v>107.25</v>
      </c>
      <c r="G2" s="1">
        <v>69.244</v>
      </c>
      <c r="H2" s="1">
        <v>72.677999999999997</v>
      </c>
      <c r="I2" s="1">
        <v>80.884</v>
      </c>
      <c r="J2" s="1">
        <v>91.835999999999999</v>
      </c>
      <c r="K2" s="1">
        <v>95.831999999999994</v>
      </c>
      <c r="L2" s="1">
        <v>97.382000000000005</v>
      </c>
      <c r="M2" s="1">
        <v>105.926</v>
      </c>
      <c r="N2" s="1">
        <v>112.095</v>
      </c>
      <c r="O2" s="1">
        <v>123.908</v>
      </c>
      <c r="P2" s="1">
        <v>126.452</v>
      </c>
      <c r="Q2" s="1">
        <v>130.173</v>
      </c>
      <c r="R2" s="1">
        <v>128.428</v>
      </c>
      <c r="S2" s="1">
        <v>124.02</v>
      </c>
      <c r="T2" s="1">
        <v>118.02200000000001</v>
      </c>
      <c r="U2" s="1">
        <v>117.202</v>
      </c>
      <c r="V2" s="1">
        <v>121.78400000000001</v>
      </c>
      <c r="W2" s="1">
        <v>121.011</v>
      </c>
      <c r="X2" s="1">
        <v>121.383</v>
      </c>
      <c r="Y2" s="1">
        <v>118.74</v>
      </c>
      <c r="Z2" s="1">
        <v>120.53100000000001</v>
      </c>
      <c r="AA2" s="1">
        <v>134.184</v>
      </c>
      <c r="AB2" s="1">
        <v>153.41999999999999</v>
      </c>
      <c r="AC2" s="1">
        <v>162.22999999999999</v>
      </c>
      <c r="AD2" s="1">
        <v>169.10300000000001</v>
      </c>
      <c r="AE2" s="1">
        <v>173.113</v>
      </c>
      <c r="AF2" s="1">
        <v>169.57400000000001</v>
      </c>
      <c r="AG2" s="1">
        <v>167.34899999999999</v>
      </c>
      <c r="AH2" s="1">
        <v>176.809</v>
      </c>
      <c r="AI2" s="1">
        <v>181.68799999999999</v>
      </c>
      <c r="AJ2" s="1">
        <v>181.84100000000001</v>
      </c>
      <c r="AK2" s="1">
        <v>194.74799999999999</v>
      </c>
      <c r="AL2" s="1">
        <v>197.47</v>
      </c>
      <c r="AM2" s="1">
        <v>201.98099999999999</v>
      </c>
      <c r="AN2" s="1">
        <v>215.02799999999999</v>
      </c>
      <c r="AO2" s="1">
        <v>246.99799999999999</v>
      </c>
      <c r="AP2" s="1">
        <v>310.51499999999999</v>
      </c>
      <c r="AQ2" s="1">
        <v>360.71199999999999</v>
      </c>
      <c r="AR2" s="1">
        <v>365.09399999999999</v>
      </c>
      <c r="AS2" s="1">
        <v>357.74799999999999</v>
      </c>
      <c r="AT2" s="1">
        <v>356.815</v>
      </c>
      <c r="AU2" s="1">
        <v>369.50200000000001</v>
      </c>
      <c r="AV2" s="1">
        <v>384.91899999999998</v>
      </c>
      <c r="AW2" s="1">
        <v>495.77800000000002</v>
      </c>
      <c r="AX2" s="1">
        <v>593.80200000000002</v>
      </c>
      <c r="AY2" s="1">
        <v>909.25599999999997</v>
      </c>
      <c r="AZ2" s="1"/>
      <c r="BA2" s="1"/>
    </row>
    <row r="3" spans="1:53">
      <c r="A3" t="s">
        <v>65</v>
      </c>
      <c r="B3" s="1">
        <v>148.90199999999999</v>
      </c>
      <c r="C3" s="1">
        <v>147.36000000000001</v>
      </c>
      <c r="D3" s="1">
        <v>138.233</v>
      </c>
      <c r="E3" s="1">
        <v>131.804</v>
      </c>
      <c r="F3" s="1">
        <v>140.87799999999999</v>
      </c>
      <c r="G3" s="1">
        <v>119.319</v>
      </c>
      <c r="H3" s="1">
        <v>112.5</v>
      </c>
      <c r="I3" s="1">
        <v>127.557</v>
      </c>
      <c r="J3" s="1">
        <v>122.631</v>
      </c>
      <c r="K3" s="1">
        <v>104.812</v>
      </c>
      <c r="L3" s="1">
        <v>103.459</v>
      </c>
      <c r="M3" s="1">
        <v>111.714</v>
      </c>
      <c r="N3" s="1">
        <v>88.32</v>
      </c>
      <c r="O3" s="1">
        <v>86.180999999999997</v>
      </c>
      <c r="P3" s="1">
        <v>113.10599999999999</v>
      </c>
      <c r="Q3" s="1">
        <v>109.46299999999999</v>
      </c>
      <c r="R3" s="1">
        <v>113.709</v>
      </c>
      <c r="S3" s="1">
        <v>110.259</v>
      </c>
      <c r="T3" s="1">
        <v>121.325</v>
      </c>
      <c r="U3" s="1">
        <v>127.85899999999999</v>
      </c>
      <c r="V3" s="1">
        <v>126.206</v>
      </c>
      <c r="W3" s="1">
        <v>121.602</v>
      </c>
      <c r="X3" s="1">
        <v>125.392</v>
      </c>
      <c r="Y3" s="1">
        <v>133.56399999999999</v>
      </c>
      <c r="Z3" s="1">
        <v>141.761</v>
      </c>
      <c r="AA3" s="1">
        <v>146.16900000000001</v>
      </c>
      <c r="AB3" s="1">
        <v>153.54300000000001</v>
      </c>
      <c r="AC3" s="1">
        <v>153.04300000000001</v>
      </c>
      <c r="AD3" s="1">
        <v>149.02799999999999</v>
      </c>
      <c r="AE3" s="1">
        <v>150.94999999999999</v>
      </c>
      <c r="AF3" s="1">
        <v>147.68</v>
      </c>
      <c r="AG3" s="1">
        <v>159.78</v>
      </c>
      <c r="AH3" s="1">
        <v>168.82</v>
      </c>
      <c r="AI3" s="1">
        <v>176.68100000000001</v>
      </c>
      <c r="AJ3" s="1">
        <v>191.624</v>
      </c>
      <c r="AK3" s="1">
        <v>199.04300000000001</v>
      </c>
      <c r="AL3" s="1">
        <v>207.506</v>
      </c>
      <c r="AM3" s="1">
        <v>227.727</v>
      </c>
      <c r="AN3" s="1">
        <v>274.89499999999998</v>
      </c>
      <c r="AO3" s="1">
        <v>275.77699999999999</v>
      </c>
      <c r="AP3" s="1">
        <v>308.22800000000001</v>
      </c>
      <c r="AQ3" s="1">
        <v>338.15199999999999</v>
      </c>
      <c r="AR3" s="1">
        <v>361.62799999999999</v>
      </c>
      <c r="AS3" s="1">
        <v>363.28699999999998</v>
      </c>
      <c r="AT3" s="1">
        <v>397.76299999999998</v>
      </c>
      <c r="AU3" s="1">
        <v>425.62900000000002</v>
      </c>
      <c r="AV3" s="1">
        <v>393.21100000000001</v>
      </c>
      <c r="AW3" s="1">
        <v>386.31799999999998</v>
      </c>
      <c r="AX3" s="1">
        <v>393.98399999999998</v>
      </c>
      <c r="AY3" s="1">
        <v>404.517</v>
      </c>
      <c r="AZ3" s="1"/>
      <c r="BA3" s="1"/>
    </row>
    <row r="4" spans="1:53">
      <c r="A4" t="s">
        <v>66</v>
      </c>
      <c r="B4" s="1">
        <v>5.7560000000000002</v>
      </c>
      <c r="C4" s="1">
        <v>5.8860000000000001</v>
      </c>
      <c r="D4" s="1">
        <v>4.8250000000000002</v>
      </c>
      <c r="E4" s="1">
        <v>4.47</v>
      </c>
      <c r="F4" s="1">
        <v>3.536</v>
      </c>
      <c r="G4" s="1">
        <v>3.5609999999999999</v>
      </c>
      <c r="H4" s="1">
        <v>2.73</v>
      </c>
      <c r="I4" s="1">
        <v>2.641</v>
      </c>
      <c r="J4" s="1">
        <v>2.653</v>
      </c>
      <c r="K4" s="1">
        <v>2.5299999999999998</v>
      </c>
      <c r="L4" s="1">
        <v>2.5470000000000002</v>
      </c>
      <c r="M4" s="1">
        <v>2.5110000000000001</v>
      </c>
      <c r="N4" s="1">
        <v>2.2029999999999998</v>
      </c>
      <c r="O4" s="1">
        <v>2.1059999999999999</v>
      </c>
      <c r="P4" s="1">
        <v>1.976</v>
      </c>
      <c r="Q4" s="1">
        <v>1.9550000000000001</v>
      </c>
      <c r="R4" s="1">
        <v>1.8660000000000001</v>
      </c>
      <c r="S4" s="1">
        <v>1.7969999999999999</v>
      </c>
      <c r="T4" s="1">
        <v>1.7729999999999999</v>
      </c>
      <c r="U4" s="1">
        <v>1.494</v>
      </c>
      <c r="V4" s="1">
        <v>1.5009999999999999</v>
      </c>
      <c r="W4" s="1">
        <v>1.448</v>
      </c>
      <c r="X4" s="1">
        <v>1.4850000000000001</v>
      </c>
      <c r="Y4" s="1">
        <v>1.6060000000000001</v>
      </c>
      <c r="Z4" s="1">
        <v>1.623</v>
      </c>
      <c r="AA4" s="1">
        <v>1.5960000000000001</v>
      </c>
      <c r="AB4" s="1">
        <v>1.522</v>
      </c>
      <c r="AC4" s="1">
        <v>1.58</v>
      </c>
      <c r="AD4" s="1">
        <v>1.3759999999999999</v>
      </c>
      <c r="AE4" s="1">
        <v>1.385</v>
      </c>
      <c r="AF4" s="1">
        <v>1.3080000000000001</v>
      </c>
      <c r="AG4" s="1">
        <v>1.242</v>
      </c>
      <c r="AH4" s="1">
        <v>1.117</v>
      </c>
      <c r="AI4" s="1">
        <v>1.091</v>
      </c>
      <c r="AJ4" s="1">
        <v>2.1120000000000001</v>
      </c>
      <c r="AK4" s="1">
        <v>2.093</v>
      </c>
      <c r="AL4" s="1">
        <v>1.601</v>
      </c>
      <c r="AM4" s="1">
        <v>1.5469999999999999</v>
      </c>
      <c r="AN4" s="1">
        <v>1.508</v>
      </c>
      <c r="AO4" s="1">
        <v>1.514</v>
      </c>
      <c r="AP4" s="1">
        <v>1.5649999999999999</v>
      </c>
      <c r="AQ4" s="1">
        <v>1.5229999999999999</v>
      </c>
      <c r="AR4" s="1">
        <v>3.6989999999999998</v>
      </c>
      <c r="AS4" s="1">
        <v>4.0140000000000002</v>
      </c>
      <c r="AT4" s="1">
        <v>5.9820000000000002</v>
      </c>
      <c r="AU4" s="1">
        <v>5.4459999999999997</v>
      </c>
      <c r="AV4" s="1">
        <v>4.9669999999999996</v>
      </c>
      <c r="AW4" s="1">
        <v>4.7460000000000004</v>
      </c>
      <c r="AX4" s="1">
        <v>6.59</v>
      </c>
      <c r="AY4" s="1">
        <v>6.4859999999999998</v>
      </c>
      <c r="AZ4" s="1"/>
      <c r="BA4" s="1"/>
    </row>
    <row r="5" spans="1:53">
      <c r="A5" t="s">
        <v>67</v>
      </c>
      <c r="B5" s="1">
        <v>2003.645</v>
      </c>
      <c r="C5" s="1">
        <v>1908.0889999999999</v>
      </c>
      <c r="D5" s="1">
        <v>1795.4849999999999</v>
      </c>
      <c r="E5" s="1">
        <v>1642.0930000000001</v>
      </c>
      <c r="F5" s="1">
        <v>1681.423</v>
      </c>
      <c r="G5" s="1">
        <v>1706.8409999999999</v>
      </c>
      <c r="H5" s="1">
        <v>1388.2339999999999</v>
      </c>
      <c r="I5" s="1">
        <v>1318.64</v>
      </c>
      <c r="J5" s="1">
        <v>1324.6959999999999</v>
      </c>
      <c r="K5" s="1">
        <v>1398.3109999999999</v>
      </c>
      <c r="L5" s="1">
        <v>1350.674</v>
      </c>
      <c r="M5" s="1">
        <v>1316.0229999999999</v>
      </c>
      <c r="N5" s="1">
        <v>1326.203</v>
      </c>
      <c r="O5" s="1">
        <v>1286.327</v>
      </c>
      <c r="P5" s="1">
        <v>1016.808</v>
      </c>
      <c r="Q5" s="1">
        <v>985.96799999999996</v>
      </c>
      <c r="R5" s="1">
        <v>665.83600000000001</v>
      </c>
      <c r="S5" s="1">
        <v>794.06700000000001</v>
      </c>
      <c r="T5" s="1">
        <v>863.75400000000002</v>
      </c>
      <c r="U5" s="1">
        <v>1000.0839999999999</v>
      </c>
      <c r="V5" s="1">
        <v>915.43399999999997</v>
      </c>
      <c r="W5" s="1">
        <v>659.17899999999997</v>
      </c>
      <c r="X5" s="1">
        <v>695.25599999999997</v>
      </c>
      <c r="Y5" s="1">
        <v>643.49</v>
      </c>
      <c r="Z5" s="1">
        <v>659.46199999999999</v>
      </c>
      <c r="AA5" s="1">
        <v>681.6</v>
      </c>
      <c r="AB5" s="1">
        <v>1241.296</v>
      </c>
      <c r="AC5" s="1">
        <v>1175.8710000000001</v>
      </c>
      <c r="AD5" s="1">
        <v>1180.865</v>
      </c>
      <c r="AE5" s="1">
        <v>1201.758</v>
      </c>
      <c r="AF5" s="1">
        <v>1850.136</v>
      </c>
      <c r="AG5" s="1">
        <v>1901.1179999999999</v>
      </c>
      <c r="AH5" s="1">
        <v>1552.03</v>
      </c>
      <c r="AI5" s="1">
        <v>1637.579</v>
      </c>
      <c r="AJ5" s="1">
        <v>1552.6590000000001</v>
      </c>
      <c r="AK5" s="1">
        <v>2148.2249999999999</v>
      </c>
      <c r="AL5" s="1">
        <v>2331.0590000000002</v>
      </c>
      <c r="AM5" s="1">
        <v>2661.6709999999998</v>
      </c>
      <c r="AN5" s="1">
        <v>2582.328</v>
      </c>
      <c r="AO5" s="1">
        <v>2689.0680000000002</v>
      </c>
      <c r="AP5" s="1">
        <v>2442.944</v>
      </c>
      <c r="AQ5" s="1">
        <v>2467.7449999999999</v>
      </c>
      <c r="AR5" s="1">
        <v>2659.53</v>
      </c>
      <c r="AS5" s="1">
        <v>3440.0549999999998</v>
      </c>
      <c r="AT5" s="1">
        <v>3592.2159999999999</v>
      </c>
      <c r="AU5" s="1">
        <v>4154.3159999999998</v>
      </c>
      <c r="AV5" s="1">
        <v>4378.5429999999997</v>
      </c>
      <c r="AW5" s="1">
        <v>4485.6670000000004</v>
      </c>
      <c r="AX5" s="1">
        <v>5700.22</v>
      </c>
      <c r="AY5" s="1">
        <v>5757.08</v>
      </c>
      <c r="AZ5" s="1"/>
      <c r="BA5" s="1"/>
    </row>
    <row r="6" spans="1:53">
      <c r="A6" t="s">
        <v>68</v>
      </c>
      <c r="B6" s="1">
        <v>47.557000000000002</v>
      </c>
      <c r="C6" s="1">
        <v>49.85</v>
      </c>
      <c r="D6" s="1">
        <v>52.381999999999998</v>
      </c>
      <c r="E6" s="1">
        <v>55.439</v>
      </c>
      <c r="F6" s="1">
        <v>52.744</v>
      </c>
      <c r="G6" s="1">
        <v>49.429000000000002</v>
      </c>
      <c r="H6" s="1">
        <v>45.164000000000001</v>
      </c>
      <c r="I6" s="1">
        <v>42.152999999999999</v>
      </c>
      <c r="J6" s="1">
        <v>42.18</v>
      </c>
      <c r="K6" s="1">
        <v>42.353000000000002</v>
      </c>
      <c r="L6" s="1">
        <v>42.177999999999997</v>
      </c>
      <c r="M6" s="1">
        <v>41.715000000000003</v>
      </c>
      <c r="N6" s="1">
        <v>41.359000000000002</v>
      </c>
      <c r="O6" s="1">
        <v>40.704000000000001</v>
      </c>
      <c r="P6" s="1">
        <v>40.128999999999998</v>
      </c>
      <c r="Q6" s="1">
        <v>39.31</v>
      </c>
      <c r="R6" s="1">
        <v>37.277000000000001</v>
      </c>
      <c r="S6" s="1">
        <v>36.415999999999997</v>
      </c>
      <c r="T6" s="1">
        <v>36.268999999999998</v>
      </c>
      <c r="U6" s="1">
        <v>36.412999999999997</v>
      </c>
      <c r="V6" s="1">
        <v>36.558</v>
      </c>
      <c r="W6" s="1">
        <v>23.445</v>
      </c>
      <c r="X6" s="1">
        <v>23.661999999999999</v>
      </c>
      <c r="Y6" s="1">
        <v>21.303999999999998</v>
      </c>
      <c r="Z6" s="1">
        <v>20.556999999999999</v>
      </c>
      <c r="AA6" s="1">
        <v>20.484000000000002</v>
      </c>
      <c r="AB6" s="1">
        <v>20.38</v>
      </c>
      <c r="AC6" s="1">
        <v>20.753</v>
      </c>
      <c r="AD6" s="1">
        <v>16.945</v>
      </c>
      <c r="AE6" s="1">
        <v>11.769</v>
      </c>
      <c r="AF6" s="1">
        <v>10.289</v>
      </c>
      <c r="AG6" s="1">
        <v>4.0190000000000001</v>
      </c>
      <c r="AH6" s="1">
        <v>3.78</v>
      </c>
      <c r="AI6" s="1">
        <v>4.34</v>
      </c>
      <c r="AJ6" s="1">
        <v>4.4729999999999999</v>
      </c>
      <c r="AK6" s="1">
        <v>7.8920000000000003</v>
      </c>
      <c r="AL6" s="1">
        <v>7.6139999999999999</v>
      </c>
      <c r="AM6" s="1">
        <v>9.5389999999999997</v>
      </c>
      <c r="AN6" s="1">
        <v>15.118</v>
      </c>
      <c r="AO6" s="1">
        <v>19.765000000000001</v>
      </c>
      <c r="AP6" s="1">
        <v>21.620999999999999</v>
      </c>
      <c r="AQ6" s="1">
        <v>23.206</v>
      </c>
      <c r="AR6" s="1">
        <v>27.951000000000001</v>
      </c>
      <c r="AS6" s="1">
        <v>30.759</v>
      </c>
      <c r="AT6" s="1">
        <v>46.62</v>
      </c>
      <c r="AU6" s="1">
        <v>46.802999999999997</v>
      </c>
      <c r="AV6" s="1">
        <v>47.457999999999998</v>
      </c>
      <c r="AW6" s="1">
        <v>54.238</v>
      </c>
      <c r="AX6" s="1">
        <v>55.790999999999997</v>
      </c>
      <c r="AY6" s="1">
        <v>58.012</v>
      </c>
      <c r="AZ6" s="1"/>
      <c r="BA6" s="1"/>
    </row>
    <row r="7" spans="1:53">
      <c r="A7" t="s">
        <v>69</v>
      </c>
      <c r="B7" s="1">
        <v>25164.151000000002</v>
      </c>
      <c r="C7" s="1">
        <v>24410.883000000002</v>
      </c>
      <c r="D7" s="1">
        <v>25611.383000000002</v>
      </c>
      <c r="E7" s="1">
        <v>25571.846000000001</v>
      </c>
      <c r="F7" s="1">
        <v>26912.031999999999</v>
      </c>
      <c r="G7" s="1">
        <v>24129.697</v>
      </c>
      <c r="H7" s="1">
        <v>23885.832999999999</v>
      </c>
      <c r="I7" s="1">
        <v>24786.317999999999</v>
      </c>
      <c r="J7" s="1">
        <v>25860.210999999999</v>
      </c>
      <c r="K7" s="1">
        <v>27002.201000000001</v>
      </c>
      <c r="L7" s="1">
        <v>29104.744999999999</v>
      </c>
      <c r="M7" s="1">
        <v>28249.539000000001</v>
      </c>
      <c r="N7" s="1">
        <v>26292.168000000001</v>
      </c>
      <c r="O7" s="1">
        <v>26009.972000000002</v>
      </c>
      <c r="P7" s="1">
        <v>26009.071</v>
      </c>
      <c r="Q7" s="1">
        <v>26286.288</v>
      </c>
      <c r="R7" s="1">
        <v>25384.29</v>
      </c>
      <c r="S7" s="1">
        <v>24891.593000000001</v>
      </c>
      <c r="T7" s="1">
        <v>28798.537</v>
      </c>
      <c r="U7" s="1">
        <v>30026.672999999999</v>
      </c>
      <c r="V7" s="1">
        <v>34614.940999999999</v>
      </c>
      <c r="W7" s="1">
        <v>32243.094000000001</v>
      </c>
      <c r="X7" s="1">
        <v>29640.782999999999</v>
      </c>
      <c r="Y7" s="1">
        <v>36034.688000000002</v>
      </c>
      <c r="Z7" s="1">
        <v>32453.172999999999</v>
      </c>
      <c r="AA7" s="1">
        <v>33725.803</v>
      </c>
      <c r="AB7" s="1">
        <v>35369.769999999997</v>
      </c>
      <c r="AC7" s="1">
        <v>38943.921999999999</v>
      </c>
      <c r="AD7" s="1">
        <v>38135.658000000003</v>
      </c>
      <c r="AE7" s="1">
        <v>37022.741000000002</v>
      </c>
      <c r="AF7" s="1">
        <v>42319.322</v>
      </c>
      <c r="AG7" s="1">
        <v>42237.421999999999</v>
      </c>
      <c r="AH7" s="1">
        <v>39571.605000000003</v>
      </c>
      <c r="AI7" s="1">
        <v>39328.252999999997</v>
      </c>
      <c r="AJ7" s="1">
        <v>40698.637000000002</v>
      </c>
      <c r="AK7" s="1">
        <v>41242.273999999998</v>
      </c>
      <c r="AL7" s="1">
        <v>43769.565000000002</v>
      </c>
      <c r="AM7" s="1">
        <v>46128.69</v>
      </c>
      <c r="AN7" s="1">
        <v>51535.23</v>
      </c>
      <c r="AO7" s="1">
        <v>49851.595000000001</v>
      </c>
      <c r="AP7" s="1">
        <v>57800.41</v>
      </c>
      <c r="AQ7" s="1">
        <v>62580.103999999999</v>
      </c>
      <c r="AR7" s="1">
        <v>71178.073999999993</v>
      </c>
      <c r="AS7" s="1">
        <v>79275.971999999994</v>
      </c>
      <c r="AT7" s="1">
        <v>89783.195999999996</v>
      </c>
      <c r="AU7" s="1">
        <v>90340.017999999996</v>
      </c>
      <c r="AV7" s="1">
        <v>106574.21</v>
      </c>
      <c r="AW7" s="1">
        <v>103143.427</v>
      </c>
      <c r="AX7" s="1">
        <v>106820.308</v>
      </c>
      <c r="AY7" s="1">
        <v>110946.106</v>
      </c>
      <c r="AZ7" s="1"/>
      <c r="BA7" s="1"/>
    </row>
    <row r="8" spans="1:53">
      <c r="A8" t="s">
        <v>70</v>
      </c>
      <c r="B8" s="1">
        <v>3.722</v>
      </c>
      <c r="C8" s="1">
        <v>3.3650000000000002</v>
      </c>
      <c r="D8" s="1">
        <v>3.3</v>
      </c>
      <c r="E8" s="1">
        <v>2.9780000000000002</v>
      </c>
      <c r="F8" s="1">
        <v>2.5019999999999998</v>
      </c>
      <c r="G8" s="1">
        <v>1.67</v>
      </c>
      <c r="H8" s="1">
        <v>11.723000000000001</v>
      </c>
      <c r="I8" s="1">
        <v>13.574999999999999</v>
      </c>
      <c r="J8" s="1">
        <v>13.785</v>
      </c>
      <c r="K8" s="1">
        <v>14.225</v>
      </c>
      <c r="L8" s="1">
        <v>13.848000000000001</v>
      </c>
      <c r="M8" s="1">
        <v>17.489000000000001</v>
      </c>
      <c r="N8" s="1">
        <v>24.643000000000001</v>
      </c>
      <c r="O8" s="1">
        <v>32.399000000000001</v>
      </c>
      <c r="P8" s="1">
        <v>36.194000000000003</v>
      </c>
      <c r="Q8" s="1">
        <v>38.697000000000003</v>
      </c>
      <c r="R8" s="1">
        <v>36.249000000000002</v>
      </c>
      <c r="S8" s="1">
        <v>36.514000000000003</v>
      </c>
      <c r="T8" s="1">
        <v>35.656999999999996</v>
      </c>
      <c r="U8" s="1">
        <v>23.268000000000001</v>
      </c>
      <c r="V8" s="1">
        <v>11.173999999999999</v>
      </c>
      <c r="W8" s="1">
        <v>9.8889999999999993</v>
      </c>
      <c r="X8" s="1">
        <v>14.388</v>
      </c>
      <c r="Y8" s="1">
        <v>15.704000000000001</v>
      </c>
      <c r="Z8" s="1">
        <v>42.784999999999997</v>
      </c>
      <c r="AA8" s="1">
        <v>49.796999999999997</v>
      </c>
      <c r="AB8" s="1">
        <v>72.926000000000002</v>
      </c>
      <c r="AC8" s="1">
        <v>67.945999999999998</v>
      </c>
      <c r="AD8" s="1">
        <v>41.305</v>
      </c>
      <c r="AE8" s="1">
        <v>35.262</v>
      </c>
      <c r="AF8" s="1">
        <v>26.786999999999999</v>
      </c>
      <c r="AG8" s="1">
        <v>19.608000000000001</v>
      </c>
      <c r="AH8" s="1">
        <v>12.936</v>
      </c>
      <c r="AI8" s="1">
        <v>16.515999999999998</v>
      </c>
      <c r="AJ8" s="1">
        <v>16.001999999999999</v>
      </c>
      <c r="AK8" s="1">
        <v>15.98</v>
      </c>
      <c r="AL8" s="1">
        <v>17.091000000000001</v>
      </c>
      <c r="AM8" s="1">
        <v>36.19</v>
      </c>
      <c r="AN8" s="1">
        <v>42.021999999999998</v>
      </c>
      <c r="AO8" s="1">
        <v>42.408000000000001</v>
      </c>
      <c r="AP8" s="1">
        <v>41.69</v>
      </c>
      <c r="AQ8" s="1">
        <v>42.484000000000002</v>
      </c>
      <c r="AR8" s="1">
        <v>42.936999999999998</v>
      </c>
      <c r="AS8" s="1">
        <v>24.986000000000001</v>
      </c>
      <c r="AT8" s="1">
        <v>25.995999999999999</v>
      </c>
      <c r="AU8" s="1">
        <v>36.627000000000002</v>
      </c>
      <c r="AV8" s="1">
        <v>26.494</v>
      </c>
      <c r="AW8" s="1">
        <v>26.146000000000001</v>
      </c>
      <c r="AX8" s="1">
        <v>29.815000000000001</v>
      </c>
      <c r="AY8" s="1">
        <v>29.805</v>
      </c>
      <c r="AZ8" s="1"/>
      <c r="BA8" s="1"/>
    </row>
    <row r="9" spans="1:53">
      <c r="A9" t="s">
        <v>71</v>
      </c>
      <c r="B9" s="1">
        <v>2516.7269999999999</v>
      </c>
      <c r="C9" s="1">
        <v>2547.0360000000001</v>
      </c>
      <c r="D9" s="1">
        <v>2883.415</v>
      </c>
      <c r="E9" s="1">
        <v>3002.0529999999999</v>
      </c>
      <c r="F9" s="1">
        <v>3356.9589999999998</v>
      </c>
      <c r="G9" s="1">
        <v>3468.779</v>
      </c>
      <c r="H9" s="1">
        <v>3616.7719999999999</v>
      </c>
      <c r="I9" s="1">
        <v>3654.4720000000002</v>
      </c>
      <c r="J9" s="1">
        <v>4140.5789999999997</v>
      </c>
      <c r="K9" s="1">
        <v>4138.4709999999995</v>
      </c>
      <c r="L9" s="1">
        <v>4272.8360000000002</v>
      </c>
      <c r="M9" s="1">
        <v>4373.5150000000003</v>
      </c>
      <c r="N9" s="1">
        <v>4403.25</v>
      </c>
      <c r="O9" s="1">
        <v>4610.0510000000004</v>
      </c>
      <c r="P9" s="1">
        <v>4748.5709999999999</v>
      </c>
      <c r="Q9" s="1">
        <v>4939.6899999999996</v>
      </c>
      <c r="R9" s="1">
        <v>4791.5929999999998</v>
      </c>
      <c r="S9" s="1">
        <v>4552.18</v>
      </c>
      <c r="T9" s="1">
        <v>4614.4679999999998</v>
      </c>
      <c r="U9" s="1">
        <v>4293.6570000000002</v>
      </c>
      <c r="V9" s="1">
        <v>4817.1629999999996</v>
      </c>
      <c r="W9" s="1">
        <v>4052.2109999999998</v>
      </c>
      <c r="X9" s="1">
        <v>4104.107</v>
      </c>
      <c r="Y9" s="1">
        <v>3973.5189999999998</v>
      </c>
      <c r="Z9" s="1">
        <v>4453.6660000000002</v>
      </c>
      <c r="AA9" s="1">
        <v>4422.1170000000002</v>
      </c>
      <c r="AB9" s="1">
        <v>4409.4930000000004</v>
      </c>
      <c r="AC9" s="1">
        <v>5182</v>
      </c>
      <c r="AD9" s="1">
        <v>6145.826</v>
      </c>
      <c r="AE9" s="1">
        <v>6751.4859999999999</v>
      </c>
      <c r="AF9" s="1">
        <v>7528.9269999999997</v>
      </c>
      <c r="AG9" s="1">
        <v>7277.2929999999997</v>
      </c>
      <c r="AH9" s="1">
        <v>7345.6819999999998</v>
      </c>
      <c r="AI9" s="1">
        <v>7369.9359999999997</v>
      </c>
      <c r="AJ9" s="1">
        <v>7764.9309999999996</v>
      </c>
      <c r="AK9" s="1">
        <v>8144.9970000000003</v>
      </c>
      <c r="AL9" s="1">
        <v>8568.23</v>
      </c>
      <c r="AM9" s="1">
        <v>8614.9490000000005</v>
      </c>
      <c r="AN9" s="1">
        <v>8272.3880000000008</v>
      </c>
      <c r="AO9" s="1">
        <v>8765.0650000000005</v>
      </c>
      <c r="AP9" s="1">
        <v>9359.4290000000001</v>
      </c>
      <c r="AQ9" s="1">
        <v>9569.7219999999998</v>
      </c>
      <c r="AR9" s="1">
        <v>9134.5959999999995</v>
      </c>
      <c r="AS9" s="1">
        <v>9545.8420000000006</v>
      </c>
      <c r="AT9" s="1">
        <v>9060.6540000000005</v>
      </c>
      <c r="AU9" s="1">
        <v>8784.2569999999996</v>
      </c>
      <c r="AV9" s="1">
        <v>8449.4459999999999</v>
      </c>
      <c r="AW9" s="1">
        <v>8169.4830000000002</v>
      </c>
      <c r="AX9" s="1">
        <v>7695.4570000000003</v>
      </c>
      <c r="AY9" s="1">
        <v>7614.8329999999996</v>
      </c>
      <c r="AZ9" s="1"/>
      <c r="BA9" s="1"/>
    </row>
    <row r="10" spans="1:53">
      <c r="A10" t="s">
        <v>72</v>
      </c>
      <c r="B10" s="1">
        <v>9.4190000000000005</v>
      </c>
      <c r="C10" s="1">
        <v>9.9670000000000005</v>
      </c>
      <c r="D10" s="1">
        <v>10.006</v>
      </c>
      <c r="E10" s="1">
        <v>9.4489999999999998</v>
      </c>
      <c r="F10" s="1">
        <v>9.4860000000000007</v>
      </c>
      <c r="G10" s="1">
        <v>9.4339999999999993</v>
      </c>
      <c r="H10" s="1">
        <v>9.5370000000000008</v>
      </c>
      <c r="I10" s="1">
        <v>9.77</v>
      </c>
      <c r="J10" s="1">
        <v>9.67</v>
      </c>
      <c r="K10" s="1">
        <v>13.525</v>
      </c>
      <c r="L10" s="1">
        <v>19.815999999999999</v>
      </c>
      <c r="M10" s="1">
        <v>31.501999999999999</v>
      </c>
      <c r="N10" s="1">
        <v>25.669</v>
      </c>
      <c r="O10" s="1">
        <v>38.375</v>
      </c>
      <c r="P10" s="1">
        <v>58.585000000000001</v>
      </c>
      <c r="Q10" s="1">
        <v>79.587000000000003</v>
      </c>
      <c r="R10" s="1">
        <v>93.245000000000005</v>
      </c>
      <c r="S10" s="1">
        <v>87.034000000000006</v>
      </c>
      <c r="T10" s="1">
        <v>138.88999999999999</v>
      </c>
      <c r="U10" s="1">
        <v>109.702</v>
      </c>
      <c r="V10" s="1">
        <v>77.518000000000001</v>
      </c>
      <c r="W10" s="1">
        <v>96.641000000000005</v>
      </c>
      <c r="X10" s="1">
        <v>119.21599999999999</v>
      </c>
      <c r="Y10" s="1">
        <v>150.459</v>
      </c>
      <c r="Z10" s="1">
        <v>164.07499999999999</v>
      </c>
      <c r="AA10" s="1">
        <v>178.31</v>
      </c>
      <c r="AB10" s="1">
        <v>171.702</v>
      </c>
      <c r="AC10" s="1">
        <v>210.571</v>
      </c>
      <c r="AD10" s="1">
        <v>295.404</v>
      </c>
      <c r="AE10" s="1">
        <v>293.649</v>
      </c>
      <c r="AF10" s="1">
        <v>335.78399999999999</v>
      </c>
      <c r="AG10" s="1">
        <v>444.06099999999998</v>
      </c>
      <c r="AH10" s="1">
        <v>465.238</v>
      </c>
      <c r="AI10" s="1">
        <v>471.41899999999998</v>
      </c>
      <c r="AJ10" s="1">
        <v>455.68099999999998</v>
      </c>
      <c r="AK10" s="1">
        <v>517.71100000000001</v>
      </c>
      <c r="AL10" s="1">
        <v>584.48900000000003</v>
      </c>
      <c r="AM10" s="1">
        <v>494.59800000000001</v>
      </c>
      <c r="AN10" s="1">
        <v>421.35899999999998</v>
      </c>
      <c r="AO10" s="1">
        <v>415.45299999999997</v>
      </c>
      <c r="AP10" s="1">
        <v>682.30100000000004</v>
      </c>
      <c r="AQ10" s="1">
        <v>845.96900000000005</v>
      </c>
      <c r="AR10" s="1">
        <v>1123.1890000000001</v>
      </c>
      <c r="AS10" s="1">
        <v>1215.154</v>
      </c>
      <c r="AT10" s="1">
        <v>1229.2329999999999</v>
      </c>
      <c r="AU10" s="1">
        <v>1218.076</v>
      </c>
      <c r="AV10" s="1">
        <v>1228.057</v>
      </c>
      <c r="AW10" s="1">
        <v>1327.6869999999999</v>
      </c>
      <c r="AX10" s="1">
        <v>1366.8820000000001</v>
      </c>
      <c r="AY10" s="1">
        <v>1352.278</v>
      </c>
      <c r="AZ10" s="1"/>
      <c r="BA10" s="1"/>
    </row>
    <row r="11" spans="1:53">
      <c r="A11" t="s">
        <v>73</v>
      </c>
      <c r="B11" s="1">
        <v>7775.2809999999999</v>
      </c>
      <c r="C11" s="1">
        <v>7939.46</v>
      </c>
      <c r="D11" s="1">
        <v>8090.518</v>
      </c>
      <c r="E11" s="1">
        <v>9723.3439999999991</v>
      </c>
      <c r="F11" s="1">
        <v>12332.425999999999</v>
      </c>
      <c r="G11" s="1">
        <v>15694.662</v>
      </c>
      <c r="H11" s="1">
        <v>20867.202000000001</v>
      </c>
      <c r="I11" s="1">
        <v>27850.885999999999</v>
      </c>
      <c r="J11" s="1">
        <v>40303.589</v>
      </c>
      <c r="K11" s="1">
        <v>41581.207999999999</v>
      </c>
      <c r="L11" s="1">
        <v>42237.275999999998</v>
      </c>
      <c r="M11" s="1">
        <v>42178.599000000002</v>
      </c>
      <c r="N11" s="1">
        <v>51596.478999999999</v>
      </c>
      <c r="O11" s="1">
        <v>66514.216</v>
      </c>
      <c r="P11" s="1">
        <v>64512.976999999999</v>
      </c>
      <c r="Q11" s="1">
        <v>69814.910999999993</v>
      </c>
      <c r="R11" s="1">
        <v>87962.892000000007</v>
      </c>
      <c r="S11" s="1">
        <v>121701.05499999999</v>
      </c>
      <c r="T11" s="1">
        <v>141737.91699999999</v>
      </c>
      <c r="U11" s="1">
        <v>144402.53400000001</v>
      </c>
      <c r="V11" s="1">
        <v>170976.85</v>
      </c>
      <c r="W11" s="1">
        <v>167163.36300000001</v>
      </c>
      <c r="X11" s="1">
        <v>170857.45499999999</v>
      </c>
      <c r="Y11" s="1">
        <v>179734.95699999999</v>
      </c>
      <c r="Z11" s="1">
        <v>199749.14799999999</v>
      </c>
      <c r="AA11" s="1">
        <v>242688.27499999999</v>
      </c>
      <c r="AB11" s="1">
        <v>239407.41399999999</v>
      </c>
      <c r="AC11" s="1">
        <v>263899.08100000001</v>
      </c>
      <c r="AD11" s="1">
        <v>271535.65999999997</v>
      </c>
      <c r="AE11" s="1">
        <v>310851.73499999999</v>
      </c>
      <c r="AF11" s="1">
        <v>311339.84600000002</v>
      </c>
      <c r="AG11" s="1">
        <v>335838.32699999999</v>
      </c>
      <c r="AH11" s="1">
        <v>334240.20199999999</v>
      </c>
      <c r="AI11" s="1">
        <v>353423.38500000001</v>
      </c>
      <c r="AJ11" s="1">
        <v>361563.40100000001</v>
      </c>
      <c r="AK11" s="1">
        <v>397880.16100000002</v>
      </c>
      <c r="AL11" s="1">
        <v>403167.565</v>
      </c>
      <c r="AM11" s="1">
        <v>438084.42200000002</v>
      </c>
      <c r="AN11" s="1">
        <v>499882.32199999999</v>
      </c>
      <c r="AO11" s="1">
        <v>536036.52099999995</v>
      </c>
      <c r="AP11" s="1">
        <v>572875.35</v>
      </c>
      <c r="AQ11" s="1">
        <v>606460.05500000005</v>
      </c>
      <c r="AR11" s="1">
        <v>688481.58499999996</v>
      </c>
      <c r="AS11" s="1">
        <v>701977.35900000005</v>
      </c>
      <c r="AT11" s="1">
        <v>794750.88500000001</v>
      </c>
      <c r="AU11" s="1">
        <v>851614.18400000001</v>
      </c>
      <c r="AV11" s="1">
        <v>900685.22199999995</v>
      </c>
      <c r="AW11" s="1">
        <v>960460.20700000005</v>
      </c>
      <c r="AX11" s="1">
        <v>1011474.702</v>
      </c>
      <c r="AY11" s="1">
        <v>1102283.9839999999</v>
      </c>
      <c r="AZ11" s="1"/>
      <c r="BA11" s="1"/>
    </row>
    <row r="12" spans="1:53">
      <c r="A12" t="s">
        <v>74</v>
      </c>
      <c r="B12" s="1">
        <v>0.24199999999999999</v>
      </c>
      <c r="C12" s="1">
        <v>0.36099999999999999</v>
      </c>
      <c r="D12" s="1">
        <v>0.35299999999999998</v>
      </c>
      <c r="E12" s="1">
        <v>0.34100000000000003</v>
      </c>
      <c r="F12" s="1">
        <v>0.35499999999999998</v>
      </c>
      <c r="G12" s="1">
        <v>0.33300000000000002</v>
      </c>
      <c r="H12" s="1">
        <v>0.34699999999999998</v>
      </c>
      <c r="I12" s="1">
        <v>0.34499999999999997</v>
      </c>
      <c r="J12" s="1">
        <v>0.373</v>
      </c>
      <c r="K12" s="1">
        <v>0.35499999999999998</v>
      </c>
      <c r="L12" s="1">
        <v>0.34599999999999997</v>
      </c>
      <c r="M12" s="1">
        <v>0.35399999999999998</v>
      </c>
      <c r="N12" s="1">
        <v>0.36299999999999999</v>
      </c>
      <c r="O12" s="1">
        <v>0.33400000000000002</v>
      </c>
      <c r="P12" s="1">
        <v>0.26400000000000001</v>
      </c>
      <c r="Q12" s="1">
        <v>0.27200000000000002</v>
      </c>
      <c r="R12" s="1">
        <v>0.46300000000000002</v>
      </c>
      <c r="S12" s="1">
        <v>0.47599999999999998</v>
      </c>
      <c r="T12" s="1">
        <v>0.52800000000000002</v>
      </c>
      <c r="U12" s="1">
        <v>0.63200000000000001</v>
      </c>
      <c r="V12" s="1">
        <v>0.376</v>
      </c>
      <c r="W12" s="1">
        <v>0.29499999999999998</v>
      </c>
      <c r="X12" s="1">
        <v>0.40600000000000003</v>
      </c>
      <c r="Y12" s="1">
        <v>0.41899999999999998</v>
      </c>
      <c r="Z12" s="1">
        <v>0.38900000000000001</v>
      </c>
      <c r="AA12" s="1">
        <v>0.37</v>
      </c>
      <c r="AB12" s="1">
        <v>0.372</v>
      </c>
      <c r="AC12" s="1">
        <v>0.46</v>
      </c>
      <c r="AD12" s="1">
        <v>0.377</v>
      </c>
      <c r="AE12" s="1">
        <v>0.60199999999999998</v>
      </c>
      <c r="AF12" s="1">
        <v>0.58399999999999996</v>
      </c>
      <c r="AG12" s="1">
        <v>0.59399999999999997</v>
      </c>
      <c r="AH12" s="1">
        <v>1.1020000000000001</v>
      </c>
      <c r="AI12" s="1">
        <v>1.087</v>
      </c>
      <c r="AJ12" s="1">
        <v>1.0780000000000001</v>
      </c>
      <c r="AK12" s="1">
        <v>1.659</v>
      </c>
      <c r="AL12" s="1">
        <v>1.63</v>
      </c>
      <c r="AM12" s="1">
        <v>1.6279999999999999</v>
      </c>
      <c r="AN12" s="1">
        <v>1.5980000000000001</v>
      </c>
      <c r="AO12" s="1">
        <v>1.6240000000000001</v>
      </c>
      <c r="AP12" s="1">
        <v>1.958</v>
      </c>
      <c r="AQ12" s="1">
        <v>2.0939999999999999</v>
      </c>
      <c r="AR12" s="1">
        <v>2.0030000000000001</v>
      </c>
      <c r="AS12" s="1">
        <v>1.996</v>
      </c>
      <c r="AT12" s="1">
        <v>1.7749999999999999</v>
      </c>
      <c r="AU12" s="1">
        <v>1.63</v>
      </c>
      <c r="AV12" s="1">
        <v>1.915</v>
      </c>
      <c r="AW12" s="1">
        <v>1.8859999999999999</v>
      </c>
      <c r="AX12" s="1">
        <v>2.0209999999999999</v>
      </c>
      <c r="AY12" s="1">
        <v>2.14</v>
      </c>
      <c r="AZ12" s="1"/>
      <c r="BA12" s="1"/>
    </row>
    <row r="13" spans="1:53">
      <c r="A13" t="s">
        <v>75</v>
      </c>
      <c r="B13" s="1">
        <v>1.621</v>
      </c>
      <c r="C13" s="1">
        <v>1.4790000000000001</v>
      </c>
      <c r="D13" s="1">
        <v>1.4339999999999999</v>
      </c>
      <c r="E13" s="1">
        <v>1.36</v>
      </c>
      <c r="F13" s="1">
        <v>1.635</v>
      </c>
      <c r="G13" s="1">
        <v>1.645</v>
      </c>
      <c r="H13" s="1">
        <v>1.6890000000000001</v>
      </c>
      <c r="I13" s="1">
        <v>1.7709999999999999</v>
      </c>
      <c r="J13" s="1">
        <v>2.0230000000000001</v>
      </c>
      <c r="K13" s="1">
        <v>1.958</v>
      </c>
      <c r="L13" s="1">
        <v>1.944</v>
      </c>
      <c r="M13" s="1">
        <v>2.3239999999999998</v>
      </c>
      <c r="N13" s="1">
        <v>2.2850000000000001</v>
      </c>
      <c r="O13" s="1">
        <v>2.2869999999999999</v>
      </c>
      <c r="P13" s="1">
        <v>2.1800000000000002</v>
      </c>
      <c r="Q13" s="1">
        <v>2.6429999999999998</v>
      </c>
      <c r="R13" s="1">
        <v>2.5499999999999998</v>
      </c>
      <c r="S13" s="1">
        <v>2.573</v>
      </c>
      <c r="T13" s="1">
        <v>2.5379999999999998</v>
      </c>
      <c r="U13" s="1">
        <v>2.6320000000000001</v>
      </c>
      <c r="V13" s="1">
        <v>2.6739999999999999</v>
      </c>
      <c r="W13" s="1">
        <v>3.0419999999999998</v>
      </c>
      <c r="X13" s="1">
        <v>3.0739999999999998</v>
      </c>
      <c r="Y13" s="1">
        <v>3.911</v>
      </c>
      <c r="Z13" s="1">
        <v>5.3719999999999999</v>
      </c>
      <c r="AA13" s="1">
        <v>5.66</v>
      </c>
      <c r="AB13" s="1">
        <v>5.9029999999999996</v>
      </c>
      <c r="AC13" s="1">
        <v>6.0419999999999998</v>
      </c>
      <c r="AD13" s="1">
        <v>6.3710000000000004</v>
      </c>
      <c r="AE13" s="1">
        <v>6.2530000000000001</v>
      </c>
      <c r="AF13" s="1">
        <v>6.3860000000000001</v>
      </c>
      <c r="AG13" s="1">
        <v>7.2480000000000002</v>
      </c>
      <c r="AH13" s="1">
        <v>8.3290000000000006</v>
      </c>
      <c r="AI13" s="1">
        <v>8.5259999999999998</v>
      </c>
      <c r="AJ13" s="1">
        <v>8.49</v>
      </c>
      <c r="AK13" s="1">
        <v>8.4489999999999998</v>
      </c>
      <c r="AL13" s="1">
        <v>8.3629999999999995</v>
      </c>
      <c r="AM13" s="1">
        <v>8.2370000000000001</v>
      </c>
      <c r="AN13" s="1">
        <v>8.01</v>
      </c>
      <c r="AO13" s="1">
        <v>7.79</v>
      </c>
      <c r="AP13" s="1">
        <v>8.2159999999999993</v>
      </c>
      <c r="AQ13" s="1">
        <v>8.1359999999999992</v>
      </c>
      <c r="AR13" s="1">
        <v>8.5519999999999996</v>
      </c>
      <c r="AS13" s="1">
        <v>9.7850000000000001</v>
      </c>
      <c r="AT13" s="1">
        <v>8.5060000000000002</v>
      </c>
      <c r="AU13" s="1">
        <v>8.2929999999999993</v>
      </c>
      <c r="AV13" s="1">
        <v>8.1509999999999998</v>
      </c>
      <c r="AW13" s="1">
        <v>9.8249999999999993</v>
      </c>
      <c r="AX13" s="1">
        <v>9.7759999999999998</v>
      </c>
      <c r="AY13" s="1">
        <v>8.6549999999999994</v>
      </c>
      <c r="AZ13" s="1"/>
      <c r="BA13" s="1"/>
    </row>
    <row r="14" spans="1:53">
      <c r="A14" t="s">
        <v>76</v>
      </c>
      <c r="B14" s="1">
        <v>34.997999999999998</v>
      </c>
      <c r="C14" s="1">
        <v>34.295000000000002</v>
      </c>
      <c r="D14" s="1">
        <v>33.398000000000003</v>
      </c>
      <c r="E14" s="1">
        <v>38.25</v>
      </c>
      <c r="F14" s="1">
        <v>39.954999999999998</v>
      </c>
      <c r="G14" s="1">
        <v>39.271000000000001</v>
      </c>
      <c r="H14" s="1">
        <v>36.470999999999997</v>
      </c>
      <c r="I14" s="1">
        <v>31.841000000000001</v>
      </c>
      <c r="J14" s="1">
        <v>30.31</v>
      </c>
      <c r="K14" s="1">
        <v>31.94</v>
      </c>
      <c r="L14" s="1">
        <v>34.493000000000002</v>
      </c>
      <c r="M14" s="1">
        <v>31.187999999999999</v>
      </c>
      <c r="N14" s="1">
        <v>34.57</v>
      </c>
      <c r="O14" s="1">
        <v>35.966999999999999</v>
      </c>
      <c r="P14" s="1">
        <v>34.563000000000002</v>
      </c>
      <c r="Q14" s="1">
        <v>34.802</v>
      </c>
      <c r="R14" s="1">
        <v>38.688000000000002</v>
      </c>
      <c r="S14" s="1">
        <v>39.905999999999999</v>
      </c>
      <c r="T14" s="1">
        <v>49.655000000000001</v>
      </c>
      <c r="U14" s="1">
        <v>60.469000000000001</v>
      </c>
      <c r="V14" s="1">
        <v>42.052</v>
      </c>
      <c r="W14" s="1">
        <v>32.180999999999997</v>
      </c>
      <c r="X14" s="1">
        <v>36.143000000000001</v>
      </c>
      <c r="Y14" s="1">
        <v>40.271999999999998</v>
      </c>
      <c r="Z14" s="1">
        <v>50.783999999999999</v>
      </c>
      <c r="AA14" s="1">
        <v>64.721000000000004</v>
      </c>
      <c r="AB14" s="1">
        <v>71.662000000000006</v>
      </c>
      <c r="AC14" s="1">
        <v>78.418999999999997</v>
      </c>
      <c r="AD14" s="1">
        <v>77.772999999999996</v>
      </c>
      <c r="AE14" s="1">
        <v>86.186999999999998</v>
      </c>
      <c r="AF14" s="1">
        <v>98.210999999999999</v>
      </c>
      <c r="AG14" s="1">
        <v>108.886</v>
      </c>
      <c r="AH14" s="1">
        <v>113.23099999999999</v>
      </c>
      <c r="AI14" s="1">
        <v>108.65300000000001</v>
      </c>
      <c r="AJ14" s="1">
        <v>108.15600000000001</v>
      </c>
      <c r="AK14" s="1">
        <v>111.613</v>
      </c>
      <c r="AL14" s="1">
        <v>117.95399999999999</v>
      </c>
      <c r="AM14" s="1">
        <v>118.96899999999999</v>
      </c>
      <c r="AN14" s="1">
        <v>100.652</v>
      </c>
      <c r="AO14" s="1">
        <v>106.28700000000001</v>
      </c>
      <c r="AP14" s="1">
        <v>94.673000000000002</v>
      </c>
      <c r="AQ14" s="1">
        <v>101.39700000000001</v>
      </c>
      <c r="AR14" s="1">
        <v>103.983</v>
      </c>
      <c r="AS14" s="1">
        <v>104.70399999999999</v>
      </c>
      <c r="AT14" s="1">
        <v>109.212</v>
      </c>
      <c r="AU14" s="1">
        <v>127.749</v>
      </c>
      <c r="AV14" s="1">
        <v>105.358</v>
      </c>
      <c r="AW14" s="1">
        <v>118.881</v>
      </c>
      <c r="AX14" s="1">
        <v>134.38300000000001</v>
      </c>
      <c r="AY14" s="1">
        <v>154.73400000000001</v>
      </c>
      <c r="AZ14" s="1"/>
      <c r="BA14" s="1"/>
    </row>
    <row r="15" spans="1:53">
      <c r="A15" t="s">
        <v>77</v>
      </c>
      <c r="B15" s="1">
        <v>341.98599999999999</v>
      </c>
      <c r="C15" s="1">
        <v>315.512</v>
      </c>
      <c r="D15" s="1">
        <v>382.23399999999998</v>
      </c>
      <c r="E15" s="1">
        <v>407.57799999999997</v>
      </c>
      <c r="F15" s="1">
        <v>442.47800000000001</v>
      </c>
      <c r="G15" s="1">
        <v>417.84</v>
      </c>
      <c r="H15" s="1">
        <v>429.84300000000002</v>
      </c>
      <c r="I15" s="1">
        <v>397.74599999999998</v>
      </c>
      <c r="J15" s="1">
        <v>410.47</v>
      </c>
      <c r="K15" s="1">
        <v>427.44499999999999</v>
      </c>
      <c r="L15" s="1">
        <v>332.50099999999998</v>
      </c>
      <c r="M15" s="1">
        <v>341.68299999999999</v>
      </c>
      <c r="N15" s="1">
        <v>343.88400000000001</v>
      </c>
      <c r="O15" s="1">
        <v>355.66500000000002</v>
      </c>
      <c r="P15" s="1">
        <v>384.79599999999999</v>
      </c>
      <c r="Q15" s="1">
        <v>422.18400000000003</v>
      </c>
      <c r="R15" s="1">
        <v>456.30700000000002</v>
      </c>
      <c r="S15" s="1">
        <v>459.07299999999998</v>
      </c>
      <c r="T15" s="1">
        <v>483.4</v>
      </c>
      <c r="U15" s="1">
        <v>479.34300000000002</v>
      </c>
      <c r="V15" s="1">
        <v>481.96499999999997</v>
      </c>
      <c r="W15" s="1">
        <v>448.12400000000002</v>
      </c>
      <c r="X15" s="1">
        <v>509.8</v>
      </c>
      <c r="Y15" s="1">
        <v>531.90700000000004</v>
      </c>
      <c r="Z15" s="1">
        <v>528.41</v>
      </c>
      <c r="AA15" s="1">
        <v>534.01199999999994</v>
      </c>
      <c r="AB15" s="1">
        <v>588.73</v>
      </c>
      <c r="AC15" s="1">
        <v>689.61</v>
      </c>
      <c r="AD15" s="1">
        <v>752.69</v>
      </c>
      <c r="AE15" s="1">
        <v>829.00400000000002</v>
      </c>
      <c r="AF15" s="1">
        <v>936.30600000000004</v>
      </c>
      <c r="AG15" s="1">
        <v>1032.1610000000001</v>
      </c>
      <c r="AH15" s="1">
        <v>1103.806</v>
      </c>
      <c r="AI15" s="1">
        <v>1210.625</v>
      </c>
      <c r="AJ15" s="1">
        <v>1300.3219999999999</v>
      </c>
      <c r="AK15" s="1">
        <v>1332.7049999999999</v>
      </c>
      <c r="AL15" s="1">
        <v>1454.279</v>
      </c>
      <c r="AM15" s="1">
        <v>1513.9649999999999</v>
      </c>
      <c r="AN15" s="1">
        <v>1524.431</v>
      </c>
      <c r="AO15" s="1">
        <v>1569.8789999999999</v>
      </c>
      <c r="AP15" s="1">
        <v>1675.4259999999999</v>
      </c>
      <c r="AQ15" s="1">
        <v>1789.9880000000001</v>
      </c>
      <c r="AR15" s="1">
        <v>1877.8009999999999</v>
      </c>
      <c r="AS15" s="1">
        <v>1944.5609999999999</v>
      </c>
      <c r="AT15" s="1">
        <v>1975.2070000000001</v>
      </c>
      <c r="AU15" s="1">
        <v>2016.73</v>
      </c>
      <c r="AV15" s="1">
        <v>2096.5250000000001</v>
      </c>
      <c r="AW15" s="1">
        <v>2113.8809999999999</v>
      </c>
      <c r="AX15" s="1">
        <v>2192.9630000000002</v>
      </c>
      <c r="AY15" s="1">
        <v>2115.259</v>
      </c>
      <c r="AZ15" s="1"/>
      <c r="BA15" s="1"/>
    </row>
    <row r="16" spans="1:53">
      <c r="A16" t="s">
        <v>78</v>
      </c>
      <c r="B16" s="1">
        <v>13.663</v>
      </c>
      <c r="C16" s="1">
        <v>15.006</v>
      </c>
      <c r="D16" s="1">
        <v>14.983000000000001</v>
      </c>
      <c r="E16" s="1">
        <v>17.018000000000001</v>
      </c>
      <c r="F16" s="1">
        <v>18.318999999999999</v>
      </c>
      <c r="G16" s="1">
        <v>18.594000000000001</v>
      </c>
      <c r="H16" s="1">
        <v>23.152999999999999</v>
      </c>
      <c r="I16" s="1">
        <v>24.98</v>
      </c>
      <c r="J16" s="1">
        <v>22.951000000000001</v>
      </c>
      <c r="K16" s="1">
        <v>22.048999999999999</v>
      </c>
      <c r="L16" s="1">
        <v>22.478999999999999</v>
      </c>
      <c r="M16" s="1">
        <v>21.074000000000002</v>
      </c>
      <c r="N16" s="1">
        <v>20.765999999999998</v>
      </c>
      <c r="O16" s="1">
        <v>20.298999999999999</v>
      </c>
      <c r="P16" s="1">
        <v>20.140999999999998</v>
      </c>
      <c r="Q16" s="1">
        <v>21.716999999999999</v>
      </c>
      <c r="R16" s="1">
        <v>19.242000000000001</v>
      </c>
      <c r="S16" s="1">
        <v>19.265000000000001</v>
      </c>
      <c r="T16" s="1">
        <v>17.119</v>
      </c>
      <c r="U16" s="1">
        <v>15.205</v>
      </c>
      <c r="V16" s="1">
        <v>17.701000000000001</v>
      </c>
      <c r="W16" s="1">
        <v>16.501000000000001</v>
      </c>
      <c r="X16" s="1">
        <v>19.751999999999999</v>
      </c>
      <c r="Y16" s="1">
        <v>19.215</v>
      </c>
      <c r="Z16" s="1">
        <v>18.984999999999999</v>
      </c>
      <c r="AA16" s="1">
        <v>19.928000000000001</v>
      </c>
      <c r="AB16" s="1">
        <v>22.163</v>
      </c>
      <c r="AC16" s="1">
        <v>28.568000000000001</v>
      </c>
      <c r="AD16" s="1">
        <v>27.919</v>
      </c>
      <c r="AE16" s="1">
        <v>27.969000000000001</v>
      </c>
      <c r="AF16" s="1">
        <v>29.22</v>
      </c>
      <c r="AG16" s="1">
        <v>29.323</v>
      </c>
      <c r="AH16" s="1">
        <v>32.587000000000003</v>
      </c>
      <c r="AI16" s="1">
        <v>32.933</v>
      </c>
      <c r="AJ16" s="1">
        <v>33.338999999999999</v>
      </c>
      <c r="AK16" s="1">
        <v>32.252000000000002</v>
      </c>
      <c r="AL16" s="1">
        <v>33.067</v>
      </c>
      <c r="AM16" s="1">
        <v>34.904000000000003</v>
      </c>
      <c r="AN16" s="1">
        <v>33.237000000000002</v>
      </c>
      <c r="AO16" s="1">
        <v>31.318000000000001</v>
      </c>
      <c r="AP16" s="1">
        <v>28.995000000000001</v>
      </c>
      <c r="AQ16" s="1">
        <v>29.516999999999999</v>
      </c>
      <c r="AR16" s="1">
        <v>26.704000000000001</v>
      </c>
      <c r="AS16" s="1">
        <v>26.265999999999998</v>
      </c>
      <c r="AT16" s="1">
        <v>26.552</v>
      </c>
      <c r="AU16" s="1">
        <v>25.893000000000001</v>
      </c>
      <c r="AV16" s="1">
        <v>29.667999999999999</v>
      </c>
      <c r="AW16" s="1">
        <v>34.811999999999998</v>
      </c>
      <c r="AX16" s="1">
        <v>38.279000000000003</v>
      </c>
      <c r="AY16" s="1">
        <v>36.576000000000001</v>
      </c>
      <c r="AZ16" s="1"/>
      <c r="BA16" s="1"/>
    </row>
    <row r="17" spans="1:53">
      <c r="A17" t="s">
        <v>79</v>
      </c>
      <c r="B17" s="1">
        <v>363.50299999999999</v>
      </c>
      <c r="C17" s="1">
        <v>344.137</v>
      </c>
      <c r="D17" s="1">
        <v>390.06</v>
      </c>
      <c r="E17" s="1">
        <v>346.95100000000002</v>
      </c>
      <c r="F17" s="1">
        <v>417.63099999999997</v>
      </c>
      <c r="G17" s="1">
        <v>419.41899999999998</v>
      </c>
      <c r="H17" s="1">
        <v>392.608</v>
      </c>
      <c r="I17" s="1">
        <v>367.09300000000002</v>
      </c>
      <c r="J17" s="1">
        <v>404.24799999999999</v>
      </c>
      <c r="K17" s="1">
        <v>429.40300000000002</v>
      </c>
      <c r="L17" s="1">
        <v>443.96699999999998</v>
      </c>
      <c r="M17" s="1">
        <v>412.93</v>
      </c>
      <c r="N17" s="1">
        <v>477.51799999999997</v>
      </c>
      <c r="O17" s="1">
        <v>346.81299999999999</v>
      </c>
      <c r="P17" s="1">
        <v>322.315</v>
      </c>
      <c r="Q17" s="1">
        <v>299.84699999999998</v>
      </c>
      <c r="R17" s="1">
        <v>327.13799999999998</v>
      </c>
      <c r="S17" s="1">
        <v>361.04599999999999</v>
      </c>
      <c r="T17" s="1">
        <v>422.11</v>
      </c>
      <c r="U17" s="1">
        <v>434.875</v>
      </c>
      <c r="V17" s="1">
        <v>474.75799999999998</v>
      </c>
      <c r="W17" s="1">
        <v>460.49599999999998</v>
      </c>
      <c r="X17" s="1">
        <v>488.71</v>
      </c>
      <c r="Y17" s="1">
        <v>573.29300000000001</v>
      </c>
      <c r="Z17" s="1">
        <v>602.93499999999995</v>
      </c>
      <c r="AA17" s="1">
        <v>617.61</v>
      </c>
      <c r="AB17" s="1">
        <v>634.04499999999996</v>
      </c>
      <c r="AC17" s="1">
        <v>708.45299999999997</v>
      </c>
      <c r="AD17" s="1">
        <v>764.23500000000001</v>
      </c>
      <c r="AE17" s="1">
        <v>776.09900000000005</v>
      </c>
      <c r="AF17" s="1">
        <v>825.16</v>
      </c>
      <c r="AG17" s="1">
        <v>830.80100000000004</v>
      </c>
      <c r="AH17" s="1">
        <v>838.42600000000004</v>
      </c>
      <c r="AI17" s="1">
        <v>828.05100000000004</v>
      </c>
      <c r="AJ17" s="1">
        <v>801.33299999999997</v>
      </c>
      <c r="AK17" s="1">
        <v>830.34799999999996</v>
      </c>
      <c r="AL17" s="1">
        <v>826.74199999999996</v>
      </c>
      <c r="AM17" s="1">
        <v>882.31899999999996</v>
      </c>
      <c r="AN17" s="1">
        <v>921.53899999999999</v>
      </c>
      <c r="AO17" s="1">
        <v>935.928</v>
      </c>
      <c r="AP17" s="1">
        <v>853.40099999999995</v>
      </c>
      <c r="AQ17" s="1">
        <v>845.39200000000005</v>
      </c>
      <c r="AR17" s="1">
        <v>909.86900000000003</v>
      </c>
      <c r="AS17" s="1">
        <v>908.78899999999999</v>
      </c>
      <c r="AT17" s="1">
        <v>908.40499999999997</v>
      </c>
      <c r="AU17" s="1">
        <v>870.75199999999995</v>
      </c>
      <c r="AV17" s="1">
        <v>877.81600000000003</v>
      </c>
      <c r="AW17" s="1">
        <v>892.72199999999998</v>
      </c>
      <c r="AX17" s="1">
        <v>831.73800000000006</v>
      </c>
      <c r="AY17" s="1">
        <v>852.08</v>
      </c>
      <c r="AZ17" s="1"/>
      <c r="BA17" s="1"/>
    </row>
    <row r="18" spans="1:53">
      <c r="A18" t="s">
        <v>80</v>
      </c>
      <c r="B18" s="1">
        <v>70.376999999999995</v>
      </c>
      <c r="C18" s="1">
        <v>78.474999999999994</v>
      </c>
      <c r="D18" s="1">
        <v>79.569999999999993</v>
      </c>
      <c r="E18" s="1">
        <v>83.222999999999999</v>
      </c>
      <c r="F18" s="1">
        <v>88.917000000000002</v>
      </c>
      <c r="G18" s="1">
        <v>96.161000000000001</v>
      </c>
      <c r="H18" s="1">
        <v>93.188999999999993</v>
      </c>
      <c r="I18" s="1">
        <v>93.438999999999993</v>
      </c>
      <c r="J18" s="1">
        <v>101.542</v>
      </c>
      <c r="K18" s="1">
        <v>103.22</v>
      </c>
      <c r="L18" s="1">
        <v>104.533</v>
      </c>
      <c r="M18" s="1">
        <v>100.312</v>
      </c>
      <c r="N18" s="1">
        <v>108.592</v>
      </c>
      <c r="O18" s="1">
        <v>107.89</v>
      </c>
      <c r="P18" s="1">
        <v>104.536</v>
      </c>
      <c r="Q18" s="1">
        <v>105.322</v>
      </c>
      <c r="R18" s="1">
        <v>102.842</v>
      </c>
      <c r="S18" s="1">
        <v>102.53700000000001</v>
      </c>
      <c r="T18" s="1">
        <v>105.325</v>
      </c>
      <c r="U18" s="1">
        <v>114.78400000000001</v>
      </c>
      <c r="V18" s="1">
        <v>124.718</v>
      </c>
      <c r="W18" s="1">
        <v>132.83699999999999</v>
      </c>
      <c r="X18" s="1">
        <v>144.81800000000001</v>
      </c>
      <c r="Y18" s="1">
        <v>157.18700000000001</v>
      </c>
      <c r="Z18" s="1">
        <v>177.107</v>
      </c>
      <c r="AA18" s="1">
        <v>203.761</v>
      </c>
      <c r="AB18" s="1">
        <v>218.49100000000001</v>
      </c>
      <c r="AC18" s="1">
        <v>230.58600000000001</v>
      </c>
      <c r="AD18" s="1">
        <v>239.70699999999999</v>
      </c>
      <c r="AE18" s="1">
        <v>265.34199999999998</v>
      </c>
      <c r="AF18" s="1">
        <v>287.79199999999997</v>
      </c>
      <c r="AG18" s="1">
        <v>295.32799999999997</v>
      </c>
      <c r="AH18" s="1">
        <v>293.77600000000001</v>
      </c>
      <c r="AI18" s="1">
        <v>309.25</v>
      </c>
      <c r="AJ18" s="1">
        <v>310.95499999999998</v>
      </c>
      <c r="AK18" s="1">
        <v>316.66399999999999</v>
      </c>
      <c r="AL18" s="1">
        <v>321.94900000000001</v>
      </c>
      <c r="AM18" s="1">
        <v>327.00200000000001</v>
      </c>
      <c r="AN18" s="1">
        <v>316.964</v>
      </c>
      <c r="AO18" s="1">
        <v>299.858</v>
      </c>
      <c r="AP18" s="1">
        <v>301.315</v>
      </c>
      <c r="AQ18" s="1">
        <v>307.48599999999999</v>
      </c>
      <c r="AR18" s="1">
        <v>304.51799999999997</v>
      </c>
      <c r="AS18" s="1">
        <v>302.851</v>
      </c>
      <c r="AT18" s="1">
        <v>310.44799999999998</v>
      </c>
      <c r="AU18" s="1">
        <v>312.10899999999998</v>
      </c>
      <c r="AV18" s="1">
        <v>315.39100000000002</v>
      </c>
      <c r="AW18" s="1">
        <v>318.399</v>
      </c>
      <c r="AX18" s="1">
        <v>296.19400000000002</v>
      </c>
      <c r="AY18" s="1">
        <v>318.49200000000002</v>
      </c>
      <c r="AZ18" s="1"/>
      <c r="BA18" s="1"/>
    </row>
    <row r="19" spans="1:53">
      <c r="A19" t="s">
        <v>81</v>
      </c>
      <c r="B19" s="1">
        <v>7.9560000000000004</v>
      </c>
      <c r="C19" s="1">
        <v>7.9390000000000001</v>
      </c>
      <c r="D19" s="1">
        <v>8.0719999999999992</v>
      </c>
      <c r="E19" s="1">
        <v>7.7249999999999996</v>
      </c>
      <c r="F19" s="1">
        <v>7.1909999999999998</v>
      </c>
      <c r="G19" s="1">
        <v>8.5039999999999996</v>
      </c>
      <c r="H19" s="1">
        <v>8.3819999999999997</v>
      </c>
      <c r="I19" s="1">
        <v>7.742</v>
      </c>
      <c r="J19" s="1">
        <v>7.4329999999999998</v>
      </c>
      <c r="K19" s="1">
        <v>7.5350000000000001</v>
      </c>
      <c r="L19" s="1">
        <v>7.4560000000000004</v>
      </c>
      <c r="M19" s="1">
        <v>7.141</v>
      </c>
      <c r="N19" s="1">
        <v>7.1150000000000002</v>
      </c>
      <c r="O19" s="1">
        <v>6.8090000000000002</v>
      </c>
      <c r="P19" s="1">
        <v>7.0439999999999996</v>
      </c>
      <c r="Q19" s="1">
        <v>7.3760000000000003</v>
      </c>
      <c r="R19" s="1">
        <v>8.7859999999999996</v>
      </c>
      <c r="S19" s="1">
        <v>8.5809999999999995</v>
      </c>
      <c r="T19" s="1">
        <v>8.798</v>
      </c>
      <c r="U19" s="1">
        <v>8.5389999999999997</v>
      </c>
      <c r="V19" s="1">
        <v>9.0790000000000006</v>
      </c>
      <c r="W19" s="1">
        <v>9.1050000000000004</v>
      </c>
      <c r="X19" s="1">
        <v>10.211</v>
      </c>
      <c r="Y19" s="1">
        <v>11.266</v>
      </c>
      <c r="Z19" s="1">
        <v>15.914</v>
      </c>
      <c r="AA19" s="1">
        <v>15.64</v>
      </c>
      <c r="AB19" s="1">
        <v>13.581</v>
      </c>
      <c r="AC19" s="1">
        <v>14.643000000000001</v>
      </c>
      <c r="AD19" s="1">
        <v>16.937000000000001</v>
      </c>
      <c r="AE19" s="1">
        <v>24.992000000000001</v>
      </c>
      <c r="AF19" s="1">
        <v>23.425000000000001</v>
      </c>
      <c r="AG19" s="1">
        <v>21.077000000000002</v>
      </c>
      <c r="AH19" s="1">
        <v>27.972000000000001</v>
      </c>
      <c r="AI19" s="1">
        <v>24.533000000000001</v>
      </c>
      <c r="AJ19" s="1">
        <v>28.76</v>
      </c>
      <c r="AK19" s="1">
        <v>33.667999999999999</v>
      </c>
      <c r="AL19" s="1">
        <v>46.173000000000002</v>
      </c>
      <c r="AM19" s="1">
        <v>48.133000000000003</v>
      </c>
      <c r="AN19" s="1">
        <v>52.210999999999999</v>
      </c>
      <c r="AO19" s="1">
        <v>51.420999999999999</v>
      </c>
      <c r="AP19" s="1">
        <v>54.298000000000002</v>
      </c>
      <c r="AQ19" s="1">
        <v>57.76</v>
      </c>
      <c r="AR19" s="1">
        <v>58.173000000000002</v>
      </c>
      <c r="AS19" s="1">
        <v>64.454999999999998</v>
      </c>
      <c r="AT19" s="1">
        <v>63.975999999999999</v>
      </c>
      <c r="AU19" s="1">
        <v>58.082000000000001</v>
      </c>
      <c r="AV19" s="1">
        <v>58.213999999999999</v>
      </c>
      <c r="AW19" s="1">
        <v>65.575999999999993</v>
      </c>
      <c r="AX19" s="1">
        <v>66.930000000000007</v>
      </c>
      <c r="AY19" s="1">
        <v>65.710999999999999</v>
      </c>
      <c r="AZ19" s="1"/>
      <c r="BA19" s="1"/>
    </row>
    <row r="20" spans="1:53">
      <c r="A20" t="s">
        <v>82</v>
      </c>
      <c r="B20" s="1">
        <v>662.27800000000002</v>
      </c>
      <c r="C20" s="1">
        <v>657.15700000000004</v>
      </c>
      <c r="D20" s="1">
        <v>721.79499999999996</v>
      </c>
      <c r="E20" s="1">
        <v>690.548</v>
      </c>
      <c r="F20" s="1">
        <v>646.71199999999999</v>
      </c>
      <c r="G20" s="1">
        <v>654.31299999999999</v>
      </c>
      <c r="H20" s="1">
        <v>622.54700000000003</v>
      </c>
      <c r="I20" s="1">
        <v>581.71299999999997</v>
      </c>
      <c r="J20" s="1">
        <v>548.56799999999998</v>
      </c>
      <c r="K20" s="1">
        <v>498.30500000000001</v>
      </c>
      <c r="L20" s="1">
        <v>552.02700000000004</v>
      </c>
      <c r="M20" s="1">
        <v>580.93499999999995</v>
      </c>
      <c r="N20" s="1">
        <v>504.404</v>
      </c>
      <c r="O20" s="1">
        <v>458.565</v>
      </c>
      <c r="P20" s="1">
        <v>421.89499999999998</v>
      </c>
      <c r="Q20" s="1">
        <v>451.16699999999997</v>
      </c>
      <c r="R20" s="1">
        <v>432.57900000000001</v>
      </c>
      <c r="S20" s="1">
        <v>401.42599999999999</v>
      </c>
      <c r="T20" s="1">
        <v>385.19099999999997</v>
      </c>
      <c r="U20" s="1">
        <v>337.57400000000001</v>
      </c>
      <c r="V20" s="1">
        <v>316.733</v>
      </c>
      <c r="W20" s="1">
        <v>296.625</v>
      </c>
      <c r="X20" s="1">
        <v>374.822</v>
      </c>
      <c r="Y20" s="1">
        <v>457.52100000000002</v>
      </c>
      <c r="Z20" s="1">
        <v>453.827</v>
      </c>
      <c r="AA20" s="1">
        <v>686.53700000000003</v>
      </c>
      <c r="AB20" s="1">
        <v>627.27099999999996</v>
      </c>
      <c r="AC20" s="1">
        <v>653.52300000000002</v>
      </c>
      <c r="AD20" s="1">
        <v>638.32299999999998</v>
      </c>
      <c r="AE20" s="1">
        <v>683.14200000000005</v>
      </c>
      <c r="AF20" s="1">
        <v>721.88099999999997</v>
      </c>
      <c r="AG20" s="1">
        <v>708.94600000000003</v>
      </c>
      <c r="AH20" s="1">
        <v>716.505</v>
      </c>
      <c r="AI20" s="1">
        <v>1021.147</v>
      </c>
      <c r="AJ20" s="1">
        <v>955.94899999999996</v>
      </c>
      <c r="AK20" s="1">
        <v>1096.981</v>
      </c>
      <c r="AL20" s="1">
        <v>1109.443</v>
      </c>
      <c r="AM20" s="1">
        <v>1225.319</v>
      </c>
      <c r="AN20" s="1">
        <v>1462.2429999999999</v>
      </c>
      <c r="AO20" s="1">
        <v>1550.23</v>
      </c>
      <c r="AP20" s="1">
        <v>1498.7439999999999</v>
      </c>
      <c r="AQ20" s="1">
        <v>1516.4939999999999</v>
      </c>
      <c r="AR20" s="1">
        <v>1482.443</v>
      </c>
      <c r="AS20" s="1">
        <v>1871.3240000000001</v>
      </c>
      <c r="AT20" s="1">
        <v>1517.606</v>
      </c>
      <c r="AU20" s="1">
        <v>1605.5250000000001</v>
      </c>
      <c r="AV20" s="1">
        <v>1672.914</v>
      </c>
      <c r="AW20" s="1">
        <v>1754.566</v>
      </c>
      <c r="AX20" s="1">
        <v>1734.837</v>
      </c>
      <c r="AY20" s="1">
        <v>1927.1089999999999</v>
      </c>
      <c r="AZ20" s="1"/>
      <c r="BA20" s="1"/>
    </row>
    <row r="21" spans="1:53">
      <c r="A21" t="s">
        <v>83</v>
      </c>
      <c r="B21" s="1">
        <v>44.473999999999997</v>
      </c>
      <c r="C21" s="1">
        <v>42.366</v>
      </c>
      <c r="D21" s="1">
        <v>54.35</v>
      </c>
      <c r="E21" s="1">
        <v>42.372999999999998</v>
      </c>
      <c r="F21" s="1">
        <v>50.713000000000001</v>
      </c>
      <c r="G21" s="1">
        <v>48.081000000000003</v>
      </c>
      <c r="H21" s="1">
        <v>47.73</v>
      </c>
      <c r="I21" s="1">
        <v>54.648000000000003</v>
      </c>
      <c r="J21" s="1">
        <v>43.756</v>
      </c>
      <c r="K21" s="1">
        <v>56.843000000000004</v>
      </c>
      <c r="L21" s="1">
        <v>58.976999999999997</v>
      </c>
      <c r="M21" s="1">
        <v>60.786999999999999</v>
      </c>
      <c r="N21" s="1">
        <v>57.332999999999998</v>
      </c>
      <c r="O21" s="1">
        <v>64.028000000000006</v>
      </c>
      <c r="P21" s="1">
        <v>64.174000000000007</v>
      </c>
      <c r="Q21" s="1">
        <v>58.036000000000001</v>
      </c>
      <c r="R21" s="1">
        <v>65.850999999999999</v>
      </c>
      <c r="S21" s="1">
        <v>74.34</v>
      </c>
      <c r="T21" s="1">
        <v>84.613</v>
      </c>
      <c r="U21" s="1">
        <v>89.061000000000007</v>
      </c>
      <c r="V21" s="1">
        <v>81.31</v>
      </c>
      <c r="W21" s="1">
        <v>88.375</v>
      </c>
      <c r="X21" s="1">
        <v>89.659000000000006</v>
      </c>
      <c r="Y21" s="1">
        <v>90.358000000000004</v>
      </c>
      <c r="Z21" s="1">
        <v>124.117</v>
      </c>
      <c r="AA21" s="1">
        <v>158.84100000000001</v>
      </c>
      <c r="AB21" s="1">
        <v>179.68899999999999</v>
      </c>
      <c r="AC21" s="1">
        <v>178.916</v>
      </c>
      <c r="AD21" s="1">
        <v>200.48699999999999</v>
      </c>
      <c r="AE21" s="1">
        <v>238.428</v>
      </c>
      <c r="AF21" s="1">
        <v>263.42500000000001</v>
      </c>
      <c r="AG21" s="1">
        <v>287.68200000000002</v>
      </c>
      <c r="AH21" s="1">
        <v>311.82</v>
      </c>
      <c r="AI21" s="1">
        <v>347.65800000000002</v>
      </c>
      <c r="AJ21" s="1">
        <v>366.286</v>
      </c>
      <c r="AK21" s="1">
        <v>402.22699999999998</v>
      </c>
      <c r="AL21" s="1">
        <v>432.21699999999998</v>
      </c>
      <c r="AM21" s="1">
        <v>432.97399999999999</v>
      </c>
      <c r="AN21" s="1">
        <v>477.61500000000001</v>
      </c>
      <c r="AO21" s="1">
        <v>486.99299999999999</v>
      </c>
      <c r="AP21" s="1">
        <v>495.44799999999998</v>
      </c>
      <c r="AQ21" s="1">
        <v>516.875</v>
      </c>
      <c r="AR21" s="1">
        <v>556.52300000000002</v>
      </c>
      <c r="AS21" s="1">
        <v>548.08900000000006</v>
      </c>
      <c r="AT21" s="1">
        <v>557.06399999999996</v>
      </c>
      <c r="AU21" s="1">
        <v>564.81500000000005</v>
      </c>
      <c r="AV21" s="1">
        <v>580.26</v>
      </c>
      <c r="AW21" s="1">
        <v>588.75199999999995</v>
      </c>
      <c r="AX21" s="1">
        <v>618.76199999999994</v>
      </c>
      <c r="AY21" s="1">
        <v>662.12599999999998</v>
      </c>
      <c r="AZ21" s="1"/>
      <c r="BA21" s="1"/>
    </row>
    <row r="22" spans="1:53">
      <c r="A22" t="s">
        <v>84</v>
      </c>
      <c r="B22" s="1">
        <v>34.457999999999998</v>
      </c>
      <c r="C22" s="1">
        <v>56.813000000000002</v>
      </c>
      <c r="D22" s="1">
        <v>46.67</v>
      </c>
      <c r="E22" s="1">
        <v>46.466999999999999</v>
      </c>
      <c r="F22" s="1">
        <v>45.826000000000001</v>
      </c>
      <c r="G22" s="1">
        <v>64.483999999999995</v>
      </c>
      <c r="H22" s="1">
        <v>45.250999999999998</v>
      </c>
      <c r="I22" s="1">
        <v>55.735999999999997</v>
      </c>
      <c r="J22" s="1">
        <v>57.317999999999998</v>
      </c>
      <c r="K22" s="1">
        <v>73.902000000000001</v>
      </c>
      <c r="L22" s="1">
        <v>54.718000000000004</v>
      </c>
      <c r="M22" s="1">
        <v>50.287999999999997</v>
      </c>
      <c r="N22" s="1">
        <v>31.789000000000001</v>
      </c>
      <c r="O22" s="1">
        <v>14.477</v>
      </c>
      <c r="P22" s="1">
        <v>10.220000000000001</v>
      </c>
      <c r="Q22" s="1">
        <v>17.353999999999999</v>
      </c>
      <c r="R22" s="1">
        <v>32.134999999999998</v>
      </c>
      <c r="S22" s="1">
        <v>44.823</v>
      </c>
      <c r="T22" s="1">
        <v>52.935000000000002</v>
      </c>
      <c r="U22" s="1">
        <v>48.798000000000002</v>
      </c>
      <c r="V22" s="1">
        <v>45.954000000000001</v>
      </c>
      <c r="W22" s="1">
        <v>47.11</v>
      </c>
      <c r="X22" s="1">
        <v>67.251000000000005</v>
      </c>
      <c r="Y22" s="1">
        <v>72.960999999999999</v>
      </c>
      <c r="Z22" s="1">
        <v>91.286000000000001</v>
      </c>
      <c r="AA22" s="1">
        <v>101.938</v>
      </c>
      <c r="AB22" s="1">
        <v>145.86699999999999</v>
      </c>
      <c r="AC22" s="1">
        <v>155.30600000000001</v>
      </c>
      <c r="AD22" s="1">
        <v>176.09100000000001</v>
      </c>
      <c r="AE22" s="1">
        <v>183.946</v>
      </c>
      <c r="AF22" s="1">
        <v>230.63</v>
      </c>
      <c r="AG22" s="1">
        <v>243.55</v>
      </c>
      <c r="AH22" s="1">
        <v>271.69</v>
      </c>
      <c r="AI22" s="1">
        <v>317.44799999999998</v>
      </c>
      <c r="AJ22" s="1">
        <v>360.93599999999998</v>
      </c>
      <c r="AK22" s="1">
        <v>397.56799999999998</v>
      </c>
      <c r="AL22" s="1">
        <v>438.44600000000003</v>
      </c>
      <c r="AM22" s="1">
        <v>463.26</v>
      </c>
      <c r="AN22" s="1">
        <v>459.82</v>
      </c>
      <c r="AO22" s="1">
        <v>475.90600000000001</v>
      </c>
      <c r="AP22" s="1">
        <v>448.03100000000001</v>
      </c>
      <c r="AQ22" s="1">
        <v>435.19299999999998</v>
      </c>
      <c r="AR22" s="1">
        <v>487.56599999999997</v>
      </c>
      <c r="AS22" s="1">
        <v>500.02100000000002</v>
      </c>
      <c r="AT22" s="1">
        <v>496.93099999999998</v>
      </c>
      <c r="AU22" s="1">
        <v>474.90699999999998</v>
      </c>
      <c r="AV22" s="1">
        <v>454.78</v>
      </c>
      <c r="AW22" s="1">
        <v>443.02600000000001</v>
      </c>
      <c r="AX22" s="1">
        <v>433.88</v>
      </c>
      <c r="AY22" s="1">
        <v>450.52300000000002</v>
      </c>
      <c r="AZ22" s="1"/>
      <c r="BA22" s="1"/>
    </row>
    <row r="23" spans="1:53">
      <c r="A23" t="s">
        <v>85</v>
      </c>
      <c r="B23" s="1">
        <v>19.908000000000001</v>
      </c>
      <c r="C23" s="1">
        <v>22.341999999999999</v>
      </c>
      <c r="D23" s="1">
        <v>25.241</v>
      </c>
      <c r="E23" s="1">
        <v>23.484000000000002</v>
      </c>
      <c r="F23" s="1">
        <v>24.173999999999999</v>
      </c>
      <c r="G23" s="1">
        <v>27.396000000000001</v>
      </c>
      <c r="H23" s="1">
        <v>31.420999999999999</v>
      </c>
      <c r="I23" s="1">
        <v>33.454000000000001</v>
      </c>
      <c r="J23" s="1">
        <v>32.844000000000001</v>
      </c>
      <c r="K23" s="1">
        <v>30.786999999999999</v>
      </c>
      <c r="L23" s="1">
        <v>30.931999999999999</v>
      </c>
      <c r="M23" s="1">
        <v>38.646000000000001</v>
      </c>
      <c r="N23" s="1">
        <v>40.087000000000003</v>
      </c>
      <c r="O23" s="1">
        <v>40.75</v>
      </c>
      <c r="P23" s="1">
        <v>36.674999999999997</v>
      </c>
      <c r="Q23" s="1">
        <v>34.453000000000003</v>
      </c>
      <c r="R23" s="1">
        <v>35.523000000000003</v>
      </c>
      <c r="S23" s="1">
        <v>32.453000000000003</v>
      </c>
      <c r="T23" s="1">
        <v>37.119</v>
      </c>
      <c r="U23" s="1">
        <v>36.618000000000002</v>
      </c>
      <c r="V23" s="1">
        <v>34.014000000000003</v>
      </c>
      <c r="W23" s="1">
        <v>36.003999999999998</v>
      </c>
      <c r="X23" s="1">
        <v>37.564</v>
      </c>
      <c r="Y23" s="1">
        <v>38.323</v>
      </c>
      <c r="Z23" s="1">
        <v>42.512</v>
      </c>
      <c r="AA23" s="1">
        <v>49.040999999999997</v>
      </c>
      <c r="AB23" s="1">
        <v>52.624000000000002</v>
      </c>
      <c r="AC23" s="1">
        <v>54.774000000000001</v>
      </c>
      <c r="AD23" s="1">
        <v>63.54</v>
      </c>
      <c r="AE23" s="1">
        <v>67.45</v>
      </c>
      <c r="AF23" s="1">
        <v>73.305999999999997</v>
      </c>
      <c r="AG23" s="1">
        <v>82.71</v>
      </c>
      <c r="AH23" s="1">
        <v>85.707999999999998</v>
      </c>
      <c r="AI23" s="1">
        <v>85.900999999999996</v>
      </c>
      <c r="AJ23" s="1">
        <v>97.936999999999998</v>
      </c>
      <c r="AK23" s="1">
        <v>101.254</v>
      </c>
      <c r="AL23" s="1">
        <v>108.42400000000001</v>
      </c>
      <c r="AM23" s="1">
        <v>120.102</v>
      </c>
      <c r="AN23" s="1">
        <v>121.92400000000001</v>
      </c>
      <c r="AO23" s="1">
        <v>123.40900000000001</v>
      </c>
      <c r="AP23" s="1">
        <v>128.09200000000001</v>
      </c>
      <c r="AQ23" s="1">
        <v>135.648</v>
      </c>
      <c r="AR23" s="1">
        <v>139.66399999999999</v>
      </c>
      <c r="AS23" s="1">
        <v>146.66999999999999</v>
      </c>
      <c r="AT23" s="1">
        <v>147.625</v>
      </c>
      <c r="AU23" s="1">
        <v>145.19900000000001</v>
      </c>
      <c r="AV23" s="1">
        <v>146.40700000000001</v>
      </c>
      <c r="AW23" s="1">
        <v>134.18899999999999</v>
      </c>
      <c r="AX23" s="1">
        <v>135.99</v>
      </c>
      <c r="AY23" s="1">
        <v>144.59100000000001</v>
      </c>
      <c r="AZ23" s="1"/>
      <c r="BA23" s="1"/>
    </row>
    <row r="24" spans="1:53">
      <c r="A24" t="s">
        <v>86</v>
      </c>
      <c r="B24" s="1">
        <v>17.690999999999999</v>
      </c>
      <c r="C24" s="1">
        <v>17.603999999999999</v>
      </c>
      <c r="D24" s="1">
        <v>19.75</v>
      </c>
      <c r="E24" s="1">
        <v>20.658000000000001</v>
      </c>
      <c r="F24" s="1">
        <v>19.385000000000002</v>
      </c>
      <c r="G24" s="1">
        <v>19.526</v>
      </c>
      <c r="H24" s="1">
        <v>17.824999999999999</v>
      </c>
      <c r="I24" s="1">
        <v>21.699000000000002</v>
      </c>
      <c r="J24" s="1">
        <v>19.864999999999998</v>
      </c>
      <c r="K24" s="1">
        <v>19.408000000000001</v>
      </c>
      <c r="L24" s="1">
        <v>18.395</v>
      </c>
      <c r="M24" s="1">
        <v>24.204999999999998</v>
      </c>
      <c r="N24" s="1">
        <v>22.885000000000002</v>
      </c>
      <c r="O24" s="1">
        <v>25.161000000000001</v>
      </c>
      <c r="P24" s="1">
        <v>23.975999999999999</v>
      </c>
      <c r="Q24" s="1">
        <v>28.274999999999999</v>
      </c>
      <c r="R24" s="1">
        <v>27.966000000000001</v>
      </c>
      <c r="S24" s="1">
        <v>27.800999999999998</v>
      </c>
      <c r="T24" s="1">
        <v>26.902999999999999</v>
      </c>
      <c r="U24" s="1">
        <v>45.752000000000002</v>
      </c>
      <c r="V24" s="1">
        <v>45.347999999999999</v>
      </c>
      <c r="W24" s="1">
        <v>42.82</v>
      </c>
      <c r="X24" s="1">
        <v>35.9</v>
      </c>
      <c r="Y24" s="1">
        <v>36.701999999999998</v>
      </c>
      <c r="Z24" s="1">
        <v>38.579000000000001</v>
      </c>
      <c r="AA24" s="1">
        <v>38.353000000000002</v>
      </c>
      <c r="AB24" s="1">
        <v>58.710999999999999</v>
      </c>
      <c r="AC24" s="1">
        <v>59.890999999999998</v>
      </c>
      <c r="AD24" s="1">
        <v>65.808999999999997</v>
      </c>
      <c r="AE24" s="1">
        <v>74.58</v>
      </c>
      <c r="AF24" s="1">
        <v>75.606999999999999</v>
      </c>
      <c r="AG24" s="1">
        <v>70.959999999999994</v>
      </c>
      <c r="AH24" s="1">
        <v>70.626999999999995</v>
      </c>
      <c r="AI24" s="1">
        <v>65.418999999999997</v>
      </c>
      <c r="AJ24" s="1">
        <v>93.078000000000003</v>
      </c>
      <c r="AK24" s="1">
        <v>100.753</v>
      </c>
      <c r="AL24" s="1">
        <v>110.42700000000001</v>
      </c>
      <c r="AM24" s="1">
        <v>113.19</v>
      </c>
      <c r="AN24" s="1">
        <v>114.068</v>
      </c>
      <c r="AO24" s="1">
        <v>145.50200000000001</v>
      </c>
      <c r="AP24" s="1">
        <v>196.99199999999999</v>
      </c>
      <c r="AQ24" s="1">
        <v>215.35499999999999</v>
      </c>
      <c r="AR24" s="1">
        <v>240.23099999999999</v>
      </c>
      <c r="AS24" s="1">
        <v>298.19099999999997</v>
      </c>
      <c r="AT24" s="1">
        <v>439.108</v>
      </c>
      <c r="AU24" s="1">
        <v>414.13200000000001</v>
      </c>
      <c r="AV24" s="1">
        <v>420.24099999999999</v>
      </c>
      <c r="AW24" s="1">
        <v>446.80099999999999</v>
      </c>
      <c r="AX24" s="1">
        <v>495.80099999999999</v>
      </c>
      <c r="AY24" s="1">
        <v>466.55</v>
      </c>
      <c r="AZ24" s="1"/>
      <c r="BA24" s="1"/>
    </row>
    <row r="25" spans="1:53">
      <c r="A25" t="s">
        <v>87</v>
      </c>
      <c r="B25" s="1">
        <v>95.325000000000003</v>
      </c>
      <c r="C25" s="1">
        <v>92.486000000000004</v>
      </c>
      <c r="D25" s="1">
        <v>96.063000000000002</v>
      </c>
      <c r="E25" s="1">
        <v>94.849000000000004</v>
      </c>
      <c r="F25" s="1">
        <v>90.040999999999997</v>
      </c>
      <c r="G25" s="1">
        <v>90.24</v>
      </c>
      <c r="H25" s="1">
        <v>92.039000000000001</v>
      </c>
      <c r="I25" s="1">
        <v>94.004999999999995</v>
      </c>
      <c r="J25" s="1">
        <v>112.188</v>
      </c>
      <c r="K25" s="1">
        <v>110.18600000000001</v>
      </c>
      <c r="L25" s="1">
        <v>132.46899999999999</v>
      </c>
      <c r="M25" s="1">
        <v>143.19300000000001</v>
      </c>
      <c r="N25" s="1">
        <v>141.399</v>
      </c>
      <c r="O25" s="1">
        <v>167.268</v>
      </c>
      <c r="P25" s="1">
        <v>163.97</v>
      </c>
      <c r="Q25" s="1">
        <v>151.47200000000001</v>
      </c>
      <c r="R25" s="1">
        <v>140.78700000000001</v>
      </c>
      <c r="S25" s="1">
        <v>135.83600000000001</v>
      </c>
      <c r="T25" s="1">
        <v>145.78299999999999</v>
      </c>
      <c r="U25" s="1">
        <v>148.96100000000001</v>
      </c>
      <c r="V25" s="1">
        <v>139.06</v>
      </c>
      <c r="W25" s="1">
        <v>123.958</v>
      </c>
      <c r="X25" s="1">
        <v>128.41200000000001</v>
      </c>
      <c r="Y25" s="1">
        <v>119.518</v>
      </c>
      <c r="Z25" s="1">
        <v>122.304</v>
      </c>
      <c r="AA25" s="1">
        <v>125.90600000000001</v>
      </c>
      <c r="AB25" s="1">
        <v>135.25700000000001</v>
      </c>
      <c r="AC25" s="1">
        <v>125.506</v>
      </c>
      <c r="AD25" s="1">
        <v>130.4</v>
      </c>
      <c r="AE25" s="1">
        <v>134.21700000000001</v>
      </c>
      <c r="AF25" s="1">
        <v>143.35599999999999</v>
      </c>
      <c r="AG25" s="1">
        <v>153.93799999999999</v>
      </c>
      <c r="AH25" s="1">
        <v>151.56299999999999</v>
      </c>
      <c r="AI25" s="1">
        <v>150.191</v>
      </c>
      <c r="AJ25" s="1">
        <v>154.69200000000001</v>
      </c>
      <c r="AK25" s="1">
        <v>169.77</v>
      </c>
      <c r="AL25" s="1">
        <v>170.56700000000001</v>
      </c>
      <c r="AM25" s="1">
        <v>189.732</v>
      </c>
      <c r="AN25" s="1">
        <v>216.04300000000001</v>
      </c>
      <c r="AO25" s="1">
        <v>216.815</v>
      </c>
      <c r="AP25" s="1">
        <v>218.61500000000001</v>
      </c>
      <c r="AQ25" s="1">
        <v>243.619</v>
      </c>
      <c r="AR25" s="1">
        <v>259.08600000000001</v>
      </c>
      <c r="AS25" s="1">
        <v>260.142</v>
      </c>
      <c r="AT25" s="1">
        <v>305.11099999999999</v>
      </c>
      <c r="AU25" s="1">
        <v>304.52999999999997</v>
      </c>
      <c r="AV25" s="1">
        <v>316.65300000000002</v>
      </c>
      <c r="AW25" s="1">
        <v>342.39499999999998</v>
      </c>
      <c r="AX25" s="1">
        <v>336.99700000000001</v>
      </c>
      <c r="AY25" s="1">
        <v>320.39699999999999</v>
      </c>
      <c r="AZ25" s="1"/>
      <c r="BA25" s="1"/>
    </row>
    <row r="27" spans="1:53">
      <c r="A27" s="40" t="s">
        <v>58</v>
      </c>
      <c r="B27" s="41" t="s">
        <v>0</v>
      </c>
      <c r="C27" s="41" t="s">
        <v>1</v>
      </c>
      <c r="D27" s="41" t="s">
        <v>2</v>
      </c>
      <c r="E27" s="41" t="s">
        <v>3</v>
      </c>
      <c r="F27" s="41" t="s">
        <v>4</v>
      </c>
      <c r="G27" s="41" t="s">
        <v>5</v>
      </c>
      <c r="H27" s="41" t="s">
        <v>6</v>
      </c>
      <c r="I27" s="41" t="s">
        <v>7</v>
      </c>
      <c r="J27" s="41" t="s">
        <v>8</v>
      </c>
      <c r="K27" s="41" t="s">
        <v>9</v>
      </c>
      <c r="L27" s="41" t="s">
        <v>10</v>
      </c>
      <c r="M27" s="41" t="s">
        <v>11</v>
      </c>
      <c r="N27" s="41" t="s">
        <v>12</v>
      </c>
      <c r="O27" s="41" t="s">
        <v>13</v>
      </c>
      <c r="P27" s="41" t="s">
        <v>14</v>
      </c>
      <c r="Q27" s="41" t="s">
        <v>15</v>
      </c>
      <c r="R27" s="41" t="s">
        <v>16</v>
      </c>
      <c r="S27" s="41" t="s">
        <v>17</v>
      </c>
      <c r="T27" s="41" t="s">
        <v>18</v>
      </c>
      <c r="U27" s="41" t="s">
        <v>19</v>
      </c>
      <c r="V27" s="41" t="s">
        <v>20</v>
      </c>
      <c r="W27" s="41" t="s">
        <v>21</v>
      </c>
      <c r="X27" s="41" t="s">
        <v>22</v>
      </c>
      <c r="Y27" s="41" t="s">
        <v>23</v>
      </c>
      <c r="Z27" s="41" t="s">
        <v>24</v>
      </c>
      <c r="AA27" s="41" t="s">
        <v>25</v>
      </c>
      <c r="AB27" s="41" t="s">
        <v>26</v>
      </c>
      <c r="AC27" s="41" t="s">
        <v>27</v>
      </c>
      <c r="AD27" s="41" t="s">
        <v>28</v>
      </c>
      <c r="AE27" s="41" t="s">
        <v>29</v>
      </c>
      <c r="AF27" s="41" t="s">
        <v>30</v>
      </c>
      <c r="AG27" s="41" t="s">
        <v>31</v>
      </c>
      <c r="AH27" s="41" t="s">
        <v>60</v>
      </c>
      <c r="AI27" s="41" t="s">
        <v>61</v>
      </c>
      <c r="AJ27" s="41" t="s">
        <v>62</v>
      </c>
      <c r="AK27" s="41" t="s">
        <v>63</v>
      </c>
      <c r="AL27" s="41" t="str">
        <f>AL1</f>
        <v>2013Q1</v>
      </c>
      <c r="AM27" s="41" t="str">
        <f>AM1</f>
        <v>2013Q2</v>
      </c>
      <c r="AN27" s="41" t="str">
        <f>AN1</f>
        <v>2013Q3</v>
      </c>
      <c r="AO27" s="41" t="str">
        <f>AO1</f>
        <v>2013Q4</v>
      </c>
      <c r="AP27" s="41" t="str">
        <f t="shared" ref="AP27:AQ27" si="0">AP1</f>
        <v>2014Q1</v>
      </c>
      <c r="AQ27" s="41" t="str">
        <f t="shared" si="0"/>
        <v>2014Q2</v>
      </c>
      <c r="AR27" s="41" t="str">
        <f t="shared" ref="AR27:AU27" si="1">AR1</f>
        <v>2014Q3</v>
      </c>
      <c r="AS27" s="41" t="str">
        <f t="shared" si="1"/>
        <v>2014Q4</v>
      </c>
      <c r="AT27" s="41" t="str">
        <f t="shared" si="1"/>
        <v>2015Q1</v>
      </c>
      <c r="AU27" s="41" t="str">
        <f t="shared" si="1"/>
        <v>2015Q2</v>
      </c>
      <c r="AV27" s="41" t="str">
        <f t="shared" ref="AV27:AY27" si="2">AV1</f>
        <v>2015Q3</v>
      </c>
      <c r="AW27" s="41" t="str">
        <f t="shared" si="2"/>
        <v>2015Q4</v>
      </c>
      <c r="AX27" s="41" t="str">
        <f t="shared" si="2"/>
        <v>2016Q1</v>
      </c>
      <c r="AY27" s="41" t="str">
        <f t="shared" si="2"/>
        <v>2016Q2</v>
      </c>
      <c r="AZ27" s="41"/>
      <c r="BA27" s="41"/>
    </row>
    <row r="28" spans="1:53">
      <c r="A28" t="str">
        <f>A2</f>
        <v>Argentina</v>
      </c>
      <c r="B28" s="39">
        <f>B2/'Table 1. Total'!B2</f>
        <v>0.22538701614485118</v>
      </c>
      <c r="C28" s="39">
        <f>C2/'Table 1. Total'!C2</f>
        <v>0.21504451525757656</v>
      </c>
      <c r="D28" s="39">
        <f>D2/'Table 1. Total'!D2</f>
        <v>0.21184188276120663</v>
      </c>
      <c r="E28" s="39">
        <f>E2/'Table 1. Total'!E2</f>
        <v>0.20461720149718618</v>
      </c>
      <c r="F28" s="39">
        <f>F2/'Table 1. Total'!F2</f>
        <v>0.19376308691245522</v>
      </c>
      <c r="G28" s="39">
        <f>G2/'Table 1. Total'!G2</f>
        <v>0.18965347239720851</v>
      </c>
      <c r="H28" s="39">
        <f>H2/'Table 1. Total'!H2</f>
        <v>0.19915545678498128</v>
      </c>
      <c r="I28" s="39">
        <f>I2/'Table 1. Total'!I2</f>
        <v>0.20684646347887908</v>
      </c>
      <c r="J28" s="39">
        <f>J2/'Table 1. Total'!J2</f>
        <v>0.23290540848985306</v>
      </c>
      <c r="K28" s="39">
        <f>K2/'Table 1. Total'!K2</f>
        <v>0.23768741396629336</v>
      </c>
      <c r="L28" s="39">
        <f>L2/'Table 1. Total'!L2</f>
        <v>0.24206855236632191</v>
      </c>
      <c r="M28" s="39">
        <f>M2/'Table 1. Total'!M2</f>
        <v>0.25301622107091076</v>
      </c>
      <c r="N28" s="39">
        <f>N2/'Table 1. Total'!N2</f>
        <v>0.26520125201393968</v>
      </c>
      <c r="O28" s="39">
        <f>O2/'Table 1. Total'!O2</f>
        <v>0.28963460243847711</v>
      </c>
      <c r="P28" s="39">
        <f>P2/'Table 1. Total'!P2</f>
        <v>0.29277463539773424</v>
      </c>
      <c r="Q28" s="39">
        <f>Q2/'Table 1. Total'!Q2</f>
        <v>0.2856236972024136</v>
      </c>
      <c r="R28" s="39">
        <f>R2/'Table 1. Total'!R2</f>
        <v>0.28056240060119891</v>
      </c>
      <c r="S28" s="39">
        <f>S2/'Table 1. Total'!S2</f>
        <v>0.27360088950071476</v>
      </c>
      <c r="T28" s="39">
        <f>T2/'Table 1. Total'!T2</f>
        <v>0.25837199069158545</v>
      </c>
      <c r="U28" s="39">
        <f>U2/'Table 1. Total'!U2</f>
        <v>0.23258703012069712</v>
      </c>
      <c r="V28" s="39">
        <f>V2/'Table 1. Total'!V2</f>
        <v>0.23955120538805313</v>
      </c>
      <c r="W28" s="39">
        <f>W2/'Table 1. Total'!W2</f>
        <v>0.22661702769158165</v>
      </c>
      <c r="X28" s="39">
        <f>X2/'Table 1. Total'!X2</f>
        <v>0.22295878725760856</v>
      </c>
      <c r="Y28" s="39">
        <f>Y2/'Table 1. Total'!Y2</f>
        <v>0.21239450929606085</v>
      </c>
      <c r="Z28" s="39">
        <f>Z2/'Table 1. Total'!Z2</f>
        <v>0.20479313567241528</v>
      </c>
      <c r="AA28" s="39">
        <f>AA2/'Table 1. Total'!AA2</f>
        <v>0.21784849768893952</v>
      </c>
      <c r="AB28" s="39">
        <f>AB2/'Table 1. Total'!AB2</f>
        <v>0.24080084881435951</v>
      </c>
      <c r="AC28" s="39">
        <f>AC2/'Table 1. Total'!AC2</f>
        <v>0.24829424927071309</v>
      </c>
      <c r="AD28" s="39">
        <f>AD2/'Table 1. Total'!AD2</f>
        <v>0.24090874122785774</v>
      </c>
      <c r="AE28" s="39">
        <f>AE2/'Table 1. Total'!AE2</f>
        <v>0.23851763671710846</v>
      </c>
      <c r="AF28" s="39">
        <f>AF2/'Table 1. Total'!AF2</f>
        <v>0.2300131843805783</v>
      </c>
      <c r="AG28" s="39">
        <f>AG2/'Table 1. Total'!AG2</f>
        <v>0.21726413036704678</v>
      </c>
      <c r="AH28" s="39">
        <f>AH2/'Table 1. Total'!AH2</f>
        <v>0.22288122346487024</v>
      </c>
      <c r="AI28" s="39">
        <f>AI2/'Table 1. Total'!AI2</f>
        <v>0.21962384665689152</v>
      </c>
      <c r="AJ28" s="39">
        <f>AJ2/'Table 1. Total'!AJ2</f>
        <v>0.20686787558872383</v>
      </c>
      <c r="AK28" s="39">
        <f>AK2/'Table 1. Total'!AK2</f>
        <v>0.20053834414895697</v>
      </c>
      <c r="AL28" s="39">
        <f>AL2/'Table 1. Total'!AL2</f>
        <v>0.19741156617641178</v>
      </c>
      <c r="AM28" s="39">
        <f>AM2/'Table 1. Total'!AM2</f>
        <v>0.19112202017946342</v>
      </c>
      <c r="AN28" s="39">
        <f>AN2/'Table 1. Total'!AN2</f>
        <v>0.18466104511411854</v>
      </c>
      <c r="AO28" s="39">
        <f>AO2/'Table 1. Total'!AO2</f>
        <v>0.18692894447862674</v>
      </c>
      <c r="AP28" s="39">
        <f>AP2/'Table 1. Total'!AP2</f>
        <v>0.20794143901917991</v>
      </c>
      <c r="AQ28" s="39">
        <f>AQ2/'Table 1. Total'!AQ2</f>
        <v>0.22303441615093864</v>
      </c>
      <c r="AR28" s="39">
        <f>AR2/'Table 1. Total'!AR2</f>
        <v>0.21526565787115215</v>
      </c>
      <c r="AS28" s="39">
        <f>AS2/'Table 1. Total'!AS2</f>
        <v>0.18864694954463457</v>
      </c>
      <c r="AT28" s="39">
        <f>AT2/'Table 1. Total'!AT2</f>
        <v>0.18389198655294839</v>
      </c>
      <c r="AU28" s="39">
        <f>AU2/'Table 1. Total'!AU2</f>
        <v>0.17967238049298526</v>
      </c>
      <c r="AV28" s="39">
        <f>AV2/'Table 1. Total'!AV2</f>
        <v>0.17030133752289042</v>
      </c>
      <c r="AW28" s="39">
        <f>AW2/'Table 1. Total'!AW2</f>
        <v>0.1711789880380008</v>
      </c>
      <c r="AX28" s="39">
        <f>AX2/'Table 1. Total'!AX2</f>
        <v>0.18763295099061525</v>
      </c>
      <c r="AY28" s="39">
        <f>AY2/'Table 1. Total'!AY2</f>
        <v>0.26484637264082933</v>
      </c>
      <c r="AZ28" s="39"/>
      <c r="BA28" s="39"/>
    </row>
    <row r="29" spans="1:53">
      <c r="A29" t="str">
        <f t="shared" ref="A29:A51" si="3">A3</f>
        <v>Brazil</v>
      </c>
      <c r="B29" s="39">
        <f>B3/'Table 1. Total'!B3</f>
        <v>0.11683701572923678</v>
      </c>
      <c r="C29" s="39">
        <f>C3/'Table 1. Total'!C3</f>
        <v>0.11381075255197598</v>
      </c>
      <c r="D29" s="39">
        <f>D3/'Table 1. Total'!D3</f>
        <v>0.10637759185382192</v>
      </c>
      <c r="E29" s="39">
        <f>E3/'Table 1. Total'!E3</f>
        <v>9.8969710030553534E-2</v>
      </c>
      <c r="F29" s="39">
        <f>F3/'Table 1. Total'!F3</f>
        <v>0.10155491958679651</v>
      </c>
      <c r="G29" s="39">
        <f>G3/'Table 1. Total'!G3</f>
        <v>8.5333060616159639E-2</v>
      </c>
      <c r="H29" s="39">
        <f>H3/'Table 1. Total'!H3</f>
        <v>7.9095290490636877E-2</v>
      </c>
      <c r="I29" s="39">
        <f>I3/'Table 1. Total'!I3</f>
        <v>8.7751993659913818E-2</v>
      </c>
      <c r="J29" s="39">
        <f>J3/'Table 1. Total'!J3</f>
        <v>8.2269114347970768E-2</v>
      </c>
      <c r="K29" s="39">
        <f>K3/'Table 1. Total'!K3</f>
        <v>7.1511761587433928E-2</v>
      </c>
      <c r="L29" s="39">
        <f>L3/'Table 1. Total'!L3</f>
        <v>6.8462574842374418E-2</v>
      </c>
      <c r="M29" s="39">
        <f>M3/'Table 1. Total'!M3</f>
        <v>7.177367334928389E-2</v>
      </c>
      <c r="N29" s="39">
        <f>N3/'Table 1. Total'!N3</f>
        <v>5.5073846470428671E-2</v>
      </c>
      <c r="O29" s="39">
        <f>O3/'Table 1. Total'!O3</f>
        <v>5.2064334773775298E-2</v>
      </c>
      <c r="P29" s="39">
        <f>P3/'Table 1. Total'!P3</f>
        <v>6.8347693040265584E-2</v>
      </c>
      <c r="Q29" s="39">
        <f>Q3/'Table 1. Total'!Q3</f>
        <v>6.3847819341171091E-2</v>
      </c>
      <c r="R29" s="39">
        <f>R3/'Table 1. Total'!R3</f>
        <v>6.5548642524155099E-2</v>
      </c>
      <c r="S29" s="39">
        <f>S3/'Table 1. Total'!S3</f>
        <v>6.1951715880313993E-2</v>
      </c>
      <c r="T29" s="39">
        <f>T3/'Table 1. Total'!T3</f>
        <v>6.9066827884269447E-2</v>
      </c>
      <c r="U29" s="39">
        <f>U3/'Table 1. Total'!U3</f>
        <v>6.6940377782070876E-2</v>
      </c>
      <c r="V29" s="39">
        <f>V3/'Table 1. Total'!V3</f>
        <v>6.6473120748845732E-2</v>
      </c>
      <c r="W29" s="39">
        <f>W3/'Table 1. Total'!W3</f>
        <v>6.2413964073552826E-2</v>
      </c>
      <c r="X29" s="39">
        <f>X3/'Table 1. Total'!X3</f>
        <v>6.1547221117835602E-2</v>
      </c>
      <c r="Y29" s="39">
        <f>Y3/'Table 1. Total'!Y3</f>
        <v>6.1934710824663147E-2</v>
      </c>
      <c r="Z29" s="39">
        <f>Z3/'Table 1. Total'!Z3</f>
        <v>6.4983059875581423E-2</v>
      </c>
      <c r="AA29" s="39">
        <f>AA3/'Table 1. Total'!AA3</f>
        <v>6.323526039893386E-2</v>
      </c>
      <c r="AB29" s="39">
        <f>AB3/'Table 1. Total'!AB3</f>
        <v>6.5717377142920724E-2</v>
      </c>
      <c r="AC29" s="39">
        <f>AC3/'Table 1. Total'!AC3</f>
        <v>6.3082967067165305E-2</v>
      </c>
      <c r="AD29" s="39">
        <f>AD3/'Table 1. Total'!AD3</f>
        <v>6.1475430123406262E-2</v>
      </c>
      <c r="AE29" s="39">
        <f>AE3/'Table 1. Total'!AE3</f>
        <v>5.942646668614085E-2</v>
      </c>
      <c r="AF29" s="39">
        <f>AF3/'Table 1. Total'!AF3</f>
        <v>5.7616312345332703E-2</v>
      </c>
      <c r="AG29" s="39">
        <f>AG3/'Table 1. Total'!AG3</f>
        <v>6.0213381027697473E-2</v>
      </c>
      <c r="AH29" s="39">
        <f>AH3/'Table 1. Total'!AH3</f>
        <v>6.2656529981754569E-2</v>
      </c>
      <c r="AI29" s="39">
        <f>AI3/'Table 1. Total'!AI3</f>
        <v>6.1705245614684566E-2</v>
      </c>
      <c r="AJ29" s="39">
        <f>AJ3/'Table 1. Total'!AJ3</f>
        <v>6.8130385795100418E-2</v>
      </c>
      <c r="AK29" s="39">
        <f>AK3/'Table 1. Total'!AK3</f>
        <v>6.7095128766164663E-2</v>
      </c>
      <c r="AL29" s="39">
        <f>AL3/'Table 1. Total'!AL3</f>
        <v>7.1201566320539839E-2</v>
      </c>
      <c r="AM29" s="39">
        <f>AM3/'Table 1. Total'!AM3</f>
        <v>7.6667832651641746E-2</v>
      </c>
      <c r="AN29" s="39">
        <f>AN3/'Table 1. Total'!AN3</f>
        <v>9.1730674641496382E-2</v>
      </c>
      <c r="AO29" s="39">
        <f>AO3/'Table 1. Total'!AO3</f>
        <v>8.6794355441512622E-2</v>
      </c>
      <c r="AP29" s="39">
        <f>AP3/'Table 1. Total'!AP3</f>
        <v>9.7435331672046405E-2</v>
      </c>
      <c r="AQ29" s="39">
        <f>AQ3/'Table 1. Total'!AQ3</f>
        <v>0.10226385400140686</v>
      </c>
      <c r="AR29" s="39">
        <f>AR3/'Table 1. Total'!AR3</f>
        <v>0.10958653377903961</v>
      </c>
      <c r="AS29" s="39">
        <f>AS3/'Table 1. Total'!AS3</f>
        <v>0.10202323842838712</v>
      </c>
      <c r="AT29" s="39">
        <f>AT3/'Table 1. Total'!AT3</f>
        <v>0.10639004109423428</v>
      </c>
      <c r="AU29" s="39">
        <f>AU3/'Table 1. Total'!AU3</f>
        <v>0.10974950659921932</v>
      </c>
      <c r="AV29" s="39">
        <f>AV3/'Table 1. Total'!AV3</f>
        <v>9.4780402217297999E-2</v>
      </c>
      <c r="AW29" s="39">
        <f>AW3/'Table 1. Total'!AW3</f>
        <v>8.9825540096527143E-2</v>
      </c>
      <c r="AX29" s="39">
        <f>AX3/'Table 1. Total'!AX3</f>
        <v>8.9880709310787718E-2</v>
      </c>
      <c r="AY29" s="39">
        <f>AY3/'Table 1. Total'!AY3</f>
        <v>9.2283633061931242E-2</v>
      </c>
      <c r="AZ29" s="39"/>
      <c r="BA29" s="39"/>
    </row>
    <row r="30" spans="1:53">
      <c r="A30" t="str">
        <f t="shared" si="3"/>
        <v>Bulgaria</v>
      </c>
      <c r="B30" s="39">
        <f>B4/'Table 1. Total'!B4</f>
        <v>0.35282579379673901</v>
      </c>
      <c r="C30" s="39">
        <f>C4/'Table 1. Total'!C4</f>
        <v>0.36055130168453292</v>
      </c>
      <c r="D30" s="39">
        <f>D4/'Table 1. Total'!D4</f>
        <v>0.31749687438310198</v>
      </c>
      <c r="E30" s="39">
        <f>E4/'Table 1. Total'!E4</f>
        <v>0.30366847826086951</v>
      </c>
      <c r="F30" s="39">
        <f>F4/'Table 1. Total'!F4</f>
        <v>0.26288008326518475</v>
      </c>
      <c r="G30" s="39">
        <f>G4/'Table 1. Total'!G4</f>
        <v>0.25883122546881815</v>
      </c>
      <c r="H30" s="39">
        <f>H4/'Table 1. Total'!H4</f>
        <v>0.21611779607346424</v>
      </c>
      <c r="I30" s="39">
        <f>I4/'Table 1. Total'!I4</f>
        <v>0.21131381020963355</v>
      </c>
      <c r="J30" s="39">
        <f>J4/'Table 1. Total'!J4</f>
        <v>0.22659719849675436</v>
      </c>
      <c r="K30" s="39">
        <f>K4/'Table 1. Total'!K4</f>
        <v>0.21919944550337894</v>
      </c>
      <c r="L30" s="39">
        <f>L4/'Table 1. Total'!L4</f>
        <v>0.2220962678758284</v>
      </c>
      <c r="M30" s="39">
        <f>M4/'Table 1. Total'!M4</f>
        <v>0.22441683796585934</v>
      </c>
      <c r="N30" s="39">
        <f>N4/'Table 1. Total'!N4</f>
        <v>0.20739973639615891</v>
      </c>
      <c r="O30" s="39">
        <f>O4/'Table 1. Total'!O4</f>
        <v>0.20149253731343283</v>
      </c>
      <c r="P30" s="39">
        <f>P4/'Table 1. Total'!P4</f>
        <v>0.18952618453865336</v>
      </c>
      <c r="Q30" s="39">
        <f>Q4/'Table 1. Total'!Q4</f>
        <v>0.18870656370656372</v>
      </c>
      <c r="R30" s="39">
        <f>R4/'Table 1. Total'!R4</f>
        <v>0.1957000524383849</v>
      </c>
      <c r="S30" s="39">
        <f>S4/'Table 1. Total'!S4</f>
        <v>0.18913798547521313</v>
      </c>
      <c r="T30" s="39">
        <f>T4/'Table 1. Total'!T4</f>
        <v>0.18413127012150796</v>
      </c>
      <c r="U30" s="39">
        <f>U4/'Table 1. Total'!U4</f>
        <v>0.1575783145237844</v>
      </c>
      <c r="V30" s="39">
        <f>V4/'Table 1. Total'!V4</f>
        <v>0.16060346672373207</v>
      </c>
      <c r="W30" s="39">
        <f>W4/'Table 1. Total'!W4</f>
        <v>0.14852805415940096</v>
      </c>
      <c r="X30" s="39">
        <f>X4/'Table 1. Total'!X4</f>
        <v>0.15358361774744028</v>
      </c>
      <c r="Y30" s="39">
        <f>Y4/'Table 1. Total'!Y4</f>
        <v>0.16072858286629302</v>
      </c>
      <c r="Z30" s="39">
        <f>Z4/'Table 1. Total'!Z4</f>
        <v>0.16205691462805791</v>
      </c>
      <c r="AA30" s="39">
        <f>AA4/'Table 1. Total'!AA4</f>
        <v>0.15478615071283097</v>
      </c>
      <c r="AB30" s="39">
        <f>AB4/'Table 1. Total'!AB4</f>
        <v>0.13922429564581046</v>
      </c>
      <c r="AC30" s="39">
        <f>AC4/'Table 1. Total'!AC4</f>
        <v>0.13795512092901424</v>
      </c>
      <c r="AD30" s="39">
        <f>AD4/'Table 1. Total'!AD4</f>
        <v>0.12289005983745646</v>
      </c>
      <c r="AE30" s="39">
        <f>AE4/'Table 1. Total'!AE4</f>
        <v>0.12277280382944773</v>
      </c>
      <c r="AF30" s="39">
        <f>AF4/'Table 1. Total'!AF4</f>
        <v>0.11500923239250858</v>
      </c>
      <c r="AG30" s="39">
        <f>AG4/'Table 1. Total'!AG4</f>
        <v>0.10104954845008543</v>
      </c>
      <c r="AH30" s="39">
        <f>AH4/'Table 1. Total'!AH4</f>
        <v>8.9096275025923266E-2</v>
      </c>
      <c r="AI30" s="39">
        <f>AI4/'Table 1. Total'!AI4</f>
        <v>8.8254327778676589E-2</v>
      </c>
      <c r="AJ30" s="39">
        <f>AJ4/'Table 1. Total'!AJ4</f>
        <v>0.1487323943661972</v>
      </c>
      <c r="AK30" s="39">
        <f>AK4/'Table 1. Total'!AK4</f>
        <v>0.15277372262773722</v>
      </c>
      <c r="AL30" s="39">
        <f>AL4/'Table 1. Total'!AL4</f>
        <v>0.11890085406609729</v>
      </c>
      <c r="AM30" s="39">
        <f>AM4/'Table 1. Total'!AM4</f>
        <v>0.1148904567396955</v>
      </c>
      <c r="AN30" s="39">
        <f>AN4/'Table 1. Total'!AN4</f>
        <v>0.11639394874961409</v>
      </c>
      <c r="AO30" s="39">
        <f>AO4/'Table 1. Total'!AO4</f>
        <v>0.10831306338531979</v>
      </c>
      <c r="AP30" s="39">
        <f>AP4/'Table 1. Total'!AP4</f>
        <v>0.10559341474934215</v>
      </c>
      <c r="AQ30" s="39">
        <f>AQ4/'Table 1. Total'!AQ4</f>
        <v>9.6796745900597433E-2</v>
      </c>
      <c r="AR30" s="39">
        <f>AR4/'Table 1. Total'!AR4</f>
        <v>0.19776518391787851</v>
      </c>
      <c r="AS30" s="39">
        <f>AS4/'Table 1. Total'!AS4</f>
        <v>0.17797286512370314</v>
      </c>
      <c r="AT30" s="39">
        <f>AT4/'Table 1. Total'!AT4</f>
        <v>0.24562700172456273</v>
      </c>
      <c r="AU30" s="39">
        <f>AU4/'Table 1. Total'!AU4</f>
        <v>0.22468850565228154</v>
      </c>
      <c r="AV30" s="39">
        <f>AV4/'Table 1. Total'!AV4</f>
        <v>0.21404869640163757</v>
      </c>
      <c r="AW30" s="39">
        <f>AW4/'Table 1. Total'!AW4</f>
        <v>0.2059002169197397</v>
      </c>
      <c r="AX30" s="39">
        <f>AX4/'Table 1. Total'!AX4</f>
        <v>0.24870740083783069</v>
      </c>
      <c r="AY30" s="39">
        <f>AY4/'Table 1. Total'!AY4</f>
        <v>0.24526375496313102</v>
      </c>
      <c r="AZ30" s="39"/>
      <c r="BA30" s="39"/>
    </row>
    <row r="31" spans="1:53">
      <c r="A31" t="str">
        <f t="shared" si="3"/>
        <v>Chile</v>
      </c>
      <c r="B31" s="39">
        <f>B5/'Table 1. Total'!B5</f>
        <v>0.27757347822539274</v>
      </c>
      <c r="C31" s="39">
        <f>C5/'Table 1. Total'!C5</f>
        <v>0.26733052518611039</v>
      </c>
      <c r="D31" s="39">
        <f>D5/'Table 1. Total'!D5</f>
        <v>0.26151822245941042</v>
      </c>
      <c r="E31" s="39">
        <f>E5/'Table 1. Total'!E5</f>
        <v>0.26373017658802911</v>
      </c>
      <c r="F31" s="39">
        <f>F5/'Table 1. Total'!F5</f>
        <v>0.27320944563159277</v>
      </c>
      <c r="G31" s="39">
        <f>G5/'Table 1. Total'!G5</f>
        <v>0.30156787499403698</v>
      </c>
      <c r="H31" s="39">
        <f>H5/'Table 1. Total'!H5</f>
        <v>0.27448077406348731</v>
      </c>
      <c r="I31" s="39">
        <f>I5/'Table 1. Total'!I5</f>
        <v>0.27324014523186996</v>
      </c>
      <c r="J31" s="39">
        <f>J5/'Table 1. Total'!J5</f>
        <v>0.29171129589176237</v>
      </c>
      <c r="K31" s="39">
        <f>K5/'Table 1. Total'!K5</f>
        <v>0.31995613136883994</v>
      </c>
      <c r="L31" s="39">
        <f>L5/'Table 1. Total'!L5</f>
        <v>0.32332747165833059</v>
      </c>
      <c r="M31" s="39">
        <f>M5/'Table 1. Total'!M5</f>
        <v>0.3207002548011596</v>
      </c>
      <c r="N31" s="39">
        <f>N5/'Table 1. Total'!N5</f>
        <v>0.31795575673155074</v>
      </c>
      <c r="O31" s="39">
        <f>O5/'Table 1. Total'!O5</f>
        <v>0.30492636691285302</v>
      </c>
      <c r="P31" s="39">
        <f>P5/'Table 1. Total'!P5</f>
        <v>0.2725881380591223</v>
      </c>
      <c r="Q31" s="39">
        <f>Q5/'Table 1. Total'!Q5</f>
        <v>0.27966772353863195</v>
      </c>
      <c r="R31" s="39">
        <f>R5/'Table 1. Total'!R5</f>
        <v>0.21404170083551474</v>
      </c>
      <c r="S31" s="39">
        <f>S5/'Table 1. Total'!S5</f>
        <v>0.23122516868694987</v>
      </c>
      <c r="T31" s="39">
        <f>T5/'Table 1. Total'!T5</f>
        <v>0.21779185423154693</v>
      </c>
      <c r="U31" s="39">
        <f>U5/'Table 1. Total'!U5</f>
        <v>0.21437848643923449</v>
      </c>
      <c r="V31" s="39">
        <f>V5/'Table 1. Total'!V5</f>
        <v>0.20265724834707868</v>
      </c>
      <c r="W31" s="39">
        <f>W5/'Table 1. Total'!W5</f>
        <v>0.15194520025042252</v>
      </c>
      <c r="X31" s="39">
        <f>X5/'Table 1. Total'!X5</f>
        <v>0.13346604635805451</v>
      </c>
      <c r="Y31" s="39">
        <f>Y5/'Table 1. Total'!Y5</f>
        <v>0.11363259107524414</v>
      </c>
      <c r="Z31" s="39">
        <f>Z5/'Table 1. Total'!Z5</f>
        <v>0.10214132775579086</v>
      </c>
      <c r="AA31" s="39">
        <f>AA5/'Table 1. Total'!AA5</f>
        <v>9.3573160318170714E-2</v>
      </c>
      <c r="AB31" s="39">
        <f>AB5/'Table 1. Total'!AB5</f>
        <v>0.14146298935405807</v>
      </c>
      <c r="AC31" s="39">
        <f>AC5/'Table 1. Total'!AC5</f>
        <v>0.12291001310138702</v>
      </c>
      <c r="AD31" s="39">
        <f>AD5/'Table 1. Total'!AD5</f>
        <v>0.11412441969651224</v>
      </c>
      <c r="AE31" s="39">
        <f>AE5/'Table 1. Total'!AE5</f>
        <v>0.10808883129386258</v>
      </c>
      <c r="AF31" s="39">
        <f>AF5/'Table 1. Total'!AF5</f>
        <v>0.14572369415963465</v>
      </c>
      <c r="AG31" s="39">
        <f>AG5/'Table 1. Total'!AG5</f>
        <v>0.14020481612368882</v>
      </c>
      <c r="AH31" s="39">
        <f>AH5/'Table 1. Total'!AH5</f>
        <v>0.1133852996170544</v>
      </c>
      <c r="AI31" s="39">
        <f>AI5/'Table 1. Total'!AI5</f>
        <v>0.11344227885018375</v>
      </c>
      <c r="AJ31" s="39">
        <f>AJ5/'Table 1. Total'!AJ5</f>
        <v>0.1072772545970592</v>
      </c>
      <c r="AK31" s="39">
        <f>AK5/'Table 1. Total'!AK5</f>
        <v>0.13836584890795178</v>
      </c>
      <c r="AL31" s="39">
        <f>AL5/'Table 1. Total'!AL5</f>
        <v>0.1544026322631071</v>
      </c>
      <c r="AM31" s="39">
        <f>AM5/'Table 1. Total'!AM5</f>
        <v>0.16545384121964624</v>
      </c>
      <c r="AN31" s="39">
        <f>AN5/'Table 1. Total'!AN5</f>
        <v>0.15124712069556873</v>
      </c>
      <c r="AO31" s="39">
        <f>AO5/'Table 1. Total'!AO5</f>
        <v>0.15319084647167508</v>
      </c>
      <c r="AP31" s="39">
        <f>AP5/'Table 1. Total'!AP5</f>
        <v>0.13630469881466872</v>
      </c>
      <c r="AQ31" s="39">
        <f>AQ5/'Table 1. Total'!AQ5</f>
        <v>0.12789881018492771</v>
      </c>
      <c r="AR31" s="39">
        <f>AR5/'Table 1. Total'!AR5</f>
        <v>0.13398686142529279</v>
      </c>
      <c r="AS31" s="39">
        <f>AS5/'Table 1. Total'!AS5</f>
        <v>0.15423428898927807</v>
      </c>
      <c r="AT31" s="39">
        <f>AT5/'Table 1. Total'!AT5</f>
        <v>0.16706803371445994</v>
      </c>
      <c r="AU31" s="39">
        <f>AU5/'Table 1. Total'!AU5</f>
        <v>0.16757863818062652</v>
      </c>
      <c r="AV31" s="39">
        <f>AV5/'Table 1. Total'!AV5</f>
        <v>0.16502451580281252</v>
      </c>
      <c r="AW31" s="39">
        <f>AW5/'Table 1. Total'!AW5</f>
        <v>0.16215896821932693</v>
      </c>
      <c r="AX31" s="39">
        <f>AX5/'Table 1. Total'!AX5</f>
        <v>0.1960203894602873</v>
      </c>
      <c r="AY31" s="39">
        <f>AY5/'Table 1. Total'!AY5</f>
        <v>0.17209863945913767</v>
      </c>
      <c r="AZ31" s="39"/>
      <c r="BA31" s="39"/>
    </row>
    <row r="32" spans="1:53">
      <c r="A32" t="str">
        <f t="shared" si="3"/>
        <v>China</v>
      </c>
      <c r="B32" s="39">
        <f>B6/'Table 1. Total'!B6</f>
        <v>9.1063059785444506E-3</v>
      </c>
      <c r="C32" s="39">
        <f>C6/'Table 1. Total'!C6</f>
        <v>9.2863137246500874E-3</v>
      </c>
      <c r="D32" s="39">
        <f>D6/'Table 1. Total'!D6</f>
        <v>9.5001563349005509E-3</v>
      </c>
      <c r="E32" s="39">
        <f>E6/'Table 1. Total'!E6</f>
        <v>9.7957520583995678E-3</v>
      </c>
      <c r="F32" s="39">
        <f>F6/'Table 1. Total'!F6</f>
        <v>9.0485255144264493E-3</v>
      </c>
      <c r="G32" s="39">
        <f>G6/'Table 1. Total'!G6</f>
        <v>8.2401745225253228E-3</v>
      </c>
      <c r="H32" s="39">
        <f>H6/'Table 1. Total'!H6</f>
        <v>7.3222374620220939E-3</v>
      </c>
      <c r="I32" s="39">
        <f>I6/'Table 1. Total'!I6</f>
        <v>6.6512748868574794E-3</v>
      </c>
      <c r="J32" s="39">
        <f>J6/'Table 1. Total'!J6</f>
        <v>6.4824003138846467E-3</v>
      </c>
      <c r="K32" s="39">
        <f>K6/'Table 1. Total'!K6</f>
        <v>6.3439571235794703E-3</v>
      </c>
      <c r="L32" s="39">
        <f>L6/'Table 1. Total'!L6</f>
        <v>6.1615243206224806E-3</v>
      </c>
      <c r="M32" s="39">
        <f>M6/'Table 1. Total'!M6</f>
        <v>5.946838132526033E-3</v>
      </c>
      <c r="N32" s="39">
        <f>N6/'Table 1. Total'!N6</f>
        <v>5.4540134188325994E-3</v>
      </c>
      <c r="O32" s="39">
        <f>O6/'Table 1. Total'!O6</f>
        <v>4.9932566990775282E-3</v>
      </c>
      <c r="P32" s="39">
        <f>P6/'Table 1. Total'!P6</f>
        <v>4.6017563941696937E-3</v>
      </c>
      <c r="Q32" s="39">
        <f>Q6/'Table 1. Total'!Q6</f>
        <v>4.2319158801486113E-3</v>
      </c>
      <c r="R32" s="39">
        <f>R6/'Table 1. Total'!R6</f>
        <v>3.9337141154245454E-3</v>
      </c>
      <c r="S32" s="39">
        <f>S6/'Table 1. Total'!S6</f>
        <v>3.7683542476511164E-3</v>
      </c>
      <c r="T32" s="39">
        <f>T6/'Table 1. Total'!T6</f>
        <v>3.6817641770608904E-3</v>
      </c>
      <c r="U32" s="39">
        <f>U6/'Table 1. Total'!U6</f>
        <v>3.6273954676932377E-3</v>
      </c>
      <c r="V32" s="39">
        <f>V6/'Table 1. Total'!V6</f>
        <v>3.4081908452626535E-3</v>
      </c>
      <c r="W32" s="39">
        <f>W6/'Table 1. Total'!W6</f>
        <v>2.0539318975930322E-3</v>
      </c>
      <c r="X32" s="39">
        <f>X6/'Table 1. Total'!X6</f>
        <v>1.9550731429697019E-3</v>
      </c>
      <c r="Y32" s="39">
        <f>Y6/'Table 1. Total'!Y6</f>
        <v>1.6655393160781458E-3</v>
      </c>
      <c r="Z32" s="39">
        <f>Z6/'Table 1. Total'!Z6</f>
        <v>1.5618073264467532E-3</v>
      </c>
      <c r="AA32" s="39">
        <f>AA6/'Table 1. Total'!AA6</f>
        <v>1.5135688074187632E-3</v>
      </c>
      <c r="AB32" s="39">
        <f>AB6/'Table 1. Total'!AB6</f>
        <v>1.4656766996240158E-3</v>
      </c>
      <c r="AC32" s="39">
        <f>AC6/'Table 1. Total'!AC6</f>
        <v>1.453688026767529E-3</v>
      </c>
      <c r="AD32" s="39">
        <f>AD6/'Table 1. Total'!AD6</f>
        <v>1.1334018301780795E-3</v>
      </c>
      <c r="AE32" s="39">
        <f>AE6/'Table 1. Total'!AE6</f>
        <v>7.5321445741679128E-4</v>
      </c>
      <c r="AF32" s="39">
        <f>AF6/'Table 1. Total'!AF6</f>
        <v>6.312465121620939E-4</v>
      </c>
      <c r="AG32" s="39">
        <f>AG6/'Table 1. Total'!AG6</f>
        <v>2.3677444744773761E-4</v>
      </c>
      <c r="AH32" s="39">
        <f>AH6/'Table 1. Total'!AH6</f>
        <v>2.1395054934916584E-4</v>
      </c>
      <c r="AI32" s="39">
        <f>AI6/'Table 1. Total'!AI6</f>
        <v>2.3636661594950728E-4</v>
      </c>
      <c r="AJ32" s="39">
        <f>AJ6/'Table 1. Total'!AJ6</f>
        <v>2.3474177171837641E-4</v>
      </c>
      <c r="AK32" s="39">
        <f>AK6/'Table 1. Total'!AK6</f>
        <v>3.9962217171863972E-4</v>
      </c>
      <c r="AL32" s="39">
        <f>AL6/'Table 1. Total'!AL6</f>
        <v>3.6910810460855271E-4</v>
      </c>
      <c r="AM32" s="39">
        <f>AM6/'Table 1. Total'!AM6</f>
        <v>4.4351863010722931E-4</v>
      </c>
      <c r="AN32" s="39">
        <f>AN6/'Table 1. Total'!AN6</f>
        <v>6.7530263099120028E-4</v>
      </c>
      <c r="AO32" s="39">
        <f>AO6/'Table 1. Total'!AO6</f>
        <v>8.49506514724271E-4</v>
      </c>
      <c r="AP32" s="39">
        <f>AP6/'Table 1. Total'!AP6</f>
        <v>8.9951904999205779E-4</v>
      </c>
      <c r="AQ32" s="39">
        <f>AQ6/'Table 1. Total'!AQ6</f>
        <v>9.3550302093380511E-4</v>
      </c>
      <c r="AR32" s="39">
        <f>AR6/'Table 1. Total'!AR6</f>
        <v>1.0928761335887119E-3</v>
      </c>
      <c r="AS32" s="39">
        <f>AS6/'Table 1. Total'!AS6</f>
        <v>1.1675299368621339E-3</v>
      </c>
      <c r="AT32" s="39">
        <f>AT6/'Table 1. Total'!AT6</f>
        <v>1.7098824604350363E-3</v>
      </c>
      <c r="AU32" s="39">
        <f>AU6/'Table 1. Total'!AU6</f>
        <v>1.6605816871861905E-3</v>
      </c>
      <c r="AV32" s="39">
        <f>AV6/'Table 1. Total'!AV6</f>
        <v>1.6306141221669377E-3</v>
      </c>
      <c r="AW32" s="39">
        <f>AW6/'Table 1. Total'!AW6</f>
        <v>1.8064856157608625E-3</v>
      </c>
      <c r="AX32" s="39">
        <f>AX6/'Table 1. Total'!AX6</f>
        <v>1.7959278588806494E-3</v>
      </c>
      <c r="AY32" s="39">
        <f>AY6/'Table 1. Total'!AY6</f>
        <v>1.8674224686667067E-3</v>
      </c>
      <c r="AZ32" s="39"/>
      <c r="BA32" s="39"/>
    </row>
    <row r="33" spans="1:53">
      <c r="A33" t="str">
        <f t="shared" si="3"/>
        <v>Colombia</v>
      </c>
      <c r="B33" s="39">
        <f>B7/'Table 1. Total'!B7</f>
        <v>0.19494408529916141</v>
      </c>
      <c r="C33" s="39">
        <f>C7/'Table 1. Total'!C7</f>
        <v>0.18923212644348036</v>
      </c>
      <c r="D33" s="39">
        <f>D7/'Table 1. Total'!D7</f>
        <v>0.19544262781644919</v>
      </c>
      <c r="E33" s="39">
        <f>E7/'Table 1. Total'!E7</f>
        <v>0.19634654104753124</v>
      </c>
      <c r="F33" s="39">
        <f>F7/'Table 1. Total'!F7</f>
        <v>0.19695255221647837</v>
      </c>
      <c r="G33" s="39">
        <f>G7/'Table 1. Total'!G7</f>
        <v>0.1777824075298286</v>
      </c>
      <c r="H33" s="39">
        <f>H7/'Table 1. Total'!H7</f>
        <v>0.17435225760050974</v>
      </c>
      <c r="I33" s="39">
        <f>I7/'Table 1. Total'!I7</f>
        <v>0.17366626652564562</v>
      </c>
      <c r="J33" s="39">
        <f>J7/'Table 1. Total'!J7</f>
        <v>0.17597713535351259</v>
      </c>
      <c r="K33" s="39">
        <f>K7/'Table 1. Total'!K7</f>
        <v>0.17566894453416348</v>
      </c>
      <c r="L33" s="39">
        <f>L7/'Table 1. Total'!L7</f>
        <v>0.19245728653968991</v>
      </c>
      <c r="M33" s="39">
        <f>M7/'Table 1. Total'!M7</f>
        <v>0.18417264961010602</v>
      </c>
      <c r="N33" s="39">
        <f>N7/'Table 1. Total'!N7</f>
        <v>0.17350854857073578</v>
      </c>
      <c r="O33" s="39">
        <f>O7/'Table 1. Total'!O7</f>
        <v>0.16989342928388065</v>
      </c>
      <c r="P33" s="39">
        <f>P7/'Table 1. Total'!P7</f>
        <v>0.16727803150471718</v>
      </c>
      <c r="Q33" s="39">
        <f>Q7/'Table 1. Total'!Q7</f>
        <v>0.17146637782145643</v>
      </c>
      <c r="R33" s="39">
        <f>R7/'Table 1. Total'!R7</f>
        <v>0.16335916509644527</v>
      </c>
      <c r="S33" s="39">
        <f>S7/'Table 1. Total'!S7</f>
        <v>0.15646004823639326</v>
      </c>
      <c r="T33" s="39">
        <f>T7/'Table 1. Total'!T7</f>
        <v>0.17385506128720349</v>
      </c>
      <c r="U33" s="39">
        <f>U7/'Table 1. Total'!U7</f>
        <v>0.17493060783114608</v>
      </c>
      <c r="V33" s="39">
        <f>V7/'Table 1. Total'!V7</f>
        <v>0.18078683264188367</v>
      </c>
      <c r="W33" s="39">
        <f>W7/'Table 1. Total'!W7</f>
        <v>0.17421762019651549</v>
      </c>
      <c r="X33" s="39">
        <f>X7/'Table 1. Total'!X7</f>
        <v>0.1647643373566306</v>
      </c>
      <c r="Y33" s="39">
        <f>Y7/'Table 1. Total'!Y7</f>
        <v>0.18930953520694538</v>
      </c>
      <c r="Z33" s="39">
        <f>Z7/'Table 1. Total'!Z7</f>
        <v>0.16978046821858464</v>
      </c>
      <c r="AA33" s="39">
        <f>AA7/'Table 1. Total'!AA7</f>
        <v>0.16984532834991223</v>
      </c>
      <c r="AB33" s="39">
        <f>AB7/'Table 1. Total'!AB7</f>
        <v>0.17721812294714742</v>
      </c>
      <c r="AC33" s="39">
        <f>AC7/'Table 1. Total'!AC7</f>
        <v>0.18928649236315886</v>
      </c>
      <c r="AD33" s="39">
        <f>AD7/'Table 1. Total'!AD7</f>
        <v>0.17972221104394126</v>
      </c>
      <c r="AE33" s="39">
        <f>AE7/'Table 1. Total'!AE7</f>
        <v>0.17868019589698791</v>
      </c>
      <c r="AF33" s="39">
        <f>AF7/'Table 1. Total'!AF7</f>
        <v>0.19216043604698563</v>
      </c>
      <c r="AG33" s="39">
        <f>AG7/'Table 1. Total'!AG7</f>
        <v>0.18745985666523268</v>
      </c>
      <c r="AH33" s="39">
        <f>AH7/'Table 1. Total'!AH7</f>
        <v>0.17492612257070925</v>
      </c>
      <c r="AI33" s="39">
        <f>AI7/'Table 1. Total'!AI7</f>
        <v>0.1732157428807127</v>
      </c>
      <c r="AJ33" s="39">
        <f>AJ7/'Table 1. Total'!AJ7</f>
        <v>0.17734302646959893</v>
      </c>
      <c r="AK33" s="39">
        <f>AK7/'Table 1. Total'!AK7</f>
        <v>0.17915130757323303</v>
      </c>
      <c r="AL33" s="39">
        <f>AL7/'Table 1. Total'!AL7</f>
        <v>0.1838596398283659</v>
      </c>
      <c r="AM33" s="39">
        <f>AM7/'Table 1. Total'!AM7</f>
        <v>0.18931761227192845</v>
      </c>
      <c r="AN33" s="39">
        <f>AN7/'Table 1. Total'!AN7</f>
        <v>0.19873883332607567</v>
      </c>
      <c r="AO33" s="39">
        <f>AO7/'Table 1. Total'!AO7</f>
        <v>0.19057716046294906</v>
      </c>
      <c r="AP33" s="39">
        <f>AP7/'Table 1. Total'!AP7</f>
        <v>0.20849860172198209</v>
      </c>
      <c r="AQ33" s="39">
        <f>AQ7/'Table 1. Total'!AQ7</f>
        <v>0.22756638702847862</v>
      </c>
      <c r="AR33" s="39">
        <f>AR7/'Table 1. Total'!AR7</f>
        <v>0.26750237049291592</v>
      </c>
      <c r="AS33" s="39">
        <f>AS7/'Table 1. Total'!AS7</f>
        <v>0.27777115861475971</v>
      </c>
      <c r="AT33" s="39">
        <f>AT7/'Table 1. Total'!AT7</f>
        <v>0.29678158472683713</v>
      </c>
      <c r="AU33" s="39">
        <f>AU7/'Table 1. Total'!AU7</f>
        <v>0.29007067782253737</v>
      </c>
      <c r="AV33" s="39">
        <f>AV7/'Table 1. Total'!AV7</f>
        <v>0.31534497946062962</v>
      </c>
      <c r="AW33" s="39">
        <f>AW7/'Table 1. Total'!AW7</f>
        <v>0.31187953335131458</v>
      </c>
      <c r="AX33" s="39">
        <f>AX7/'Table 1. Total'!AX7</f>
        <v>0.30990955726753516</v>
      </c>
      <c r="AY33" s="39">
        <f>AY7/'Table 1. Total'!AY7</f>
        <v>0.31967551868056826</v>
      </c>
      <c r="AZ33" s="39"/>
      <c r="BA33" s="39"/>
    </row>
    <row r="34" spans="1:53">
      <c r="A34" t="str">
        <f t="shared" si="3"/>
        <v>Egypt</v>
      </c>
      <c r="B34" s="39">
        <f>B8/'Table 1. Total'!B8</f>
        <v>7.8190649053813312E-3</v>
      </c>
      <c r="C34" s="39">
        <f>C8/'Table 1. Total'!C8</f>
        <v>6.8348048983106965E-3</v>
      </c>
      <c r="D34" s="39">
        <f>D8/'Table 1. Total'!D8</f>
        <v>6.491845848169496E-3</v>
      </c>
      <c r="E34" s="39">
        <f>E8/'Table 1. Total'!E8</f>
        <v>5.6796725701185906E-3</v>
      </c>
      <c r="F34" s="39">
        <f>F8/'Table 1. Total'!F8</f>
        <v>4.6305721403163292E-3</v>
      </c>
      <c r="G34" s="39">
        <f>G8/'Table 1. Total'!G8</f>
        <v>3.0018802195866394E-3</v>
      </c>
      <c r="H34" s="39">
        <f>H8/'Table 1. Total'!H8</f>
        <v>2.1056847921168395E-2</v>
      </c>
      <c r="I34" s="39">
        <f>I8/'Table 1. Total'!I8</f>
        <v>2.4365334635211004E-2</v>
      </c>
      <c r="J34" s="39">
        <f>J8/'Table 1. Total'!J8</f>
        <v>2.4723929571326339E-2</v>
      </c>
      <c r="K34" s="39">
        <f>K8/'Table 1. Total'!K8</f>
        <v>2.5494202197250748E-2</v>
      </c>
      <c r="L34" s="39">
        <f>L8/'Table 1. Total'!L8</f>
        <v>2.478624370633814E-2</v>
      </c>
      <c r="M34" s="39">
        <f>M8/'Table 1. Total'!M8</f>
        <v>3.1087907907694386E-2</v>
      </c>
      <c r="N34" s="39">
        <f>N8/'Table 1. Total'!N8</f>
        <v>4.3120539081105393E-2</v>
      </c>
      <c r="O34" s="39">
        <f>O8/'Table 1. Total'!O8</f>
        <v>5.4257412477915379E-2</v>
      </c>
      <c r="P34" s="39">
        <f>P8/'Table 1. Total'!P8</f>
        <v>5.8398989304113948E-2</v>
      </c>
      <c r="Q34" s="39">
        <f>Q8/'Table 1. Total'!Q8</f>
        <v>6.0815270688224503E-2</v>
      </c>
      <c r="R34" s="39">
        <f>R8/'Table 1. Total'!R8</f>
        <v>5.5337760476299527E-2</v>
      </c>
      <c r="S34" s="39">
        <f>S8/'Table 1. Total'!S8</f>
        <v>5.8125633764253233E-2</v>
      </c>
      <c r="T34" s="39">
        <f>T8/'Table 1. Total'!T8</f>
        <v>5.1397477477477471E-2</v>
      </c>
      <c r="U34" s="39">
        <f>U8/'Table 1. Total'!U8</f>
        <v>3.2670368784268572E-2</v>
      </c>
      <c r="V34" s="39">
        <f>V8/'Table 1. Total'!V8</f>
        <v>1.5155378572513615E-2</v>
      </c>
      <c r="W34" s="39">
        <f>W8/'Table 1. Total'!W8</f>
        <v>1.30109176453252E-2</v>
      </c>
      <c r="X34" s="39">
        <f>X8/'Table 1. Total'!X8</f>
        <v>1.7777118816835628E-2</v>
      </c>
      <c r="Y34" s="39">
        <f>Y8/'Table 1. Total'!Y8</f>
        <v>1.8754314184920594E-2</v>
      </c>
      <c r="Z34" s="39">
        <f>Z8/'Table 1. Total'!Z8</f>
        <v>4.9567177804655381E-2</v>
      </c>
      <c r="AA34" s="39">
        <f>AA8/'Table 1. Total'!AA8</f>
        <v>5.6427131527329713E-2</v>
      </c>
      <c r="AB34" s="39">
        <f>AB8/'Table 1. Total'!AB8</f>
        <v>7.8100803005541147E-2</v>
      </c>
      <c r="AC34" s="39">
        <f>AC8/'Table 1. Total'!AC8</f>
        <v>7.0663139021660909E-2</v>
      </c>
      <c r="AD34" s="39">
        <f>AD8/'Table 1. Total'!AD8</f>
        <v>4.1009119204936384E-2</v>
      </c>
      <c r="AE34" s="39">
        <f>AE8/'Table 1. Total'!AE8</f>
        <v>3.357003658602762E-2</v>
      </c>
      <c r="AF34" s="39">
        <f>AF8/'Table 1. Total'!AF8</f>
        <v>2.4429838201456101E-2</v>
      </c>
      <c r="AG34" s="39">
        <f>AG8/'Table 1. Total'!AG8</f>
        <v>1.7256477119414505E-2</v>
      </c>
      <c r="AH34" s="39">
        <f>AH8/'Table 1. Total'!AH8</f>
        <v>1.1069457078043266E-2</v>
      </c>
      <c r="AI34" s="39">
        <f>AI8/'Table 1. Total'!AI8</f>
        <v>1.3290672709539734E-2</v>
      </c>
      <c r="AJ34" s="39">
        <f>AJ8/'Table 1. Total'!AJ8</f>
        <v>1.2205810002173887E-2</v>
      </c>
      <c r="AK34" s="39">
        <f>AK8/'Table 1. Total'!AK8</f>
        <v>1.1644115604645114E-2</v>
      </c>
      <c r="AL34" s="39">
        <f>AL8/'Table 1. Total'!AL8</f>
        <v>1.1579707631183839E-2</v>
      </c>
      <c r="AM34" s="39">
        <f>AM8/'Table 1. Total'!AM8</f>
        <v>2.3147496693214756E-2</v>
      </c>
      <c r="AN34" s="39">
        <f>AN8/'Table 1. Total'!AN8</f>
        <v>2.5891415266335552E-2</v>
      </c>
      <c r="AO34" s="39">
        <f>AO8/'Table 1. Total'!AO8</f>
        <v>2.5717435679121502E-2</v>
      </c>
      <c r="AP34" s="39">
        <f>AP8/'Table 1. Total'!AP8</f>
        <v>2.4439027878898727E-2</v>
      </c>
      <c r="AQ34" s="39">
        <f>AQ8/'Table 1. Total'!AQ8</f>
        <v>2.3530493434735338E-2</v>
      </c>
      <c r="AR34" s="39">
        <f>AR8/'Table 1. Total'!AR8</f>
        <v>2.2775905291444805E-2</v>
      </c>
      <c r="AS34" s="39">
        <f>AS8/'Table 1. Total'!AS8</f>
        <v>1.2717877510134193E-2</v>
      </c>
      <c r="AT34" s="39">
        <f>AT8/'Table 1. Total'!AT8</f>
        <v>1.2623749995750968E-2</v>
      </c>
      <c r="AU34" s="39">
        <f>AU8/'Table 1. Total'!AU8</f>
        <v>1.696749414103306E-2</v>
      </c>
      <c r="AV34" s="39">
        <f>AV8/'Table 1. Total'!AV8</f>
        <v>1.1540656267559927E-2</v>
      </c>
      <c r="AW34" s="39">
        <f>AW8/'Table 1. Total'!AW8</f>
        <v>1.0960541881544319E-2</v>
      </c>
      <c r="AX34" s="39">
        <f>AX8/'Table 1. Total'!AX8</f>
        <v>1.1874554679307368E-2</v>
      </c>
      <c r="AY34" s="39">
        <f>AY8/'Table 1. Total'!AY8</f>
        <v>1.1871881664365713E-2</v>
      </c>
      <c r="AZ34" s="39"/>
      <c r="BA34" s="39"/>
    </row>
    <row r="35" spans="1:53">
      <c r="A35" t="str">
        <f t="shared" si="3"/>
        <v>Hungary</v>
      </c>
      <c r="B35" s="39">
        <f>B9/'Table 1. Total'!B9</f>
        <v>0.21995587645231854</v>
      </c>
      <c r="C35" s="39">
        <f>C9/'Table 1. Total'!C9</f>
        <v>0.21289309858307312</v>
      </c>
      <c r="D35" s="39">
        <f>D9/'Table 1. Total'!D9</f>
        <v>0.23571308518816564</v>
      </c>
      <c r="E35" s="39">
        <f>E9/'Table 1. Total'!E9</f>
        <v>0.24414042820108844</v>
      </c>
      <c r="F35" s="39">
        <f>F9/'Table 1. Total'!F9</f>
        <v>0.25545782375584358</v>
      </c>
      <c r="G35" s="39">
        <f>G9/'Table 1. Total'!G9</f>
        <v>0.25430187196137005</v>
      </c>
      <c r="H35" s="39">
        <f>H9/'Table 1. Total'!H9</f>
        <v>0.26055685598056383</v>
      </c>
      <c r="I35" s="39">
        <f>I9/'Table 1. Total'!I9</f>
        <v>0.26901308431661214</v>
      </c>
      <c r="J35" s="39">
        <f>J9/'Table 1. Total'!J9</f>
        <v>0.27561180593145496</v>
      </c>
      <c r="K35" s="39">
        <f>K9/'Table 1. Total'!K9</f>
        <v>0.26580524653199916</v>
      </c>
      <c r="L35" s="39">
        <f>L9/'Table 1. Total'!L9</f>
        <v>0.26866227585362179</v>
      </c>
      <c r="M35" s="39">
        <f>M9/'Table 1. Total'!M9</f>
        <v>0.28014650455740142</v>
      </c>
      <c r="N35" s="39">
        <f>N9/'Table 1. Total'!N9</f>
        <v>0.27447608930370127</v>
      </c>
      <c r="O35" s="39">
        <f>O9/'Table 1. Total'!O9</f>
        <v>0.28142441176538818</v>
      </c>
      <c r="P35" s="39">
        <f>P9/'Table 1. Total'!P9</f>
        <v>0.28877002713491567</v>
      </c>
      <c r="Q35" s="39">
        <f>Q9/'Table 1. Total'!Q9</f>
        <v>0.29477742758329101</v>
      </c>
      <c r="R35" s="39">
        <f>R9/'Table 1. Total'!R9</f>
        <v>0.27598714246851958</v>
      </c>
      <c r="S35" s="39">
        <f>S9/'Table 1. Total'!S9</f>
        <v>0.26597730319378082</v>
      </c>
      <c r="T35" s="39">
        <f>T9/'Table 1. Total'!T9</f>
        <v>0.26636716195697552</v>
      </c>
      <c r="U35" s="39">
        <f>U9/'Table 1. Total'!U9</f>
        <v>0.2216411406252452</v>
      </c>
      <c r="V35" s="39">
        <f>V9/'Table 1. Total'!V9</f>
        <v>0.22021866237209847</v>
      </c>
      <c r="W35" s="39">
        <f>W9/'Table 1. Total'!W9</f>
        <v>0.20227589464610274</v>
      </c>
      <c r="X35" s="39">
        <f>X9/'Table 1. Total'!X9</f>
        <v>0.20031079576757838</v>
      </c>
      <c r="Y35" s="39">
        <f>Y9/'Table 1. Total'!Y9</f>
        <v>0.19410587280422903</v>
      </c>
      <c r="Z35" s="39">
        <f>Z9/'Table 1. Total'!Z9</f>
        <v>0.21103819148977507</v>
      </c>
      <c r="AA35" s="39">
        <f>AA9/'Table 1. Total'!AA9</f>
        <v>0.19976596107901301</v>
      </c>
      <c r="AB35" s="39">
        <f>AB9/'Table 1. Total'!AB9</f>
        <v>0.20248720533231696</v>
      </c>
      <c r="AC35" s="39">
        <f>AC9/'Table 1. Total'!AC9</f>
        <v>0.23772004185010417</v>
      </c>
      <c r="AD35" s="39">
        <f>AD9/'Table 1. Total'!AD9</f>
        <v>0.2730978149778796</v>
      </c>
      <c r="AE35" s="39">
        <f>AE9/'Table 1. Total'!AE9</f>
        <v>0.31644051930005263</v>
      </c>
      <c r="AF35" s="39">
        <f>AF9/'Table 1. Total'!AF9</f>
        <v>0.32754961278379063</v>
      </c>
      <c r="AG35" s="39">
        <f>AG9/'Table 1. Total'!AG9</f>
        <v>0.3202928724259318</v>
      </c>
      <c r="AH35" s="39">
        <f>AH9/'Table 1. Total'!AH9</f>
        <v>0.32746736006327448</v>
      </c>
      <c r="AI35" s="39">
        <f>AI9/'Table 1. Total'!AI9</f>
        <v>0.33191862113412218</v>
      </c>
      <c r="AJ35" s="39">
        <f>AJ9/'Table 1. Total'!AJ9</f>
        <v>0.34919313857491957</v>
      </c>
      <c r="AK35" s="39">
        <f>AK9/'Table 1. Total'!AK9</f>
        <v>0.36338799264800459</v>
      </c>
      <c r="AL35" s="39">
        <f>AL9/'Table 1. Total'!AL9</f>
        <v>0.36675623731042717</v>
      </c>
      <c r="AM35" s="39">
        <f>AM9/'Table 1. Total'!AM9</f>
        <v>0.37032051161360374</v>
      </c>
      <c r="AN35" s="39">
        <f>AN9/'Table 1. Total'!AN9</f>
        <v>0.35799772332436192</v>
      </c>
      <c r="AO35" s="39">
        <f>AO9/'Table 1. Total'!AO9</f>
        <v>0.37983064402375694</v>
      </c>
      <c r="AP35" s="39">
        <f>AP9/'Table 1. Total'!AP9</f>
        <v>0.37565218361554054</v>
      </c>
      <c r="AQ35" s="39">
        <f>AQ9/'Table 1. Total'!AQ9</f>
        <v>0.37646768637167055</v>
      </c>
      <c r="AR35" s="39">
        <f>AR9/'Table 1. Total'!AR9</f>
        <v>0.36416476204258624</v>
      </c>
      <c r="AS35" s="39">
        <f>AS9/'Table 1. Total'!AS9</f>
        <v>0.3894008443032092</v>
      </c>
      <c r="AT35" s="39">
        <f>AT9/'Table 1. Total'!AT9</f>
        <v>0.36264599600277686</v>
      </c>
      <c r="AU35" s="39">
        <f>AU9/'Table 1. Total'!AU9</f>
        <v>0.33933603954663499</v>
      </c>
      <c r="AV35" s="39">
        <f>AV9/'Table 1. Total'!AV9</f>
        <v>0.32597895874259392</v>
      </c>
      <c r="AW35" s="39">
        <f>AW9/'Table 1. Total'!AW9</f>
        <v>0.32160352295061917</v>
      </c>
      <c r="AX35" s="39">
        <f>AX9/'Table 1. Total'!AX9</f>
        <v>0.29421206639798042</v>
      </c>
      <c r="AY35" s="39">
        <f>AY9/'Table 1. Total'!AY9</f>
        <v>0.29391915220355225</v>
      </c>
      <c r="AZ35" s="39"/>
      <c r="BA35" s="39"/>
    </row>
    <row r="36" spans="1:53">
      <c r="A36" t="str">
        <f t="shared" si="3"/>
        <v>India</v>
      </c>
      <c r="B36" s="39">
        <f>B10/'Table 1. Total'!B10</f>
        <v>3.9827564700236159E-4</v>
      </c>
      <c r="C36" s="39">
        <f>C10/'Table 1. Total'!C10</f>
        <v>4.0857850058864084E-4</v>
      </c>
      <c r="D36" s="39">
        <f>D10/'Table 1. Total'!D10</f>
        <v>3.980235659705365E-4</v>
      </c>
      <c r="E36" s="39">
        <f>E10/'Table 1. Total'!E10</f>
        <v>3.6505038730729573E-4</v>
      </c>
      <c r="F36" s="39">
        <f>F10/'Table 1. Total'!F10</f>
        <v>3.5622843984260759E-4</v>
      </c>
      <c r="G36" s="39">
        <f>G10/'Table 1. Total'!G10</f>
        <v>3.4591323532458327E-4</v>
      </c>
      <c r="H36" s="39">
        <f>H10/'Table 1. Total'!H10</f>
        <v>3.4162604252898558E-4</v>
      </c>
      <c r="I36" s="39">
        <f>I10/'Table 1. Total'!I10</f>
        <v>3.4208390019063213E-4</v>
      </c>
      <c r="J36" s="39">
        <f>J10/'Table 1. Total'!J10</f>
        <v>3.311190247911245E-4</v>
      </c>
      <c r="K36" s="39">
        <f>K10/'Table 1. Total'!K10</f>
        <v>4.5204877193472662E-4</v>
      </c>
      <c r="L36" s="39">
        <f>L10/'Table 1. Total'!L10</f>
        <v>6.4684870983615784E-4</v>
      </c>
      <c r="M36" s="39">
        <f>M10/'Table 1. Total'!M10</f>
        <v>1.0048480681650754E-3</v>
      </c>
      <c r="N36" s="39">
        <f>N10/'Table 1. Total'!N10</f>
        <v>8.0052143513169207E-4</v>
      </c>
      <c r="O36" s="39">
        <f>O10/'Table 1. Total'!O10</f>
        <v>1.1644286070690813E-3</v>
      </c>
      <c r="P36" s="39">
        <f>P10/'Table 1. Total'!P10</f>
        <v>1.7308871546369E-3</v>
      </c>
      <c r="Q36" s="39">
        <f>Q10/'Table 1. Total'!Q10</f>
        <v>2.2910953405931274E-3</v>
      </c>
      <c r="R36" s="39">
        <f>R10/'Table 1. Total'!R10</f>
        <v>2.6171640153069501E-3</v>
      </c>
      <c r="S36" s="39">
        <f>S10/'Table 1. Total'!S10</f>
        <v>2.3595979059076923E-3</v>
      </c>
      <c r="T36" s="39">
        <f>T10/'Table 1. Total'!T10</f>
        <v>3.6413988959920359E-3</v>
      </c>
      <c r="U36" s="39">
        <f>U10/'Table 1. Total'!U10</f>
        <v>2.784401433009094E-3</v>
      </c>
      <c r="V36" s="39">
        <f>V10/'Table 1. Total'!V10</f>
        <v>1.906698731122224E-3</v>
      </c>
      <c r="W36" s="39">
        <f>W10/'Table 1. Total'!W10</f>
        <v>2.3050522912779338E-3</v>
      </c>
      <c r="X36" s="39">
        <f>X10/'Table 1. Total'!X10</f>
        <v>2.7598947584085045E-3</v>
      </c>
      <c r="Y36" s="39">
        <f>Y10/'Table 1. Total'!Y10</f>
        <v>3.3836886949728073E-3</v>
      </c>
      <c r="Z36" s="39">
        <f>Z10/'Table 1. Total'!Z10</f>
        <v>3.5874295332198273E-3</v>
      </c>
      <c r="AA36" s="39">
        <f>AA10/'Table 1. Total'!AA10</f>
        <v>3.7883101387595265E-3</v>
      </c>
      <c r="AB36" s="39">
        <f>AB10/'Table 1. Total'!AB10</f>
        <v>3.5474982164576791E-3</v>
      </c>
      <c r="AC36" s="39">
        <f>AC10/'Table 1. Total'!AC10</f>
        <v>4.2340075836572949E-3</v>
      </c>
      <c r="AD36" s="39">
        <f>AD10/'Table 1. Total'!AD10</f>
        <v>5.7847887963826949E-3</v>
      </c>
      <c r="AE36" s="39">
        <f>AE10/'Table 1. Total'!AE10</f>
        <v>5.5394366695355884E-3</v>
      </c>
      <c r="AF36" s="39">
        <f>AF10/'Table 1. Total'!AF10</f>
        <v>6.110096150346825E-3</v>
      </c>
      <c r="AG36" s="39">
        <f>AG10/'Table 1. Total'!AG10</f>
        <v>7.8041566363784547E-3</v>
      </c>
      <c r="AH36" s="39">
        <f>AH10/'Table 1. Total'!AH10</f>
        <v>7.9060863565724171E-3</v>
      </c>
      <c r="AI36" s="39">
        <f>AI10/'Table 1. Total'!AI10</f>
        <v>7.7672626468643828E-3</v>
      </c>
      <c r="AJ36" s="39">
        <f>AJ10/'Table 1. Total'!AJ10</f>
        <v>7.2861646561189026E-3</v>
      </c>
      <c r="AK36" s="39">
        <f>AK10/'Table 1. Total'!AK10</f>
        <v>8.0404760488129307E-3</v>
      </c>
      <c r="AL36" s="39">
        <f>AL10/'Table 1. Total'!AL10</f>
        <v>8.8243908640094262E-3</v>
      </c>
      <c r="AM36" s="39">
        <f>AM10/'Table 1. Total'!AM10</f>
        <v>7.2455430720564703E-3</v>
      </c>
      <c r="AN36" s="39">
        <f>AN10/'Table 1. Total'!AN10</f>
        <v>5.9946533699696261E-3</v>
      </c>
      <c r="AO36" s="39">
        <f>AO10/'Table 1. Total'!AO10</f>
        <v>5.7449750361238021E-3</v>
      </c>
      <c r="AP36" s="39">
        <f>AP10/'Table 1. Total'!AP10</f>
        <v>9.1777869096676019E-3</v>
      </c>
      <c r="AQ36" s="39">
        <f>AQ10/'Table 1. Total'!AQ10</f>
        <v>1.1029303822041529E-2</v>
      </c>
      <c r="AR36" s="39">
        <f>AR10/'Table 1. Total'!AR10</f>
        <v>1.4206571286583831E-2</v>
      </c>
      <c r="AS36" s="39">
        <f>AS10/'Table 1. Total'!AS10</f>
        <v>1.4924419544360561E-2</v>
      </c>
      <c r="AT36" s="39">
        <f>AT10/'Table 1. Total'!AT10</f>
        <v>1.467218653276965E-2</v>
      </c>
      <c r="AU36" s="39">
        <f>AU10/'Table 1. Total'!AU10</f>
        <v>1.4165349553546041E-2</v>
      </c>
      <c r="AV36" s="39">
        <f>AV10/'Table 1. Total'!AV10</f>
        <v>1.3923572590243323E-2</v>
      </c>
      <c r="AW36" s="39">
        <f>AW10/'Table 1. Total'!AW10</f>
        <v>1.4685199908872779E-2</v>
      </c>
      <c r="AX36" s="39">
        <f>AX10/'Table 1. Total'!AX10</f>
        <v>1.475797493128069E-2</v>
      </c>
      <c r="AY36" s="39">
        <f>AY10/'Table 1. Total'!AY10</f>
        <v>1.4600298214565989E-2</v>
      </c>
      <c r="AZ36" s="39"/>
      <c r="BA36" s="39"/>
    </row>
    <row r="37" spans="1:53">
      <c r="A37" t="str">
        <f t="shared" si="3"/>
        <v>Indonesia</v>
      </c>
      <c r="B37" s="39">
        <f>B11/'Table 1. Total'!B11</f>
        <v>6.2671602146320412E-3</v>
      </c>
      <c r="C37" s="39">
        <f>C11/'Table 1. Total'!C11</f>
        <v>6.3142282304502351E-3</v>
      </c>
      <c r="D37" s="39">
        <f>D11/'Table 1. Total'!D11</f>
        <v>6.3497605956042563E-3</v>
      </c>
      <c r="E37" s="39">
        <f>E11/'Table 1. Total'!E11</f>
        <v>7.5322282830642467E-3</v>
      </c>
      <c r="F37" s="39">
        <f>F11/'Table 1. Total'!F11</f>
        <v>9.5280868826432882E-3</v>
      </c>
      <c r="G37" s="39">
        <f>G11/'Table 1. Total'!G11</f>
        <v>1.2093766116860428E-2</v>
      </c>
      <c r="H37" s="39">
        <f>H11/'Table 1. Total'!H11</f>
        <v>1.6037226047719812E-2</v>
      </c>
      <c r="I37" s="39">
        <f>I11/'Table 1. Total'!I11</f>
        <v>2.134826017521144E-2</v>
      </c>
      <c r="J37" s="39">
        <f>J11/'Table 1. Total'!J11</f>
        <v>3.0959099389508665E-2</v>
      </c>
      <c r="K37" s="39">
        <f>K11/'Table 1. Total'!K11</f>
        <v>3.2008460210706233E-2</v>
      </c>
      <c r="L37" s="39">
        <f>L11/'Table 1. Total'!L11</f>
        <v>3.2582817436952211E-2</v>
      </c>
      <c r="M37" s="39">
        <f>M11/'Table 1. Total'!M11</f>
        <v>3.2607079915580268E-2</v>
      </c>
      <c r="N37" s="39">
        <f>N11/'Table 1. Total'!N11</f>
        <v>3.9230623568074816E-2</v>
      </c>
      <c r="O37" s="39">
        <f>O11/'Table 1. Total'!O11</f>
        <v>4.9753415679753672E-2</v>
      </c>
      <c r="P37" s="39">
        <f>P11/'Table 1. Total'!P11</f>
        <v>4.74867989331237E-2</v>
      </c>
      <c r="Q37" s="39">
        <f>Q11/'Table 1. Total'!Q11</f>
        <v>5.0582684797859878E-2</v>
      </c>
      <c r="R37" s="39">
        <f>R11/'Table 1. Total'!R11</f>
        <v>6.1015983865617976E-2</v>
      </c>
      <c r="S37" s="39">
        <f>S11/'Table 1. Total'!S11</f>
        <v>8.0968854804940926E-2</v>
      </c>
      <c r="T37" s="39">
        <f>T11/'Table 1. Total'!T11</f>
        <v>9.0597268360812319E-2</v>
      </c>
      <c r="U37" s="39">
        <f>U11/'Table 1. Total'!U11</f>
        <v>8.8813549176976703E-2</v>
      </c>
      <c r="V37" s="39">
        <f>V11/'Table 1. Total'!V11</f>
        <v>0.10590324337166684</v>
      </c>
      <c r="W37" s="39">
        <f>W11/'Table 1. Total'!W11</f>
        <v>0.10428033270820457</v>
      </c>
      <c r="X37" s="39">
        <f>X11/'Table 1. Total'!X11</f>
        <v>0.10681719613174698</v>
      </c>
      <c r="Y37" s="39">
        <f>Y11/'Table 1. Total'!Y11</f>
        <v>0.11229275629172898</v>
      </c>
      <c r="Z37" s="39">
        <f>Z11/'Table 1. Total'!Z11</f>
        <v>0.12590659628322393</v>
      </c>
      <c r="AA37" s="39">
        <f>AA11/'Table 1. Total'!AA11</f>
        <v>0.15079332616515748</v>
      </c>
      <c r="AB37" s="39">
        <f>AB11/'Table 1. Total'!AB11</f>
        <v>0.14484978985330207</v>
      </c>
      <c r="AC37" s="39">
        <f>AC11/'Table 1. Total'!AC11</f>
        <v>0.15707828900851112</v>
      </c>
      <c r="AD37" s="39">
        <f>AD11/'Table 1. Total'!AD11</f>
        <v>0.16030724649454389</v>
      </c>
      <c r="AE37" s="39">
        <f>AE11/'Table 1. Total'!AE11</f>
        <v>0.18072683351174812</v>
      </c>
      <c r="AF37" s="39">
        <f>AF11/'Table 1. Total'!AF11</f>
        <v>0.17248581332015289</v>
      </c>
      <c r="AG37" s="39">
        <f>AG11/'Table 1. Total'!AG11</f>
        <v>0.18568600630741749</v>
      </c>
      <c r="AH37" s="39">
        <f>AH11/'Table 1. Total'!AH11</f>
        <v>0.17998468257180897</v>
      </c>
      <c r="AI37" s="39">
        <f>AI11/'Table 1. Total'!AI11</f>
        <v>0.18320167789192551</v>
      </c>
      <c r="AJ37" s="39">
        <f>AJ11/'Table 1. Total'!AJ11</f>
        <v>0.18325657040419732</v>
      </c>
      <c r="AK37" s="39">
        <f>AK11/'Table 1. Total'!AK11</f>
        <v>0.20188860195553701</v>
      </c>
      <c r="AL37" s="39">
        <f>AL11/'Table 1. Total'!AL11</f>
        <v>0.20242652460724486</v>
      </c>
      <c r="AM37" s="39">
        <f>AM11/'Table 1. Total'!AM11</f>
        <v>0.21526578609330232</v>
      </c>
      <c r="AN37" s="39">
        <f>AN11/'Table 1. Total'!AN11</f>
        <v>0.22353168185559805</v>
      </c>
      <c r="AO37" s="39">
        <f>AO11/'Table 1. Total'!AO11</f>
        <v>0.22625736506713789</v>
      </c>
      <c r="AP37" s="39">
        <f>AP11/'Table 1. Total'!AP11</f>
        <v>0.23736071585371019</v>
      </c>
      <c r="AQ37" s="39">
        <f>AQ11/'Table 1. Total'!AQ11</f>
        <v>0.24333179032494018</v>
      </c>
      <c r="AR37" s="39">
        <f>AR11/'Table 1. Total'!AR11</f>
        <v>0.26461503814238579</v>
      </c>
      <c r="AS37" s="39">
        <f>AS11/'Table 1. Total'!AS11</f>
        <v>0.26956995097927383</v>
      </c>
      <c r="AT37" s="39">
        <f>AT11/'Table 1. Total'!AT11</f>
        <v>0.28473312789889393</v>
      </c>
      <c r="AU37" s="39">
        <f>AU11/'Table 1. Total'!AU11</f>
        <v>0.29690957389859113</v>
      </c>
      <c r="AV37" s="39">
        <f>AV11/'Table 1. Total'!AV11</f>
        <v>0.29267487561186811</v>
      </c>
      <c r="AW37" s="39">
        <f>AW11/'Table 1. Total'!AW11</f>
        <v>0.30301924001077224</v>
      </c>
      <c r="AX37" s="39">
        <f>AX11/'Table 1. Total'!AX11</f>
        <v>0.31438012197159754</v>
      </c>
      <c r="AY37" s="39">
        <f>AY11/'Table 1. Total'!AY11</f>
        <v>0.34260488438519388</v>
      </c>
      <c r="AZ37" s="39"/>
      <c r="BA37" s="39"/>
    </row>
    <row r="38" spans="1:53">
      <c r="A38" t="str">
        <f t="shared" si="3"/>
        <v>Latvia</v>
      </c>
      <c r="B38" s="39">
        <f>B12/'Table 1. Total'!B12</f>
        <v>0.18005952380952378</v>
      </c>
      <c r="C38" s="39">
        <f>C12/'Table 1. Total'!C12</f>
        <v>0.24608043626448531</v>
      </c>
      <c r="D38" s="39">
        <f>D12/'Table 1. Total'!D12</f>
        <v>0.23177938279711097</v>
      </c>
      <c r="E38" s="39">
        <f>E12/'Table 1. Total'!E12</f>
        <v>0.21582278481012659</v>
      </c>
      <c r="F38" s="39">
        <f>F12/'Table 1. Total'!F12</f>
        <v>0.22977346278317151</v>
      </c>
      <c r="G38" s="39">
        <f>G12/'Table 1. Total'!G12</f>
        <v>0.21907894736842107</v>
      </c>
      <c r="H38" s="39">
        <f>H12/'Table 1. Total'!H12</f>
        <v>0.22919418758256274</v>
      </c>
      <c r="I38" s="39">
        <f>I12/'Table 1. Total'!I12</f>
        <v>0.21603005635566686</v>
      </c>
      <c r="J38" s="39">
        <f>J12/'Table 1. Total'!J12</f>
        <v>0.22097156398104267</v>
      </c>
      <c r="K38" s="39">
        <f>K12/'Table 1. Total'!K12</f>
        <v>0.21295740851829634</v>
      </c>
      <c r="L38" s="39">
        <f>L12/'Table 1. Total'!L12</f>
        <v>0.21123321123321123</v>
      </c>
      <c r="M38" s="39">
        <f>M12/'Table 1. Total'!M12</f>
        <v>0.20835785756327249</v>
      </c>
      <c r="N38" s="39">
        <f>N12/'Table 1. Total'!N12</f>
        <v>0.20022062879205738</v>
      </c>
      <c r="O38" s="39">
        <f>O12/'Table 1. Total'!O12</f>
        <v>0.19173363949483355</v>
      </c>
      <c r="P38" s="39">
        <f>P12/'Table 1. Total'!P12</f>
        <v>0.15189873417721519</v>
      </c>
      <c r="Q38" s="39">
        <f>Q12/'Table 1. Total'!Q12</f>
        <v>0.14278215223097113</v>
      </c>
      <c r="R38" s="39">
        <f>R12/'Table 1. Total'!R12</f>
        <v>0.20060658578856155</v>
      </c>
      <c r="S38" s="39">
        <f>S12/'Table 1. Total'!S12</f>
        <v>0.19468302658486708</v>
      </c>
      <c r="T38" s="39">
        <f>T12/'Table 1. Total'!T12</f>
        <v>0.19932049830124576</v>
      </c>
      <c r="U38" s="39">
        <f>U12/'Table 1. Total'!U12</f>
        <v>0.13902331720193575</v>
      </c>
      <c r="V38" s="39">
        <f>V12/'Table 1. Total'!V12</f>
        <v>7.6345177664974617E-2</v>
      </c>
      <c r="W38" s="39">
        <f>W12/'Table 1. Total'!W12</f>
        <v>5.7968166633916282E-2</v>
      </c>
      <c r="X38" s="39">
        <f>X12/'Table 1. Total'!X12</f>
        <v>6.1264523917307988E-2</v>
      </c>
      <c r="Y38" s="39">
        <f>Y12/'Table 1. Total'!Y12</f>
        <v>6.0830429732868757E-2</v>
      </c>
      <c r="Z38" s="39">
        <f>Z12/'Table 1. Total'!Z12</f>
        <v>4.9890983711683982E-2</v>
      </c>
      <c r="AA38" s="39">
        <f>AA12/'Table 1. Total'!AA12</f>
        <v>4.8537321264593987E-2</v>
      </c>
      <c r="AB38" s="39">
        <f>AB12/'Table 1. Total'!AB12</f>
        <v>4.8030987734021952E-2</v>
      </c>
      <c r="AC38" s="39">
        <f>AC12/'Table 1. Total'!AC12</f>
        <v>5.4060406628275944E-2</v>
      </c>
      <c r="AD38" s="39">
        <f>AD12/'Table 1. Total'!AD12</f>
        <v>4.4176236231544409E-2</v>
      </c>
      <c r="AE38" s="39">
        <f>AE12/'Table 1. Total'!AE12</f>
        <v>6.9283001496144553E-2</v>
      </c>
      <c r="AF38" s="39">
        <f>AF12/'Table 1. Total'!AF12</f>
        <v>6.644669473205142E-2</v>
      </c>
      <c r="AG38" s="39">
        <f>AG12/'Table 1. Total'!AG12</f>
        <v>6.8535825545171333E-2</v>
      </c>
      <c r="AH38" s="39">
        <f>AH12/'Table 1. Total'!AH12</f>
        <v>0.11948389894828147</v>
      </c>
      <c r="AI38" s="39">
        <f>AI12/'Table 1. Total'!AI12</f>
        <v>0.12021676620216766</v>
      </c>
      <c r="AJ38" s="39">
        <f>AJ12/'Table 1. Total'!AJ12</f>
        <v>0.1238084299988515</v>
      </c>
      <c r="AK38" s="39">
        <f>AK12/'Table 1. Total'!AK12</f>
        <v>0.18392461197339247</v>
      </c>
      <c r="AL38" s="39">
        <f>AL12/'Table 1. Total'!AL12</f>
        <v>0.18386914833615339</v>
      </c>
      <c r="AM38" s="39">
        <f>AM12/'Table 1. Total'!AM12</f>
        <v>0.18430884184308841</v>
      </c>
      <c r="AN38" s="39">
        <f>AN12/'Table 1. Total'!AN12</f>
        <v>0.18124078484745379</v>
      </c>
      <c r="AO38" s="39">
        <f>AO12/'Table 1. Total'!AO12</f>
        <v>0.18261554031260541</v>
      </c>
      <c r="AP38" s="39">
        <f>AP12/'Table 1. Total'!AP12</f>
        <v>0.21654501216545013</v>
      </c>
      <c r="AQ38" s="39">
        <f>AQ12/'Table 1. Total'!AQ12</f>
        <v>0.21621063500258128</v>
      </c>
      <c r="AR38" s="39">
        <f>AR12/'Table 1. Total'!AR12</f>
        <v>0.20810389610389612</v>
      </c>
      <c r="AS38" s="39">
        <f>AS12/'Table 1. Total'!AS12</f>
        <v>0.20757071547420966</v>
      </c>
      <c r="AT38" s="39">
        <f>AT12/'Table 1. Total'!AT12</f>
        <v>0.21008403361344538</v>
      </c>
      <c r="AU38" s="39">
        <f>AU12/'Table 1. Total'!AU12</f>
        <v>0.19321953532479846</v>
      </c>
      <c r="AV38" s="39">
        <f>AV12/'Table 1. Total'!AV12</f>
        <v>0.21721869328493645</v>
      </c>
      <c r="AW38" s="39">
        <f>AW12/'Table 1. Total'!AW12</f>
        <v>0.213203707890572</v>
      </c>
      <c r="AX38" s="39">
        <f>AX12/'Table 1. Total'!AX12</f>
        <v>0.22823263692828907</v>
      </c>
      <c r="AY38" s="39">
        <f>AY12/'Table 1. Total'!AY12</f>
        <v>0.2234986945169713</v>
      </c>
      <c r="AZ38" s="39"/>
      <c r="BA38" s="39"/>
    </row>
    <row r="39" spans="1:53">
      <c r="A39" t="str">
        <f t="shared" si="3"/>
        <v>Lithuania</v>
      </c>
      <c r="B39" s="39">
        <f>B13/'Table 1. Total'!B13</f>
        <v>0.42736620089638805</v>
      </c>
      <c r="C39" s="39">
        <f>C13/'Table 1. Total'!C13</f>
        <v>0.40520547945205482</v>
      </c>
      <c r="D39" s="39">
        <f>D13/'Table 1. Total'!D13</f>
        <v>0.39569536423841056</v>
      </c>
      <c r="E39" s="39">
        <f>E13/'Table 1. Total'!E13</f>
        <v>0.38636363636363641</v>
      </c>
      <c r="F39" s="39">
        <f>F13/'Table 1. Total'!F13</f>
        <v>0.4452614379084967</v>
      </c>
      <c r="G39" s="39">
        <f>G13/'Table 1. Total'!G13</f>
        <v>0.45304323877719638</v>
      </c>
      <c r="H39" s="39">
        <f>H13/'Table 1. Total'!H13</f>
        <v>0.47457150885080079</v>
      </c>
      <c r="I39" s="39">
        <f>I13/'Table 1. Total'!I13</f>
        <v>0.46059817945383608</v>
      </c>
      <c r="J39" s="39">
        <f>J13/'Table 1. Total'!J13</f>
        <v>0.51712678936605316</v>
      </c>
      <c r="K39" s="39">
        <f>K13/'Table 1. Total'!K13</f>
        <v>0.50633566071890357</v>
      </c>
      <c r="L39" s="39">
        <f>L13/'Table 1. Total'!L13</f>
        <v>0.50572320499479706</v>
      </c>
      <c r="M39" s="39">
        <f>M13/'Table 1. Total'!M13</f>
        <v>0.5370926739080194</v>
      </c>
      <c r="N39" s="39">
        <f>N13/'Table 1. Total'!N13</f>
        <v>0.52145139205842084</v>
      </c>
      <c r="O39" s="39">
        <f>O13/'Table 1. Total'!O13</f>
        <v>0.52562629280625139</v>
      </c>
      <c r="P39" s="39">
        <f>P13/'Table 1. Total'!P13</f>
        <v>0.51306189691692172</v>
      </c>
      <c r="Q39" s="39">
        <f>Q13/'Table 1. Total'!Q13</f>
        <v>0.54652605459057069</v>
      </c>
      <c r="R39" s="39">
        <f>R13/'Table 1. Total'!R13</f>
        <v>0.5740657361548851</v>
      </c>
      <c r="S39" s="39">
        <f>S13/'Table 1. Total'!S13</f>
        <v>0.55345235534523551</v>
      </c>
      <c r="T39" s="39">
        <f>T13/'Table 1. Total'!T13</f>
        <v>0.55233949945593031</v>
      </c>
      <c r="U39" s="39">
        <f>U13/'Table 1. Total'!U13</f>
        <v>0.52305246422893481</v>
      </c>
      <c r="V39" s="39">
        <f>V13/'Table 1. Total'!V13</f>
        <v>0.45576955854780976</v>
      </c>
      <c r="W39" s="39">
        <f>W13/'Table 1. Total'!W13</f>
        <v>0.46209934680236969</v>
      </c>
      <c r="X39" s="39">
        <f>X13/'Table 1. Total'!X13</f>
        <v>0.43089430894308939</v>
      </c>
      <c r="Y39" s="39">
        <f>Y13/'Table 1. Total'!Y13</f>
        <v>0.4981531015157305</v>
      </c>
      <c r="Z39" s="39">
        <f>Z13/'Table 1. Total'!Z13</f>
        <v>0.58245690122519778</v>
      </c>
      <c r="AA39" s="39">
        <f>AA13/'Table 1. Total'!AA13</f>
        <v>0.60892953200645505</v>
      </c>
      <c r="AB39" s="39">
        <f>AB13/'Table 1. Total'!AB13</f>
        <v>0.60949922560660807</v>
      </c>
      <c r="AC39" s="39">
        <f>AC13/'Table 1. Total'!AC13</f>
        <v>0.58626043081699986</v>
      </c>
      <c r="AD39" s="39">
        <f>AD13/'Table 1. Total'!AD13</f>
        <v>0.59815979720214074</v>
      </c>
      <c r="AE39" s="39">
        <f>AE13/'Table 1. Total'!AE13</f>
        <v>0.59107666131014269</v>
      </c>
      <c r="AF39" s="39">
        <f>AF13/'Table 1. Total'!AF13</f>
        <v>0.58319634703196355</v>
      </c>
      <c r="AG39" s="39">
        <f>AG13/'Table 1. Total'!AG13</f>
        <v>0.60907563025210087</v>
      </c>
      <c r="AH39" s="39">
        <f>AH13/'Table 1. Total'!AH13</f>
        <v>0.62128897508578251</v>
      </c>
      <c r="AI39" s="39">
        <f>AI13/'Table 1. Total'!AI13</f>
        <v>0.6443470374848852</v>
      </c>
      <c r="AJ39" s="39">
        <f>AJ13/'Table 1. Total'!AJ13</f>
        <v>0.63724386399459576</v>
      </c>
      <c r="AK39" s="39">
        <f>AK13/'Table 1. Total'!AK13</f>
        <v>0.62869261105737029</v>
      </c>
      <c r="AL39" s="39">
        <f>AL13/'Table 1. Total'!AL13</f>
        <v>0.6057072499456797</v>
      </c>
      <c r="AM39" s="39">
        <f>AM13/'Table 1. Total'!AM13</f>
        <v>0.59927246271371415</v>
      </c>
      <c r="AN39" s="39">
        <f>AN13/'Table 1. Total'!AN13</f>
        <v>0.59381718437245157</v>
      </c>
      <c r="AO39" s="39">
        <f>AO13/'Table 1. Total'!AO13</f>
        <v>0.57699429671876157</v>
      </c>
      <c r="AP39" s="39">
        <f>AP13/'Table 1. Total'!AP13</f>
        <v>0.58807529883329746</v>
      </c>
      <c r="AQ39" s="39">
        <f>AQ13/'Table 1. Total'!AQ13</f>
        <v>0.59149400218102499</v>
      </c>
      <c r="AR39" s="39">
        <f>AR13/'Table 1. Total'!AR13</f>
        <v>0.60592319682584661</v>
      </c>
      <c r="AS39" s="39">
        <f>AS13/'Table 1. Total'!AS13</f>
        <v>0.63247366039687158</v>
      </c>
      <c r="AT39" s="39">
        <f>AT13/'Table 1. Total'!AT13</f>
        <v>0.57372184001079185</v>
      </c>
      <c r="AU39" s="39">
        <f>AU13/'Table 1. Total'!AU13</f>
        <v>0.56743072186110155</v>
      </c>
      <c r="AV39" s="39">
        <f>AV13/'Table 1. Total'!AV13</f>
        <v>0.54877802464148662</v>
      </c>
      <c r="AW39" s="39">
        <f>AW13/'Table 1. Total'!AW13</f>
        <v>0.58527431941383212</v>
      </c>
      <c r="AX39" s="39">
        <f>AX13/'Table 1. Total'!AX13</f>
        <v>0.62255619945233398</v>
      </c>
      <c r="AY39" s="39">
        <f>AY13/'Table 1. Total'!AY13</f>
        <v>0.54263322884012533</v>
      </c>
      <c r="AZ39" s="39"/>
      <c r="BA39" s="39"/>
    </row>
    <row r="40" spans="1:53">
      <c r="A40" t="str">
        <f t="shared" si="3"/>
        <v>Malaysia</v>
      </c>
      <c r="B40" s="39">
        <f>B14/'Table 1. Total'!B14</f>
        <v>0.18016246435153246</v>
      </c>
      <c r="C40" s="39">
        <f>C14/'Table 1. Total'!C14</f>
        <v>0.17339710693032265</v>
      </c>
      <c r="D40" s="39">
        <f>D14/'Table 1. Total'!D14</f>
        <v>0.16337372264916084</v>
      </c>
      <c r="E40" s="39">
        <f>E14/'Table 1. Total'!E14</f>
        <v>0.17657323288278307</v>
      </c>
      <c r="F40" s="39">
        <f>F14/'Table 1. Total'!F14</f>
        <v>0.17912301229719491</v>
      </c>
      <c r="G40" s="39">
        <f>G14/'Table 1. Total'!G14</f>
        <v>0.17640373731021472</v>
      </c>
      <c r="H40" s="39">
        <f>H14/'Table 1. Total'!H14</f>
        <v>0.16021912560624163</v>
      </c>
      <c r="I40" s="39">
        <f>I14/'Table 1. Total'!I14</f>
        <v>0.13924432588446234</v>
      </c>
      <c r="J40" s="39">
        <f>J14/'Table 1. Total'!J14</f>
        <v>0.13053177378511996</v>
      </c>
      <c r="K40" s="39">
        <f>K14/'Table 1. Total'!K14</f>
        <v>0.13297861267585112</v>
      </c>
      <c r="L40" s="39">
        <f>L14/'Table 1. Total'!L14</f>
        <v>0.14032725260776879</v>
      </c>
      <c r="M40" s="39">
        <f>M14/'Table 1. Total'!M14</f>
        <v>0.12875632160181649</v>
      </c>
      <c r="N40" s="39">
        <f>N14/'Table 1. Total'!N14</f>
        <v>0.13827668135964738</v>
      </c>
      <c r="O40" s="39">
        <f>O14/'Table 1. Total'!O14</f>
        <v>0.13827451915129194</v>
      </c>
      <c r="P40" s="39">
        <f>P14/'Table 1. Total'!P14</f>
        <v>0.12729636559171467</v>
      </c>
      <c r="Q40" s="39">
        <f>Q14/'Table 1. Total'!Q14</f>
        <v>0.13048042531174783</v>
      </c>
      <c r="R40" s="39">
        <f>R14/'Table 1. Total'!R14</f>
        <v>0.14064630116369112</v>
      </c>
      <c r="S40" s="39">
        <f>S14/'Table 1. Total'!S14</f>
        <v>0.1399611394420634</v>
      </c>
      <c r="T40" s="39">
        <f>T14/'Table 1. Total'!T14</f>
        <v>0.1723551442743243</v>
      </c>
      <c r="U40" s="39">
        <f>U14/'Table 1. Total'!U14</f>
        <v>0.19732930422892797</v>
      </c>
      <c r="V40" s="39">
        <f>V14/'Table 1. Total'!V14</f>
        <v>0.13259466430393477</v>
      </c>
      <c r="W40" s="39">
        <f>W14/'Table 1. Total'!W14</f>
        <v>9.5857522854070537E-2</v>
      </c>
      <c r="X40" s="39">
        <f>X14/'Table 1. Total'!X14</f>
        <v>0.10202220930035623</v>
      </c>
      <c r="Y40" s="39">
        <f>Y14/'Table 1. Total'!Y14</f>
        <v>0.11113012092078611</v>
      </c>
      <c r="Z40" s="39">
        <f>Z14/'Table 1. Total'!Z14</f>
        <v>0.13424195484031276</v>
      </c>
      <c r="AA40" s="39">
        <f>AA14/'Table 1. Total'!AA14</f>
        <v>0.16674997165912628</v>
      </c>
      <c r="AB40" s="39">
        <f>AB14/'Table 1. Total'!AB14</f>
        <v>0.18016120030369615</v>
      </c>
      <c r="AC40" s="39">
        <f>AC14/'Table 1. Total'!AC14</f>
        <v>0.19262787367262668</v>
      </c>
      <c r="AD40" s="39">
        <f>AD14/'Table 1. Total'!AD14</f>
        <v>0.1808039502407294</v>
      </c>
      <c r="AE40" s="39">
        <f>AE14/'Table 1. Total'!AE14</f>
        <v>0.19714215132370499</v>
      </c>
      <c r="AF40" s="39">
        <f>AF14/'Table 1. Total'!AF14</f>
        <v>0.22328496792059038</v>
      </c>
      <c r="AG40" s="39">
        <f>AG14/'Table 1. Total'!AG14</f>
        <v>0.23871807913568122</v>
      </c>
      <c r="AH40" s="39">
        <f>AH14/'Table 1. Total'!AH14</f>
        <v>0.24052859318674735</v>
      </c>
      <c r="AI40" s="39">
        <f>AI14/'Table 1. Total'!AI14</f>
        <v>0.22793889350418314</v>
      </c>
      <c r="AJ40" s="39">
        <f>AJ14/'Table 1. Total'!AJ14</f>
        <v>0.22317646160607982</v>
      </c>
      <c r="AK40" s="39">
        <f>AK14/'Table 1. Total'!AK14</f>
        <v>0.22250641425629514</v>
      </c>
      <c r="AL40" s="39">
        <f>AL14/'Table 1. Total'!AL14</f>
        <v>0.23178591921272096</v>
      </c>
      <c r="AM40" s="39">
        <f>AM14/'Table 1. Total'!AM14</f>
        <v>0.22909317085945805</v>
      </c>
      <c r="AN40" s="39">
        <f>AN14/'Table 1. Total'!AN14</f>
        <v>0.19018358539479552</v>
      </c>
      <c r="AO40" s="39">
        <f>AO14/'Table 1. Total'!AO14</f>
        <v>0.19687954980754202</v>
      </c>
      <c r="AP40" s="39">
        <f>AP14/'Table 1. Total'!AP14</f>
        <v>0.16888883338922944</v>
      </c>
      <c r="AQ40" s="39">
        <f>AQ14/'Table 1. Total'!AQ14</f>
        <v>0.17823562603160875</v>
      </c>
      <c r="AR40" s="39">
        <f>AR14/'Table 1. Total'!AR14</f>
        <v>0.18264003667449455</v>
      </c>
      <c r="AS40" s="39">
        <f>AS14/'Table 1. Total'!AS14</f>
        <v>0.17964819809617932</v>
      </c>
      <c r="AT40" s="39">
        <f>AT14/'Table 1. Total'!AT14</f>
        <v>0.18299812497800746</v>
      </c>
      <c r="AU40" s="39">
        <f>AU14/'Table 1. Total'!AU14</f>
        <v>0.20358438818229191</v>
      </c>
      <c r="AV40" s="39">
        <f>AV14/'Table 1. Total'!AV14</f>
        <v>0.16901955248111811</v>
      </c>
      <c r="AW40" s="39">
        <f>AW14/'Table 1. Total'!AW14</f>
        <v>0.18853839566086214</v>
      </c>
      <c r="AX40" s="39">
        <f>AX14/'Table 1. Total'!AX14</f>
        <v>0.21437071682895395</v>
      </c>
      <c r="AY40" s="39">
        <f>AY14/'Table 1. Total'!AY14</f>
        <v>0.24683507956967296</v>
      </c>
      <c r="AZ40" s="39"/>
      <c r="BA40" s="39"/>
    </row>
    <row r="41" spans="1:53">
      <c r="A41" t="str">
        <f t="shared" si="3"/>
        <v>Mexico</v>
      </c>
      <c r="B41" s="39">
        <f>B15/'Table 1. Total'!B15</f>
        <v>0.20179582029523582</v>
      </c>
      <c r="C41" s="39">
        <f>C15/'Table 1. Total'!C15</f>
        <v>0.18324299303703109</v>
      </c>
      <c r="D41" s="39">
        <f>D15/'Table 1. Total'!D15</f>
        <v>0.21855268326459618</v>
      </c>
      <c r="E41" s="39">
        <f>E15/'Table 1. Total'!E15</f>
        <v>0.22948656085466398</v>
      </c>
      <c r="F41" s="39">
        <f>F15/'Table 1. Total'!F15</f>
        <v>0.24584105155195921</v>
      </c>
      <c r="G41" s="39">
        <f>G15/'Table 1. Total'!G15</f>
        <v>0.22912102825902783</v>
      </c>
      <c r="H41" s="39">
        <f>H15/'Table 1. Total'!H15</f>
        <v>0.23266499808387225</v>
      </c>
      <c r="I41" s="39">
        <f>I15/'Table 1. Total'!I15</f>
        <v>0.21255210985808162</v>
      </c>
      <c r="J41" s="39">
        <f>J15/'Table 1. Total'!J15</f>
        <v>0.21520163324025599</v>
      </c>
      <c r="K41" s="39">
        <f>K15/'Table 1. Total'!K15</f>
        <v>0.21151041829031078</v>
      </c>
      <c r="L41" s="39">
        <f>L15/'Table 1. Total'!L15</f>
        <v>0.15570710481187361</v>
      </c>
      <c r="M41" s="39">
        <f>M15/'Table 1. Total'!M15</f>
        <v>0.16048304182395209</v>
      </c>
      <c r="N41" s="39">
        <f>N15/'Table 1. Total'!N15</f>
        <v>0.15836905898428164</v>
      </c>
      <c r="O41" s="39">
        <f>O15/'Table 1. Total'!O15</f>
        <v>0.15887363277952138</v>
      </c>
      <c r="P41" s="39">
        <f>P15/'Table 1. Total'!P15</f>
        <v>0.16657914821239408</v>
      </c>
      <c r="Q41" s="39">
        <f>Q15/'Table 1. Total'!Q15</f>
        <v>0.17924294793223833</v>
      </c>
      <c r="R41" s="39">
        <f>R15/'Table 1. Total'!R15</f>
        <v>0.18953750733132957</v>
      </c>
      <c r="S41" s="39">
        <f>S15/'Table 1. Total'!S15</f>
        <v>0.18891232199696717</v>
      </c>
      <c r="T41" s="39">
        <f>T15/'Table 1. Total'!T15</f>
        <v>0.19330571975389307</v>
      </c>
      <c r="U41" s="39">
        <f>U15/'Table 1. Total'!U15</f>
        <v>0.16159463040187708</v>
      </c>
      <c r="V41" s="39">
        <f>V15/'Table 1. Total'!V15</f>
        <v>0.15743426233915303</v>
      </c>
      <c r="W41" s="39">
        <f>W15/'Table 1. Total'!W15</f>
        <v>0.14217249253959582</v>
      </c>
      <c r="X41" s="39">
        <f>X15/'Table 1. Total'!X15</f>
        <v>0.15325725784947419</v>
      </c>
      <c r="Y41" s="39">
        <f>Y15/'Table 1. Total'!Y15</f>
        <v>0.15930892166141536</v>
      </c>
      <c r="Z41" s="39">
        <f>Z15/'Table 1. Total'!Z15</f>
        <v>0.15351241614208866</v>
      </c>
      <c r="AA41" s="39">
        <f>AA15/'Table 1. Total'!AA15</f>
        <v>0.14990450118854193</v>
      </c>
      <c r="AB41" s="39">
        <f>AB15/'Table 1. Total'!AB15</f>
        <v>0.16271890063237962</v>
      </c>
      <c r="AC41" s="39">
        <f>AC15/'Table 1. Total'!AC15</f>
        <v>0.19182779810417022</v>
      </c>
      <c r="AD41" s="39">
        <f>AD15/'Table 1. Total'!AD15</f>
        <v>0.20492100077482786</v>
      </c>
      <c r="AE41" s="39">
        <f>AE15/'Table 1. Total'!AE15</f>
        <v>0.21996503395378741</v>
      </c>
      <c r="AF41" s="39">
        <f>AF15/'Table 1. Total'!AF15</f>
        <v>0.23475088059222132</v>
      </c>
      <c r="AG41" s="39">
        <f>AG15/'Table 1. Total'!AG15</f>
        <v>0.25447536818592542</v>
      </c>
      <c r="AH41" s="39">
        <f>AH15/'Table 1. Total'!AH15</f>
        <v>0.26201983962232128</v>
      </c>
      <c r="AI41" s="39">
        <f>AI15/'Table 1. Total'!AI15</f>
        <v>0.28321330274961082</v>
      </c>
      <c r="AJ41" s="39">
        <f>AJ15/'Table 1. Total'!AJ15</f>
        <v>0.29238702545813006</v>
      </c>
      <c r="AK41" s="39">
        <f>AK15/'Table 1. Total'!AK15</f>
        <v>0.29928344710717708</v>
      </c>
      <c r="AL41" s="39">
        <f>AL15/'Table 1. Total'!AL15</f>
        <v>0.31706903889389865</v>
      </c>
      <c r="AM41" s="39">
        <f>AM15/'Table 1. Total'!AM15</f>
        <v>0.32005598783843686</v>
      </c>
      <c r="AN41" s="39">
        <f>AN15/'Table 1. Total'!AN15</f>
        <v>0.31198977028368102</v>
      </c>
      <c r="AO41" s="39">
        <f>AO15/'Table 1. Total'!AO15</f>
        <v>0.31353365483994466</v>
      </c>
      <c r="AP41" s="39">
        <f>AP15/'Table 1. Total'!AP15</f>
        <v>0.31897577504732016</v>
      </c>
      <c r="AQ41" s="39">
        <f>AQ15/'Table 1. Total'!AQ15</f>
        <v>0.33208617749735581</v>
      </c>
      <c r="AR41" s="39">
        <f>AR15/'Table 1. Total'!AR15</f>
        <v>0.33501907295501188</v>
      </c>
      <c r="AS41" s="39">
        <f>AS15/'Table 1. Total'!AS15</f>
        <v>0.34096782728859909</v>
      </c>
      <c r="AT41" s="39">
        <f>AT15/'Table 1. Total'!AT15</f>
        <v>0.3343891021230721</v>
      </c>
      <c r="AU41" s="39">
        <f>AU15/'Table 1. Total'!AU15</f>
        <v>0.33589068583837178</v>
      </c>
      <c r="AV41" s="39">
        <f>AV15/'Table 1. Total'!AV15</f>
        <v>0.3346664493582191</v>
      </c>
      <c r="AW41" s="39">
        <f>AW15/'Table 1. Total'!AW15</f>
        <v>0.32545885892996834</v>
      </c>
      <c r="AX41" s="39">
        <f>AX15/'Table 1. Total'!AX15</f>
        <v>0.32384939228111964</v>
      </c>
      <c r="AY41" s="39">
        <f>AY15/'Table 1. Total'!AY15</f>
        <v>0.31237432718525976</v>
      </c>
      <c r="AZ41" s="39"/>
      <c r="BA41" s="39"/>
    </row>
    <row r="42" spans="1:53">
      <c r="A42" t="str">
        <f t="shared" si="3"/>
        <v>Peru</v>
      </c>
      <c r="B42" s="39">
        <f>B16/'Table 1. Total'!B16</f>
        <v>0.14200636082067059</v>
      </c>
      <c r="C42" s="39">
        <f>C16/'Table 1. Total'!C16</f>
        <v>0.15569620253164557</v>
      </c>
      <c r="D42" s="39">
        <f>D16/'Table 1. Total'!D16</f>
        <v>0.15989200379907587</v>
      </c>
      <c r="E42" s="39">
        <f>E16/'Table 1. Total'!E16</f>
        <v>0.17308435548503895</v>
      </c>
      <c r="F42" s="39">
        <f>F16/'Table 1. Total'!F16</f>
        <v>0.18898425732972951</v>
      </c>
      <c r="G42" s="39">
        <f>G16/'Table 1. Total'!G16</f>
        <v>0.19723359568916138</v>
      </c>
      <c r="H42" s="39">
        <f>H16/'Table 1. Total'!H16</f>
        <v>0.24161753195930077</v>
      </c>
      <c r="I42" s="39">
        <f>I16/'Table 1. Total'!I16</f>
        <v>0.25012265822911556</v>
      </c>
      <c r="J42" s="39">
        <f>J16/'Table 1. Total'!J16</f>
        <v>0.23871732731452108</v>
      </c>
      <c r="K42" s="39">
        <f>K16/'Table 1. Total'!K16</f>
        <v>0.23547315697854479</v>
      </c>
      <c r="L42" s="39">
        <f>L16/'Table 1. Total'!L16</f>
        <v>0.24283245111807281</v>
      </c>
      <c r="M42" s="39">
        <f>M16/'Table 1. Total'!M16</f>
        <v>0.22296046297569802</v>
      </c>
      <c r="N42" s="39">
        <f>N16/'Table 1. Total'!N16</f>
        <v>0.22150399999999998</v>
      </c>
      <c r="O42" s="39">
        <f>O16/'Table 1. Total'!O16</f>
        <v>0.21831341887052194</v>
      </c>
      <c r="P42" s="39">
        <f>P16/'Table 1. Total'!P16</f>
        <v>0.20933979129422522</v>
      </c>
      <c r="Q42" s="39">
        <f>Q16/'Table 1. Total'!Q16</f>
        <v>0.23749480545044946</v>
      </c>
      <c r="R42" s="39">
        <f>R16/'Table 1. Total'!R16</f>
        <v>0.20988906705062338</v>
      </c>
      <c r="S42" s="39">
        <f>S16/'Table 1. Total'!S16</f>
        <v>0.20960494391313336</v>
      </c>
      <c r="T42" s="39">
        <f>T16/'Table 1. Total'!T16</f>
        <v>0.18578126017407157</v>
      </c>
      <c r="U42" s="39">
        <f>U16/'Table 1. Total'!U16</f>
        <v>0.16459190300930937</v>
      </c>
      <c r="V42" s="39">
        <f>V16/'Table 1. Total'!V16</f>
        <v>0.19112867523997712</v>
      </c>
      <c r="W42" s="39">
        <f>W16/'Table 1. Total'!W16</f>
        <v>0.1777263180569767</v>
      </c>
      <c r="X42" s="39">
        <f>X16/'Table 1. Total'!X16</f>
        <v>0.21220911493586023</v>
      </c>
      <c r="Y42" s="39">
        <f>Y16/'Table 1. Total'!Y16</f>
        <v>0.20592648162040508</v>
      </c>
      <c r="Z42" s="39">
        <f>Z16/'Table 1. Total'!Z16</f>
        <v>0.20075076662789468</v>
      </c>
      <c r="AA42" s="39">
        <f>AA16/'Table 1. Total'!AA16</f>
        <v>0.21383121412092926</v>
      </c>
      <c r="AB42" s="39">
        <f>AB16/'Table 1. Total'!AB16</f>
        <v>0.23456385072920855</v>
      </c>
      <c r="AC42" s="39">
        <f>AC16/'Table 1. Total'!AC16</f>
        <v>0.28662874113315073</v>
      </c>
      <c r="AD42" s="39">
        <f>AD16/'Table 1. Total'!AD16</f>
        <v>0.28337545547740123</v>
      </c>
      <c r="AE42" s="39">
        <f>AE16/'Table 1. Total'!AE16</f>
        <v>0.28783575177523929</v>
      </c>
      <c r="AF42" s="39">
        <f>AF16/'Table 1. Total'!AF16</f>
        <v>0.29912779984439619</v>
      </c>
      <c r="AG42" s="39">
        <f>AG16/'Table 1. Total'!AG16</f>
        <v>0.28872871926663318</v>
      </c>
      <c r="AH42" s="39">
        <f>AH16/'Table 1. Total'!AH16</f>
        <v>0.33022233031353238</v>
      </c>
      <c r="AI42" s="39">
        <f>AI16/'Table 1. Total'!AI16</f>
        <v>0.33711396136798683</v>
      </c>
      <c r="AJ42" s="39">
        <f>AJ16/'Table 1. Total'!AJ16</f>
        <v>0.34305029634507739</v>
      </c>
      <c r="AK42" s="39">
        <f>AK16/'Table 1. Total'!AK16</f>
        <v>0.31749719438483198</v>
      </c>
      <c r="AL42" s="39">
        <f>AL16/'Table 1. Total'!AL16</f>
        <v>0.3410903089380577</v>
      </c>
      <c r="AM42" s="39">
        <f>AM16/'Table 1. Total'!AM16</f>
        <v>0.35440210383096249</v>
      </c>
      <c r="AN42" s="39">
        <f>AN16/'Table 1. Total'!AN16</f>
        <v>0.33800109829763869</v>
      </c>
      <c r="AO42" s="39">
        <f>AO16/'Table 1. Total'!AO16</f>
        <v>0.2983206484982997</v>
      </c>
      <c r="AP42" s="39">
        <f>AP16/'Table 1. Total'!AP16</f>
        <v>0.28947237058852893</v>
      </c>
      <c r="AQ42" s="39">
        <f>AQ16/'Table 1. Total'!AQ16</f>
        <v>0.29094260396439731</v>
      </c>
      <c r="AR42" s="39">
        <f>AR16/'Table 1. Total'!AR16</f>
        <v>0.25875467529699037</v>
      </c>
      <c r="AS42" s="39">
        <f>AS16/'Table 1. Total'!AS16</f>
        <v>0.23514771709937329</v>
      </c>
      <c r="AT42" s="39">
        <f>AT16/'Table 1. Total'!AT16</f>
        <v>0.23770814682184421</v>
      </c>
      <c r="AU42" s="39">
        <f>AU16/'Table 1. Total'!AU16</f>
        <v>0.23180841539838853</v>
      </c>
      <c r="AV42" s="39">
        <f>AV16/'Table 1. Total'!AV16</f>
        <v>0.26560429722470902</v>
      </c>
      <c r="AW42" s="39">
        <f>AW16/'Table 1. Total'!AW16</f>
        <v>0.31165622202327659</v>
      </c>
      <c r="AX42" s="39">
        <f>AX16/'Table 1. Total'!AX16</f>
        <v>0.34269471799462847</v>
      </c>
      <c r="AY42" s="39">
        <f>AY16/'Table 1. Total'!AY16</f>
        <v>0.32744852282900627</v>
      </c>
      <c r="AZ42" s="39"/>
      <c r="BA42" s="39"/>
    </row>
    <row r="43" spans="1:53">
      <c r="A43" t="str">
        <f t="shared" si="3"/>
        <v>Philippines</v>
      </c>
      <c r="B43" s="39">
        <f>B17/'Table 1. Total'!B17</f>
        <v>0.11489602864443402</v>
      </c>
      <c r="C43" s="39">
        <f>C17/'Table 1. Total'!C17</f>
        <v>0.10646712852118177</v>
      </c>
      <c r="D43" s="39">
        <f>D17/'Table 1. Total'!D17</f>
        <v>0.1181675576341768</v>
      </c>
      <c r="E43" s="39">
        <f>E17/'Table 1. Total'!E17</f>
        <v>0.10296867677841187</v>
      </c>
      <c r="F43" s="39">
        <f>F17/'Table 1. Total'!F17</f>
        <v>0.12403745201553322</v>
      </c>
      <c r="G43" s="39">
        <f>G17/'Table 1. Total'!G17</f>
        <v>0.12466131346768643</v>
      </c>
      <c r="H43" s="39">
        <f>H17/'Table 1. Total'!H17</f>
        <v>0.11677942820293627</v>
      </c>
      <c r="I43" s="39">
        <f>I17/'Table 1. Total'!I17</f>
        <v>0.1092715931602001</v>
      </c>
      <c r="J43" s="39">
        <f>J17/'Table 1. Total'!J17</f>
        <v>0.12145915151537003</v>
      </c>
      <c r="K43" s="39">
        <f>K17/'Table 1. Total'!K17</f>
        <v>0.13023775655354602</v>
      </c>
      <c r="L43" s="39">
        <f>L17/'Table 1. Total'!L17</f>
        <v>0.13594112699284144</v>
      </c>
      <c r="M43" s="39">
        <f>M17/'Table 1. Total'!M17</f>
        <v>0.12765694341180053</v>
      </c>
      <c r="N43" s="39">
        <f>N17/'Table 1. Total'!N17</f>
        <v>0.14978926777610063</v>
      </c>
      <c r="O43" s="39">
        <f>O17/'Table 1. Total'!O17</f>
        <v>0.11040850890429711</v>
      </c>
      <c r="P43" s="39">
        <f>P17/'Table 1. Total'!P17</f>
        <v>0.10415979948475131</v>
      </c>
      <c r="Q43" s="39">
        <f>Q17/'Table 1. Total'!Q17</f>
        <v>9.838545829674808E-2</v>
      </c>
      <c r="R43" s="39">
        <f>R17/'Table 1. Total'!R17</f>
        <v>0.10424801964517089</v>
      </c>
      <c r="S43" s="39">
        <f>S17/'Table 1. Total'!S17</f>
        <v>0.11183181646555508</v>
      </c>
      <c r="T43" s="39">
        <f>T17/'Table 1. Total'!T17</f>
        <v>0.12718477844279624</v>
      </c>
      <c r="U43" s="39">
        <f>U17/'Table 1. Total'!U17</f>
        <v>0.1275565949436111</v>
      </c>
      <c r="V43" s="39">
        <f>V17/'Table 1. Total'!V17</f>
        <v>0.13773689403678202</v>
      </c>
      <c r="W43" s="39">
        <f>W17/'Table 1. Total'!W17</f>
        <v>0.13215846640892912</v>
      </c>
      <c r="X43" s="39">
        <f>X17/'Table 1. Total'!X17</f>
        <v>0.13875926710938874</v>
      </c>
      <c r="Y43" s="39">
        <f>Y17/'Table 1. Total'!Y17</f>
        <v>0.16105658681162779</v>
      </c>
      <c r="Z43" s="39">
        <f>Z17/'Table 1. Total'!Z17</f>
        <v>0.1652799563153344</v>
      </c>
      <c r="AA43" s="39">
        <f>AA17/'Table 1. Total'!AA17</f>
        <v>0.16529768356818822</v>
      </c>
      <c r="AB43" s="39">
        <f>AB17/'Table 1. Total'!AB17</f>
        <v>0.1657747970644779</v>
      </c>
      <c r="AC43" s="39">
        <f>AC17/'Table 1. Total'!AC17</f>
        <v>0.18104532822232869</v>
      </c>
      <c r="AD43" s="39">
        <f>AD17/'Table 1. Total'!AD17</f>
        <v>0.18982705713974873</v>
      </c>
      <c r="AE43" s="39">
        <f>AE17/'Table 1. Total'!AE17</f>
        <v>0.18812715191462834</v>
      </c>
      <c r="AF43" s="39">
        <f>AF17/'Table 1. Total'!AF17</f>
        <v>0.19968999601907456</v>
      </c>
      <c r="AG43" s="39">
        <f>AG17/'Table 1. Total'!AG17</f>
        <v>0.20664825539385376</v>
      </c>
      <c r="AH43" s="39">
        <f>AH17/'Table 1. Total'!AH17</f>
        <v>0.20512242130897515</v>
      </c>
      <c r="AI43" s="39">
        <f>AI17/'Table 1. Total'!AI17</f>
        <v>0.19931327806822446</v>
      </c>
      <c r="AJ43" s="39">
        <f>AJ17/'Table 1. Total'!AJ17</f>
        <v>0.18981741278600833</v>
      </c>
      <c r="AK43" s="39">
        <f>AK17/'Table 1. Total'!AK17</f>
        <v>0.19361397614836087</v>
      </c>
      <c r="AL43" s="39">
        <f>AL17/'Table 1. Total'!AL17</f>
        <v>0.19901151642104623</v>
      </c>
      <c r="AM43" s="39">
        <f>AM17/'Table 1. Total'!AM17</f>
        <v>0.20795726397017056</v>
      </c>
      <c r="AN43" s="39">
        <f>AN17/'Table 1. Total'!AN17</f>
        <v>0.20625313339301701</v>
      </c>
      <c r="AO43" s="39">
        <f>AO17/'Table 1. Total'!AO17</f>
        <v>0.21181100116912371</v>
      </c>
      <c r="AP43" s="39">
        <f>AP17/'Table 1. Total'!AP17</f>
        <v>0.18726412351430316</v>
      </c>
      <c r="AQ43" s="39">
        <f>AQ17/'Table 1. Total'!AQ17</f>
        <v>0.18954688583223395</v>
      </c>
      <c r="AR43" s="39">
        <f>AR17/'Table 1. Total'!AR17</f>
        <v>0.20309421758852725</v>
      </c>
      <c r="AS43" s="39">
        <f>AS17/'Table 1. Total'!AS17</f>
        <v>0.20195311111111111</v>
      </c>
      <c r="AT43" s="39">
        <f>AT17/'Table 1. Total'!AT17</f>
        <v>0.20186777777777778</v>
      </c>
      <c r="AU43" s="39">
        <f>AU17/'Table 1. Total'!AU17</f>
        <v>0.19350044444444445</v>
      </c>
      <c r="AV43" s="39">
        <f>AV17/'Table 1. Total'!AV17</f>
        <v>0.19507022222222223</v>
      </c>
      <c r="AW43" s="39">
        <f>AW17/'Table 1. Total'!AW17</f>
        <v>0.19838266666666665</v>
      </c>
      <c r="AX43" s="39">
        <f>AX17/'Table 1. Total'!AX17</f>
        <v>0.18483066666666667</v>
      </c>
      <c r="AY43" s="39">
        <f>AY17/'Table 1. Total'!AY17</f>
        <v>0.18935111111111111</v>
      </c>
      <c r="AZ43" s="39"/>
      <c r="BA43" s="39"/>
    </row>
    <row r="44" spans="1:53">
      <c r="A44" t="str">
        <f t="shared" si="3"/>
        <v>Poland</v>
      </c>
      <c r="B44" s="39">
        <f>B18/'Table 1. Total'!B18</f>
        <v>0.16695688068171033</v>
      </c>
      <c r="C44" s="39">
        <f>C18/'Table 1. Total'!C18</f>
        <v>0.18401663946573618</v>
      </c>
      <c r="D44" s="39">
        <f>D18/'Table 1. Total'!D18</f>
        <v>0.18629730305563164</v>
      </c>
      <c r="E44" s="39">
        <f>E18/'Table 1. Total'!E18</f>
        <v>0.19801704569788856</v>
      </c>
      <c r="F44" s="39">
        <f>F18/'Table 1. Total'!F18</f>
        <v>0.20302863549284972</v>
      </c>
      <c r="G44" s="39">
        <f>G18/'Table 1. Total'!G18</f>
        <v>0.21203535061762149</v>
      </c>
      <c r="H44" s="39">
        <f>H18/'Table 1. Total'!H18</f>
        <v>0.20712072651947208</v>
      </c>
      <c r="I44" s="39">
        <f>I18/'Table 1. Total'!I18</f>
        <v>0.20313488483320105</v>
      </c>
      <c r="J44" s="39">
        <f>J18/'Table 1. Total'!J18</f>
        <v>0.20925492782145472</v>
      </c>
      <c r="K44" s="39">
        <f>K18/'Table 1. Total'!K18</f>
        <v>0.20733194201454658</v>
      </c>
      <c r="L44" s="39">
        <f>L18/'Table 1. Total'!L18</f>
        <v>0.20910782156431287</v>
      </c>
      <c r="M44" s="39">
        <f>M18/'Table 1. Total'!M18</f>
        <v>0.19972086226085639</v>
      </c>
      <c r="N44" s="39">
        <f>N18/'Table 1. Total'!N18</f>
        <v>0.21073917456349905</v>
      </c>
      <c r="O44" s="39">
        <f>O18/'Table 1. Total'!O18</f>
        <v>0.21212633598892672</v>
      </c>
      <c r="P44" s="39">
        <f>P18/'Table 1. Total'!P18</f>
        <v>0.20479225152757671</v>
      </c>
      <c r="Q44" s="39">
        <f>Q18/'Table 1. Total'!Q18</f>
        <v>0.20084286803966439</v>
      </c>
      <c r="R44" s="39">
        <f>R18/'Table 1. Total'!R18</f>
        <v>0.1984470335794255</v>
      </c>
      <c r="S44" s="39">
        <f>S18/'Table 1. Total'!S18</f>
        <v>0.19453672381769097</v>
      </c>
      <c r="T44" s="39">
        <f>T18/'Table 1. Total'!T18</f>
        <v>0.19599323397675064</v>
      </c>
      <c r="U44" s="39">
        <f>U18/'Table 1. Total'!U18</f>
        <v>0.19279115858779269</v>
      </c>
      <c r="V44" s="39">
        <f>V18/'Table 1. Total'!V18</f>
        <v>0.1990154386244864</v>
      </c>
      <c r="W44" s="39">
        <f>W18/'Table 1. Total'!W18</f>
        <v>0.2094824323471898</v>
      </c>
      <c r="X44" s="39">
        <f>X18/'Table 1. Total'!X18</f>
        <v>0.21908494991777772</v>
      </c>
      <c r="Y44" s="39">
        <f>Y18/'Table 1. Total'!Y18</f>
        <v>0.23172712905850859</v>
      </c>
      <c r="Z44" s="39">
        <f>Z18/'Table 1. Total'!Z18</f>
        <v>0.25453393100692862</v>
      </c>
      <c r="AA44" s="39">
        <f>AA18/'Table 1. Total'!AA18</f>
        <v>0.27670068373631002</v>
      </c>
      <c r="AB44" s="39">
        <f>AB18/'Table 1. Total'!AB18</f>
        <v>0.2870364531605526</v>
      </c>
      <c r="AC44" s="39">
        <f>AC18/'Table 1. Total'!AC18</f>
        <v>0.30030318658477501</v>
      </c>
      <c r="AD44" s="39">
        <f>AD18/'Table 1. Total'!AD18</f>
        <v>0.3008352106224233</v>
      </c>
      <c r="AE44" s="39">
        <f>AE18/'Table 1. Total'!AE18</f>
        <v>0.32794223791020277</v>
      </c>
      <c r="AF44" s="39">
        <f>AF18/'Table 1. Total'!AF18</f>
        <v>0.34751695973376412</v>
      </c>
      <c r="AG44" s="39">
        <f>AG18/'Table 1. Total'!AG18</f>
        <v>0.34838493534314957</v>
      </c>
      <c r="AH44" s="39">
        <f>AH18/'Table 1. Total'!AH18</f>
        <v>0.34344341254921767</v>
      </c>
      <c r="AI44" s="39">
        <f>AI18/'Table 1. Total'!AI18</f>
        <v>0.35172941686276699</v>
      </c>
      <c r="AJ44" s="39">
        <f>AJ18/'Table 1. Total'!AJ18</f>
        <v>0.35688011798258951</v>
      </c>
      <c r="AK44" s="39">
        <f>AK18/'Table 1. Total'!AK18</f>
        <v>0.36186656153402236</v>
      </c>
      <c r="AL44" s="39">
        <f>AL18/'Table 1. Total'!AL18</f>
        <v>0.35545724342299934</v>
      </c>
      <c r="AM44" s="39">
        <f>AM18/'Table 1. Total'!AM18</f>
        <v>0.3536571385310881</v>
      </c>
      <c r="AN44" s="39">
        <f>AN18/'Table 1. Total'!AN18</f>
        <v>0.34203480950166232</v>
      </c>
      <c r="AO44" s="39">
        <f>AO18/'Table 1. Total'!AO18</f>
        <v>0.32502712551879925</v>
      </c>
      <c r="AP44" s="39">
        <f>AP18/'Table 1. Total'!AP18</f>
        <v>0.37080541868283873</v>
      </c>
      <c r="AQ44" s="39">
        <f>AQ18/'Table 1. Total'!AQ18</f>
        <v>0.37341775995006293</v>
      </c>
      <c r="AR44" s="39">
        <f>AR18/'Table 1. Total'!AR18</f>
        <v>0.36444517847782215</v>
      </c>
      <c r="AS44" s="39">
        <f>AS18/'Table 1. Total'!AS18</f>
        <v>0.35059909007767914</v>
      </c>
      <c r="AT44" s="39">
        <f>AT18/'Table 1. Total'!AT18</f>
        <v>0.35168838701491723</v>
      </c>
      <c r="AU44" s="39">
        <f>AU18/'Table 1. Total'!AU18</f>
        <v>0.34983523134863703</v>
      </c>
      <c r="AV44" s="39">
        <f>AV18/'Table 1. Total'!AV18</f>
        <v>0.34614152038825147</v>
      </c>
      <c r="AW44" s="39">
        <f>AW18/'Table 1. Total'!AW18</f>
        <v>0.34621381815018593</v>
      </c>
      <c r="AX44" s="39">
        <f>AX18/'Table 1. Total'!AX18</f>
        <v>0.31558378322513558</v>
      </c>
      <c r="AY44" s="39">
        <f>AY18/'Table 1. Total'!AY18</f>
        <v>0.32571239231278992</v>
      </c>
      <c r="AZ44" s="39"/>
      <c r="BA44" s="39"/>
    </row>
    <row r="45" spans="1:53">
      <c r="A45" t="str">
        <f t="shared" si="3"/>
        <v>Romania</v>
      </c>
      <c r="B45" s="39">
        <f>B19/'Table 1. Total'!B19</f>
        <v>0.18043680402785023</v>
      </c>
      <c r="C45" s="39">
        <f>C19/'Table 1. Total'!C19</f>
        <v>0.17245199409158049</v>
      </c>
      <c r="D45" s="39">
        <f>D19/'Table 1. Total'!D19</f>
        <v>0.16776124366115219</v>
      </c>
      <c r="E45" s="39">
        <f>E19/'Table 1. Total'!E19</f>
        <v>0.1666414996656384</v>
      </c>
      <c r="F45" s="39">
        <f>F19/'Table 1. Total'!F19</f>
        <v>0.16987550494909168</v>
      </c>
      <c r="G45" s="39">
        <f>G19/'Table 1. Total'!G19</f>
        <v>0.18376299241523866</v>
      </c>
      <c r="H45" s="39">
        <f>H19/'Table 1. Total'!H19</f>
        <v>0.18846119255328717</v>
      </c>
      <c r="I45" s="39">
        <f>I19/'Table 1. Total'!I19</f>
        <v>0.16968395213255602</v>
      </c>
      <c r="J45" s="39">
        <f>J19/'Table 1. Total'!J19</f>
        <v>0.1719010175763182</v>
      </c>
      <c r="K45" s="39">
        <f>K19/'Table 1. Total'!K19</f>
        <v>0.17955866933562101</v>
      </c>
      <c r="L45" s="39">
        <f>L19/'Table 1. Total'!L19</f>
        <v>0.17740976039212888</v>
      </c>
      <c r="M45" s="39">
        <f>M19/'Table 1. Total'!M19</f>
        <v>0.16769602893173333</v>
      </c>
      <c r="N45" s="39">
        <f>N19/'Table 1. Total'!N19</f>
        <v>0.15961503948312994</v>
      </c>
      <c r="O45" s="39">
        <f>O19/'Table 1. Total'!O19</f>
        <v>0.15394180552101466</v>
      </c>
      <c r="P45" s="39">
        <f>P19/'Table 1. Total'!P19</f>
        <v>0.15333376869326715</v>
      </c>
      <c r="Q45" s="39">
        <f>Q19/'Table 1. Total'!Q19</f>
        <v>0.13848782411145116</v>
      </c>
      <c r="R45" s="39">
        <f>R19/'Table 1. Total'!R19</f>
        <v>0.1652901890697018</v>
      </c>
      <c r="S45" s="39">
        <f>S19/'Table 1. Total'!S19</f>
        <v>0.16054556680199816</v>
      </c>
      <c r="T45" s="39">
        <f>T19/'Table 1. Total'!T19</f>
        <v>0.1572391113970654</v>
      </c>
      <c r="U45" s="39">
        <f>U19/'Table 1. Total'!U19</f>
        <v>0.12371776296725587</v>
      </c>
      <c r="V45" s="39">
        <f>V19/'Table 1. Total'!V19</f>
        <v>0.1102449212536277</v>
      </c>
      <c r="W45" s="39">
        <f>W19/'Table 1. Total'!W19</f>
        <v>0.10304086552063647</v>
      </c>
      <c r="X45" s="39">
        <f>X19/'Table 1. Total'!X19</f>
        <v>9.4377639958222806E-2</v>
      </c>
      <c r="Y45" s="39">
        <f>Y19/'Table 1. Total'!Y19</f>
        <v>9.5078951143968735E-2</v>
      </c>
      <c r="Z45" s="39">
        <f>Z19/'Table 1. Total'!Z19</f>
        <v>0.11860629774548163</v>
      </c>
      <c r="AA45" s="39">
        <f>AA19/'Table 1. Total'!AA19</f>
        <v>0.1088469461611269</v>
      </c>
      <c r="AB45" s="39">
        <f>AB19/'Table 1. Total'!AB19</f>
        <v>9.1821211977796843E-2</v>
      </c>
      <c r="AC45" s="39">
        <f>AC19/'Table 1. Total'!AC19</f>
        <v>9.1698134475567822E-2</v>
      </c>
      <c r="AD45" s="39">
        <f>AD19/'Table 1. Total'!AD19</f>
        <v>0.10318504709337038</v>
      </c>
      <c r="AE45" s="39">
        <f>AE19/'Table 1. Total'!AE19</f>
        <v>0.13654069942142846</v>
      </c>
      <c r="AF45" s="39">
        <f>AF19/'Table 1. Total'!AF19</f>
        <v>0.12810907181764486</v>
      </c>
      <c r="AG45" s="39">
        <f>AG19/'Table 1. Total'!AG19</f>
        <v>0.1090846043567595</v>
      </c>
      <c r="AH45" s="39">
        <f>AH19/'Table 1. Total'!AH19</f>
        <v>0.13289371163603886</v>
      </c>
      <c r="AI45" s="39">
        <f>AI19/'Table 1. Total'!AI19</f>
        <v>0.11751209464961442</v>
      </c>
      <c r="AJ45" s="39">
        <f>AJ19/'Table 1. Total'!AJ19</f>
        <v>0.13686765335744541</v>
      </c>
      <c r="AK45" s="39">
        <f>AK19/'Table 1. Total'!AK19</f>
        <v>0.15174446642899317</v>
      </c>
      <c r="AL45" s="39">
        <f>AL19/'Table 1. Total'!AL19</f>
        <v>0.2014757345946748</v>
      </c>
      <c r="AM45" s="39">
        <f>AM19/'Table 1. Total'!AM19</f>
        <v>0.20737507862786833</v>
      </c>
      <c r="AN45" s="39">
        <f>AN19/'Table 1. Total'!AN19</f>
        <v>0.21974696543712857</v>
      </c>
      <c r="AO45" s="39">
        <f>AO19/'Table 1. Total'!AO19</f>
        <v>0.21356275724010185</v>
      </c>
      <c r="AP45" s="39">
        <f>AP19/'Table 1. Total'!AP19</f>
        <v>0.21977657249251195</v>
      </c>
      <c r="AQ45" s="39">
        <f>AQ19/'Table 1. Total'!AQ19</f>
        <v>0.23195482984892413</v>
      </c>
      <c r="AR45" s="39">
        <f>AR19/'Table 1. Total'!AR19</f>
        <v>0.23227205212974941</v>
      </c>
      <c r="AS45" s="39">
        <f>AS19/'Table 1. Total'!AS19</f>
        <v>0.2449335557641372</v>
      </c>
      <c r="AT45" s="39">
        <f>AT19/'Table 1. Total'!AT19</f>
        <v>0.24890867071813746</v>
      </c>
      <c r="AU45" s="39">
        <f>AU19/'Table 1. Total'!AU19</f>
        <v>0.22687306404802918</v>
      </c>
      <c r="AV45" s="39">
        <f>AV19/'Table 1. Total'!AV19</f>
        <v>0.22784611952390829</v>
      </c>
      <c r="AW45" s="39">
        <f>AW19/'Table 1. Total'!AW19</f>
        <v>0.24280482973374257</v>
      </c>
      <c r="AX45" s="39">
        <f>AX19/'Table 1. Total'!AX19</f>
        <v>0.25047902757402474</v>
      </c>
      <c r="AY45" s="39">
        <f>AY19/'Table 1. Total'!AY19</f>
        <v>0.24357254058862779</v>
      </c>
      <c r="AZ45" s="39"/>
      <c r="BA45" s="39"/>
    </row>
    <row r="46" spans="1:53">
      <c r="A46" t="str">
        <f t="shared" si="3"/>
        <v>Russia</v>
      </c>
      <c r="B46" s="39">
        <f>B20/'Table 1. Total'!B20</f>
        <v>0.14601225370774973</v>
      </c>
      <c r="C46" s="39">
        <f>C20/'Table 1. Total'!C20</f>
        <v>0.146831695556777</v>
      </c>
      <c r="D46" s="39">
        <f>D20/'Table 1. Total'!D20</f>
        <v>0.16347253583488658</v>
      </c>
      <c r="E46" s="39">
        <f>E20/'Table 1. Total'!E20</f>
        <v>0.15855712711241735</v>
      </c>
      <c r="F46" s="39">
        <f>F20/'Table 1. Total'!F20</f>
        <v>0.14867626097751621</v>
      </c>
      <c r="G46" s="39">
        <f>G20/'Table 1. Total'!G20</f>
        <v>0.15061067120891264</v>
      </c>
      <c r="H46" s="39">
        <f>H20/'Table 1. Total'!H20</f>
        <v>0.16413915840539969</v>
      </c>
      <c r="I46" s="39">
        <f>I20/'Table 1. Total'!I20</f>
        <v>0.16363695181299051</v>
      </c>
      <c r="J46" s="39">
        <f>J20/'Table 1. Total'!J20</f>
        <v>0.15830317721409401</v>
      </c>
      <c r="K46" s="39">
        <f>K20/'Table 1. Total'!K20</f>
        <v>0.14638377250962076</v>
      </c>
      <c r="L46" s="39">
        <f>L20/'Table 1. Total'!L20</f>
        <v>0.19406137945581103</v>
      </c>
      <c r="M46" s="39">
        <f>M20/'Table 1. Total'!M20</f>
        <v>0.19808879189825077</v>
      </c>
      <c r="N46" s="39">
        <f>N20/'Table 1. Total'!N20</f>
        <v>0.17048163044580392</v>
      </c>
      <c r="O46" s="39">
        <f>O20/'Table 1. Total'!O20</f>
        <v>0.15486828774062816</v>
      </c>
      <c r="P46" s="39">
        <f>P20/'Table 1. Total'!P20</f>
        <v>0.1408711476176166</v>
      </c>
      <c r="Q46" s="39">
        <f>Q20/'Table 1. Total'!Q20</f>
        <v>0.15221558704453442</v>
      </c>
      <c r="R46" s="39">
        <f>R20/'Table 1. Total'!R20</f>
        <v>0.14533631232361241</v>
      </c>
      <c r="S46" s="39">
        <f>S20/'Table 1. Total'!S20</f>
        <v>0.13552532072923701</v>
      </c>
      <c r="T46" s="39">
        <f>T20/'Table 1. Total'!T20</f>
        <v>0.12506607357381733</v>
      </c>
      <c r="U46" s="39">
        <f>U20/'Table 1. Total'!U20</f>
        <v>9.9292311312430145E-2</v>
      </c>
      <c r="V46" s="39">
        <f>V20/'Table 1. Total'!V20</f>
        <v>8.8566914602091609E-2</v>
      </c>
      <c r="W46" s="39">
        <f>W20/'Table 1. Total'!W20</f>
        <v>8.451817870982449E-2</v>
      </c>
      <c r="X46" s="39">
        <f>X20/'Table 1. Total'!X20</f>
        <v>9.8598447981060114E-2</v>
      </c>
      <c r="Y46" s="39">
        <f>Y20/'Table 1. Total'!Y20</f>
        <v>0.10742703514992136</v>
      </c>
      <c r="Z46" s="39">
        <f>Z20/'Table 1. Total'!Z20</f>
        <v>0.10556816860127011</v>
      </c>
      <c r="AA46" s="39">
        <f>AA20/'Table 1. Total'!AA20</f>
        <v>0.14901716915196109</v>
      </c>
      <c r="AB46" s="39">
        <f>AB20/'Table 1. Total'!AB20</f>
        <v>0.12892485715460189</v>
      </c>
      <c r="AC46" s="39">
        <f>AC20/'Table 1. Total'!AC20</f>
        <v>0.12048727876106195</v>
      </c>
      <c r="AD46" s="39">
        <f>AD20/'Table 1. Total'!AD20</f>
        <v>0.11377900966097465</v>
      </c>
      <c r="AE46" s="39">
        <f>AE20/'Table 1. Total'!AE20</f>
        <v>0.11588891904729592</v>
      </c>
      <c r="AF46" s="39">
        <f>AF20/'Table 1. Total'!AF20</f>
        <v>0.11211073148004348</v>
      </c>
      <c r="AG46" s="39">
        <f>AG20/'Table 1. Total'!AG20</f>
        <v>0.10533333333333333</v>
      </c>
      <c r="AH46" s="39">
        <f>AH20/'Table 1. Total'!AH20</f>
        <v>0.10723971538643445</v>
      </c>
      <c r="AI46" s="39">
        <f>AI20/'Table 1. Total'!AI20</f>
        <v>0.14360507959723237</v>
      </c>
      <c r="AJ46" s="39">
        <f>AJ20/'Table 1. Total'!AJ20</f>
        <v>0.13539395226966927</v>
      </c>
      <c r="AK46" s="39">
        <f>AK20/'Table 1. Total'!AK20</f>
        <v>0.13515277332873371</v>
      </c>
      <c r="AL46" s="39">
        <f>AL20/'Table 1. Total'!AL20</f>
        <v>0.14153965291341716</v>
      </c>
      <c r="AM46" s="39">
        <f>AM20/'Table 1. Total'!AM20</f>
        <v>0.15081034843505767</v>
      </c>
      <c r="AN46" s="39">
        <f>AN20/'Table 1. Total'!AN20</f>
        <v>0.17064137424000186</v>
      </c>
      <c r="AO46" s="39">
        <f>AO20/'Table 1. Total'!AO20</f>
        <v>0.16190898931559211</v>
      </c>
      <c r="AP46" s="39">
        <f>AP20/'Table 1. Total'!AP20</f>
        <v>0.15454490146724148</v>
      </c>
      <c r="AQ46" s="39">
        <f>AQ20/'Table 1. Total'!AQ20</f>
        <v>0.15770643089123984</v>
      </c>
      <c r="AR46" s="39">
        <f>AR20/'Table 1. Total'!AR20</f>
        <v>0.15014878721706121</v>
      </c>
      <c r="AS46" s="39">
        <f>AS20/'Table 1. Total'!AS20</f>
        <v>0.14733210512226999</v>
      </c>
      <c r="AT46" s="39">
        <f>AT20/'Table 1. Total'!AT20</f>
        <v>0.12110513585570863</v>
      </c>
      <c r="AU46" s="39">
        <f>AU20/'Table 1. Total'!AU20</f>
        <v>0.13029500342064709</v>
      </c>
      <c r="AV46" s="39">
        <f>AV20/'Table 1. Total'!AV20</f>
        <v>0.1306898717564122</v>
      </c>
      <c r="AW46" s="39">
        <f>AW20/'Table 1. Total'!AW20</f>
        <v>0.12889307456270196</v>
      </c>
      <c r="AX46" s="39">
        <f>AX20/'Table 1. Total'!AX20</f>
        <v>0.1306207591322654</v>
      </c>
      <c r="AY46" s="39">
        <f>AY20/'Table 1. Total'!AY20</f>
        <v>0.14509745901812146</v>
      </c>
      <c r="AZ46" s="39"/>
      <c r="BA46" s="39"/>
    </row>
    <row r="47" spans="1:53">
      <c r="A47" t="str">
        <f t="shared" si="3"/>
        <v>South Africa</v>
      </c>
      <c r="B47" s="39">
        <f>B21/'Table 1. Total'!B21</f>
        <v>9.3404320112570743E-2</v>
      </c>
      <c r="C47" s="39">
        <f>C21/'Table 1. Total'!C21</f>
        <v>8.5077756000385557E-2</v>
      </c>
      <c r="D47" s="39">
        <f>D21/'Table 1. Total'!D21</f>
        <v>0.10456266449140413</v>
      </c>
      <c r="E47" s="39">
        <f>E21/'Table 1. Total'!E21</f>
        <v>7.9828259878448077E-2</v>
      </c>
      <c r="F47" s="39">
        <f>F21/'Table 1. Total'!F21</f>
        <v>9.6680717045950645E-2</v>
      </c>
      <c r="G47" s="39">
        <f>G21/'Table 1. Total'!G21</f>
        <v>8.7033570945004191E-2</v>
      </c>
      <c r="H47" s="39">
        <f>H21/'Table 1. Total'!H21</f>
        <v>8.3705415861413418E-2</v>
      </c>
      <c r="I47" s="39">
        <f>I21/'Table 1. Total'!I21</f>
        <v>9.3985725341817872E-2</v>
      </c>
      <c r="J47" s="39">
        <f>J21/'Table 1. Total'!J21</f>
        <v>7.7429310097697962E-2</v>
      </c>
      <c r="K47" s="39">
        <f>K21/'Table 1. Total'!K21</f>
        <v>9.4925970334694923E-2</v>
      </c>
      <c r="L47" s="39">
        <f>L21/'Table 1. Total'!L21</f>
        <v>9.4679961278453184E-2</v>
      </c>
      <c r="M47" s="39">
        <f>M21/'Table 1. Total'!M21</f>
        <v>9.8432834370769565E-2</v>
      </c>
      <c r="N47" s="39">
        <f>N21/'Table 1. Total'!N21</f>
        <v>9.6564582712256639E-2</v>
      </c>
      <c r="O47" s="39">
        <f>O21/'Table 1. Total'!O21</f>
        <v>0.10611431800817719</v>
      </c>
      <c r="P47" s="39">
        <f>P21/'Table 1. Total'!P21</f>
        <v>0.10762790604067367</v>
      </c>
      <c r="Q47" s="39">
        <f>Q21/'Table 1. Total'!Q21</f>
        <v>9.6393946893306603E-2</v>
      </c>
      <c r="R47" s="39">
        <f>R21/'Table 1. Total'!R21</f>
        <v>0.10917594551398956</v>
      </c>
      <c r="S47" s="39">
        <f>S21/'Table 1. Total'!S21</f>
        <v>0.11926477453759633</v>
      </c>
      <c r="T47" s="39">
        <f>T21/'Table 1. Total'!T21</f>
        <v>0.13257550236985388</v>
      </c>
      <c r="U47" s="39">
        <f>U21/'Table 1. Total'!U21</f>
        <v>0.13379111634558763</v>
      </c>
      <c r="V47" s="39">
        <f>V21/'Table 1. Total'!V21</f>
        <v>0.12247068144368096</v>
      </c>
      <c r="W47" s="39">
        <f>W21/'Table 1. Total'!W21</f>
        <v>0.12468731173450455</v>
      </c>
      <c r="X47" s="39">
        <f>X21/'Table 1. Total'!X21</f>
        <v>0.11863736205573346</v>
      </c>
      <c r="Y47" s="39">
        <f>Y21/'Table 1. Total'!Y21</f>
        <v>0.11308022791751819</v>
      </c>
      <c r="Z47" s="39">
        <f>Z21/'Table 1. Total'!Z21</f>
        <v>0.14580575131365794</v>
      </c>
      <c r="AA47" s="39">
        <f>AA21/'Table 1. Total'!AA21</f>
        <v>0.17276631012901922</v>
      </c>
      <c r="AB47" s="39">
        <f>AB21/'Table 1. Total'!AB21</f>
        <v>0.18869622563443408</v>
      </c>
      <c r="AC47" s="39">
        <f>AC21/'Table 1. Total'!AC21</f>
        <v>0.17834813952375636</v>
      </c>
      <c r="AD47" s="39">
        <f>AD21/'Table 1. Total'!AD21</f>
        <v>0.19145455691391527</v>
      </c>
      <c r="AE47" s="39">
        <f>AE21/'Table 1. Total'!AE21</f>
        <v>0.21731795150842328</v>
      </c>
      <c r="AF47" s="39">
        <f>AF21/'Table 1. Total'!AF21</f>
        <v>0.22526586374504448</v>
      </c>
      <c r="AG47" s="39">
        <f>AG21/'Table 1. Total'!AG21</f>
        <v>0.2350700351524006</v>
      </c>
      <c r="AH47" s="39">
        <f>AH21/'Table 1. Total'!AH21</f>
        <v>0.24838377691182703</v>
      </c>
      <c r="AI47" s="39">
        <f>AI21/'Table 1. Total'!AI21</f>
        <v>0.26397822315194824</v>
      </c>
      <c r="AJ47" s="39">
        <f>AJ21/'Table 1. Total'!AJ21</f>
        <v>0.27209248080868709</v>
      </c>
      <c r="AK47" s="39">
        <f>AK21/'Table 1. Total'!AK21</f>
        <v>0.28558536810491109</v>
      </c>
      <c r="AL47" s="39">
        <f>AL21/'Table 1. Total'!AL21</f>
        <v>0.30009442673943082</v>
      </c>
      <c r="AM47" s="39">
        <f>AM21/'Table 1. Total'!AM21</f>
        <v>0.28737797317998509</v>
      </c>
      <c r="AN47" s="39">
        <f>AN21/'Table 1. Total'!AN21</f>
        <v>0.30566244943384463</v>
      </c>
      <c r="AO47" s="39">
        <f>AO21/'Table 1. Total'!AO21</f>
        <v>0.29753367310904549</v>
      </c>
      <c r="AP47" s="39">
        <f>AP21/'Table 1. Total'!AP21</f>
        <v>0.29844161586201456</v>
      </c>
      <c r="AQ47" s="39">
        <f>AQ21/'Table 1. Total'!AQ21</f>
        <v>0.30023885507561227</v>
      </c>
      <c r="AR47" s="39">
        <f>AR21/'Table 1. Total'!AR21</f>
        <v>0.30726077162606835</v>
      </c>
      <c r="AS47" s="39">
        <f>AS21/'Table 1. Total'!AS21</f>
        <v>0.29278368028085577</v>
      </c>
      <c r="AT47" s="39">
        <f>AT21/'Table 1. Total'!AT21</f>
        <v>0.29609644087256026</v>
      </c>
      <c r="AU47" s="39">
        <f>AU21/'Table 1. Total'!AU21</f>
        <v>0.29101049784246796</v>
      </c>
      <c r="AV47" s="39">
        <f>AV21/'Table 1. Total'!AV21</f>
        <v>0.28644036170093035</v>
      </c>
      <c r="AW47" s="39">
        <f>AW21/'Table 1. Total'!AW21</f>
        <v>0.28110691050350312</v>
      </c>
      <c r="AX47" s="39">
        <f>AX21/'Table 1. Total'!AX21</f>
        <v>0.29235608209341318</v>
      </c>
      <c r="AY47" s="39">
        <f>AY21/'Table 1. Total'!AY21</f>
        <v>0.31284494395613066</v>
      </c>
      <c r="AZ47" s="39"/>
      <c r="BA47" s="39"/>
    </row>
    <row r="48" spans="1:53">
      <c r="A48" t="str">
        <f t="shared" si="3"/>
        <v>Thailand</v>
      </c>
      <c r="B48" s="39">
        <f>B22/'Table 1. Total'!B22</f>
        <v>2.1335100010216178E-2</v>
      </c>
      <c r="C48" s="39">
        <f>C22/'Table 1. Total'!C22</f>
        <v>3.4362043468925497E-2</v>
      </c>
      <c r="D48" s="39">
        <f>D22/'Table 1. Total'!D22</f>
        <v>2.5507666510352276E-2</v>
      </c>
      <c r="E48" s="39">
        <f>E22/'Table 1. Total'!E22</f>
        <v>2.5666150585576204E-2</v>
      </c>
      <c r="F48" s="39">
        <f>F22/'Table 1. Total'!F22</f>
        <v>2.5342216141574871E-2</v>
      </c>
      <c r="G48" s="39">
        <f>G22/'Table 1. Total'!G22</f>
        <v>3.6321442854165609E-2</v>
      </c>
      <c r="H48" s="39">
        <f>H22/'Table 1. Total'!H22</f>
        <v>2.4772508542905036E-2</v>
      </c>
      <c r="I48" s="39">
        <f>I22/'Table 1. Total'!I22</f>
        <v>3.0010009438701472E-2</v>
      </c>
      <c r="J48" s="39">
        <f>J22/'Table 1. Total'!J22</f>
        <v>2.9920446003507892E-2</v>
      </c>
      <c r="K48" s="39">
        <f>K22/'Table 1. Total'!K22</f>
        <v>3.8127755997220208E-2</v>
      </c>
      <c r="L48" s="39">
        <f>L22/'Table 1. Total'!L22</f>
        <v>2.7813260070094825E-2</v>
      </c>
      <c r="M48" s="39">
        <f>M22/'Table 1. Total'!M22</f>
        <v>2.5735425820787517E-2</v>
      </c>
      <c r="N48" s="39">
        <f>N22/'Table 1. Total'!N22</f>
        <v>1.5459598310138345E-2</v>
      </c>
      <c r="O48" s="39">
        <f>O22/'Table 1. Total'!O22</f>
        <v>7.1258509847082398E-3</v>
      </c>
      <c r="P48" s="39">
        <f>P22/'Table 1. Total'!P22</f>
        <v>4.9814997238728388E-3</v>
      </c>
      <c r="Q48" s="39">
        <f>Q22/'Table 1. Total'!Q22</f>
        <v>8.4544863731451925E-3</v>
      </c>
      <c r="R48" s="39">
        <f>R22/'Table 1. Total'!R22</f>
        <v>1.5012833438137408E-2</v>
      </c>
      <c r="S48" s="39">
        <f>S22/'Table 1. Total'!S22</f>
        <v>2.0763500931098699E-2</v>
      </c>
      <c r="T48" s="39">
        <f>T22/'Table 1. Total'!T22</f>
        <v>2.4496045972139252E-2</v>
      </c>
      <c r="U48" s="39">
        <f>U22/'Table 1. Total'!U22</f>
        <v>2.2860928182355231E-2</v>
      </c>
      <c r="V48" s="39">
        <f>V22/'Table 1. Total'!V22</f>
        <v>1.9436364874461317E-2</v>
      </c>
      <c r="W48" s="39">
        <f>W22/'Table 1. Total'!W22</f>
        <v>1.9120241602577397E-2</v>
      </c>
      <c r="X48" s="39">
        <f>X22/'Table 1. Total'!X22</f>
        <v>2.6000220370338157E-2</v>
      </c>
      <c r="Y48" s="39">
        <f>Y22/'Table 1. Total'!Y22</f>
        <v>2.8195450222534644E-2</v>
      </c>
      <c r="Z48" s="39">
        <f>Z22/'Table 1. Total'!Z22</f>
        <v>3.3051022964751271E-2</v>
      </c>
      <c r="AA48" s="39">
        <f>AA22/'Table 1. Total'!AA22</f>
        <v>3.5583794778637157E-2</v>
      </c>
      <c r="AB48" s="39">
        <f>AB22/'Table 1. Total'!AB22</f>
        <v>5.0168924205774207E-2</v>
      </c>
      <c r="AC48" s="39">
        <f>AC22/'Table 1. Total'!AC22</f>
        <v>5.1725114120577148E-2</v>
      </c>
      <c r="AD48" s="39">
        <f>AD22/'Table 1. Total'!AD22</f>
        <v>5.8920012246352446E-2</v>
      </c>
      <c r="AE48" s="39">
        <f>AE22/'Table 1. Total'!AE22</f>
        <v>6.130628043925513E-2</v>
      </c>
      <c r="AF48" s="39">
        <f>AF22/'Table 1. Total'!AF22</f>
        <v>7.2575366605827932E-2</v>
      </c>
      <c r="AG48" s="39">
        <f>AG22/'Table 1. Total'!AG22</f>
        <v>7.8848293681485271E-2</v>
      </c>
      <c r="AH48" s="39">
        <f>AH22/'Table 1. Total'!AH22</f>
        <v>8.3133727526752479E-2</v>
      </c>
      <c r="AI48" s="39">
        <f>AI22/'Table 1. Total'!AI22</f>
        <v>9.0541291738172727E-2</v>
      </c>
      <c r="AJ48" s="39">
        <f>AJ22/'Table 1. Total'!AJ22</f>
        <v>0.10268972445538478</v>
      </c>
      <c r="AK48" s="39">
        <f>AK22/'Table 1. Total'!AK22</f>
        <v>0.11304925431532588</v>
      </c>
      <c r="AL48" s="39">
        <f>AL22/'Table 1. Total'!AL22</f>
        <v>0.12305646475436477</v>
      </c>
      <c r="AM48" s="39">
        <f>AM22/'Table 1. Total'!AM22</f>
        <v>0.12667029602612484</v>
      </c>
      <c r="AN48" s="39">
        <f>AN22/'Table 1. Total'!AN22</f>
        <v>0.12181420565253731</v>
      </c>
      <c r="AO48" s="39">
        <f>AO22/'Table 1. Total'!AO22</f>
        <v>0.12431726284998237</v>
      </c>
      <c r="AP48" s="39">
        <f>AP22/'Table 1. Total'!AP22</f>
        <v>0.11428846197505878</v>
      </c>
      <c r="AQ48" s="39">
        <f>AQ22/'Table 1. Total'!AQ22</f>
        <v>0.11061499060570815</v>
      </c>
      <c r="AR48" s="39">
        <f>AR22/'Table 1. Total'!AR22</f>
        <v>0.12295996057743763</v>
      </c>
      <c r="AS48" s="39">
        <f>AS22/'Table 1. Total'!AS22</f>
        <v>0.12644591149259085</v>
      </c>
      <c r="AT48" s="39">
        <f>AT22/'Table 1. Total'!AT22</f>
        <v>0.12140792153760417</v>
      </c>
      <c r="AU48" s="39">
        <f>AU22/'Table 1. Total'!AU22</f>
        <v>0.11666576181816082</v>
      </c>
      <c r="AV48" s="39">
        <f>AV22/'Table 1. Total'!AV22</f>
        <v>0.1092827630819479</v>
      </c>
      <c r="AW48" s="39">
        <f>AW22/'Table 1. Total'!AW22</f>
        <v>0.10036839609614774</v>
      </c>
      <c r="AX48" s="39">
        <f>AX22/'Table 1. Total'!AX22</f>
        <v>9.7829567130997094E-2</v>
      </c>
      <c r="AY48" s="39">
        <f>AY22/'Table 1. Total'!AY22</f>
        <v>0.10158216574296627</v>
      </c>
      <c r="AZ48" s="39"/>
      <c r="BA48" s="39"/>
    </row>
    <row r="49" spans="1:53">
      <c r="A49" t="str">
        <f t="shared" si="3"/>
        <v>Turkey</v>
      </c>
      <c r="B49" s="39">
        <f>B23/'Table 1. Total'!B23</f>
        <v>6.455713442593182E-2</v>
      </c>
      <c r="C49" s="39">
        <f>C23/'Table 1. Total'!C23</f>
        <v>6.919598612487611E-2</v>
      </c>
      <c r="D49" s="39">
        <f>D23/'Table 1. Total'!D23</f>
        <v>7.5684249664171935E-2</v>
      </c>
      <c r="E49" s="39">
        <f>E23/'Table 1. Total'!E23</f>
        <v>7.0480192076830733E-2</v>
      </c>
      <c r="F49" s="39">
        <f>F23/'Table 1. Total'!F23</f>
        <v>7.0943090576137485E-2</v>
      </c>
      <c r="G49" s="39">
        <f>G23/'Table 1. Total'!G23</f>
        <v>8.1339627683263568E-2</v>
      </c>
      <c r="H49" s="39">
        <f>H23/'Table 1. Total'!H23</f>
        <v>9.2003665974660268E-2</v>
      </c>
      <c r="I49" s="39">
        <f>I23/'Table 1. Total'!I23</f>
        <v>9.7790119847997653E-2</v>
      </c>
      <c r="J49" s="39">
        <f>J23/'Table 1. Total'!J23</f>
        <v>9.5476744186046514E-2</v>
      </c>
      <c r="K49" s="39">
        <f>K23/'Table 1. Total'!K23</f>
        <v>8.5046961325966855E-2</v>
      </c>
      <c r="L49" s="39">
        <f>L23/'Table 1. Total'!L23</f>
        <v>8.7083333333333332E-2</v>
      </c>
      <c r="M49" s="39">
        <f>M23/'Table 1. Total'!M23</f>
        <v>0.10950977614054974</v>
      </c>
      <c r="N49" s="39">
        <f>N23/'Table 1. Total'!N23</f>
        <v>0.11021996150673634</v>
      </c>
      <c r="O49" s="39">
        <f>O23/'Table 1. Total'!O23</f>
        <v>0.11863173216885008</v>
      </c>
      <c r="P49" s="39">
        <f>P23/'Table 1. Total'!P23</f>
        <v>0.10704903677758318</v>
      </c>
      <c r="Q49" s="39">
        <f>Q23/'Table 1. Total'!Q23</f>
        <v>0.10238632986627044</v>
      </c>
      <c r="R49" s="39">
        <f>R23/'Table 1. Total'!R23</f>
        <v>9.9365034965034973E-2</v>
      </c>
      <c r="S49" s="39">
        <f>S23/'Table 1. Total'!S23</f>
        <v>9.1726964386659129E-2</v>
      </c>
      <c r="T49" s="39">
        <f>T23/'Table 1. Total'!T23</f>
        <v>0.10394567348081769</v>
      </c>
      <c r="U49" s="39">
        <f>U23/'Table 1. Total'!U23</f>
        <v>9.6337805840568266E-2</v>
      </c>
      <c r="V49" s="39">
        <f>V23/'Table 1. Total'!V23</f>
        <v>8.3224859310007351E-2</v>
      </c>
      <c r="W49" s="39">
        <f>W23/'Table 1. Total'!W23</f>
        <v>8.8266732042167201E-2</v>
      </c>
      <c r="X49" s="39">
        <f>X23/'Table 1. Total'!X23</f>
        <v>8.7704879757179541E-2</v>
      </c>
      <c r="Y49" s="39">
        <f>Y23/'Table 1. Total'!Y23</f>
        <v>8.7395667046750281E-2</v>
      </c>
      <c r="Z49" s="39">
        <f>Z23/'Table 1. Total'!Z23</f>
        <v>9.4639358860195907E-2</v>
      </c>
      <c r="AA49" s="39">
        <f>AA23/'Table 1. Total'!AA23</f>
        <v>0.10907695729537366</v>
      </c>
      <c r="AB49" s="39">
        <f>AB23/'Table 1. Total'!AB23</f>
        <v>0.11652790079716563</v>
      </c>
      <c r="AC49" s="39">
        <f>AC23/'Table 1. Total'!AC23</f>
        <v>0.11789496340938441</v>
      </c>
      <c r="AD49" s="39">
        <f>AD23/'Table 1. Total'!AD23</f>
        <v>0.13359966358284273</v>
      </c>
      <c r="AE49" s="39">
        <f>AE23/'Table 1. Total'!AE23</f>
        <v>0.13933071679405082</v>
      </c>
      <c r="AF49" s="39">
        <f>AF23/'Table 1. Total'!AF23</f>
        <v>0.14585356148030243</v>
      </c>
      <c r="AG49" s="39">
        <f>AG23/'Table 1. Total'!AG23</f>
        <v>0.16281496062992123</v>
      </c>
      <c r="AH49" s="39">
        <f>AH23/'Table 1. Total'!AH23</f>
        <v>0.16978605388272583</v>
      </c>
      <c r="AI49" s="39">
        <f>AI23/'Table 1. Total'!AI23</f>
        <v>0.16949684293606945</v>
      </c>
      <c r="AJ49" s="39">
        <f>AJ23/'Table 1. Total'!AJ23</f>
        <v>0.19102204017944216</v>
      </c>
      <c r="AK49" s="39">
        <f>AK23/'Table 1. Total'!AK23</f>
        <v>0.19764591059925826</v>
      </c>
      <c r="AL49" s="39">
        <f>AL23/'Table 1. Total'!AL23</f>
        <v>0.20955546965597219</v>
      </c>
      <c r="AM49" s="39">
        <f>AM23/'Table 1. Total'!AM23</f>
        <v>0.22596801505174036</v>
      </c>
      <c r="AN49" s="39">
        <f>AN23/'Table 1. Total'!AN23</f>
        <v>0.22051727256285045</v>
      </c>
      <c r="AO49" s="39">
        <f>AO23/'Table 1. Total'!AO23</f>
        <v>0.21788312146892658</v>
      </c>
      <c r="AP49" s="39">
        <f>AP23/'Table 1. Total'!AP23</f>
        <v>0.22122970639032818</v>
      </c>
      <c r="AQ49" s="39">
        <f>AQ23/'Table 1. Total'!AQ23</f>
        <v>0.23743742342026958</v>
      </c>
      <c r="AR49" s="39">
        <f>AR23/'Table 1. Total'!AR23</f>
        <v>0.24063404548587181</v>
      </c>
      <c r="AS49" s="39">
        <f>AS23/'Table 1. Total'!AS23</f>
        <v>0.25029010238907845</v>
      </c>
      <c r="AT49" s="39">
        <f>AT23/'Table 1. Total'!AT23</f>
        <v>0.24522425249169436</v>
      </c>
      <c r="AU49" s="39">
        <f>AU23/'Table 1. Total'!AU23</f>
        <v>0.23487382724037528</v>
      </c>
      <c r="AV49" s="39">
        <f>AV23/'Table 1. Total'!AV23</f>
        <v>0.22341980772165423</v>
      </c>
      <c r="AW49" s="39">
        <f>AW23/'Table 1. Total'!AW23</f>
        <v>0.20865961747784167</v>
      </c>
      <c r="AX49" s="39">
        <f>AX23/'Table 1. Total'!AX23</f>
        <v>0.20921538461538464</v>
      </c>
      <c r="AY49" s="39">
        <f>AY23/'Table 1. Total'!AY23</f>
        <v>0.21746277635734698</v>
      </c>
      <c r="AZ49" s="39"/>
      <c r="BA49" s="39"/>
    </row>
    <row r="50" spans="1:53">
      <c r="A50" t="str">
        <f t="shared" si="3"/>
        <v>Ukraine</v>
      </c>
      <c r="B50" s="39">
        <f>B24/'Table 1. Total'!B24</f>
        <v>0.25857986435921421</v>
      </c>
      <c r="C50" s="39">
        <f>C24/'Table 1. Total'!C24</f>
        <v>0.2587187513778052</v>
      </c>
      <c r="D50" s="39">
        <f>D24/'Table 1. Total'!D24</f>
        <v>0.27122414787552529</v>
      </c>
      <c r="E50" s="39">
        <f>E24/'Table 1. Total'!E24</f>
        <v>0.28069460296755261</v>
      </c>
      <c r="F50" s="39">
        <f>F24/'Table 1. Total'!F24</f>
        <v>0.2679595814384253</v>
      </c>
      <c r="G50" s="39">
        <f>G24/'Table 1. Total'!G24</f>
        <v>0.28013543370348054</v>
      </c>
      <c r="H50" s="39">
        <f>H24/'Table 1. Total'!H24</f>
        <v>0.25630149395372914</v>
      </c>
      <c r="I50" s="39">
        <f>I24/'Table 1. Total'!I24</f>
        <v>0.32439826580953807</v>
      </c>
      <c r="J50" s="39">
        <f>J24/'Table 1. Total'!J24</f>
        <v>0.30826647631166487</v>
      </c>
      <c r="K50" s="39">
        <f>K24/'Table 1. Total'!K24</f>
        <v>0.30701088332067833</v>
      </c>
      <c r="L50" s="39">
        <f>L24/'Table 1. Total'!L24</f>
        <v>0.29483891649302774</v>
      </c>
      <c r="M50" s="39">
        <f>M24/'Table 1. Total'!M24</f>
        <v>0.34878024179022749</v>
      </c>
      <c r="N50" s="39">
        <f>N24/'Table 1. Total'!N24</f>
        <v>0.34291322654599404</v>
      </c>
      <c r="O50" s="39">
        <f>O24/'Table 1. Total'!O24</f>
        <v>0.36690678954736355</v>
      </c>
      <c r="P50" s="39">
        <f>P24/'Table 1. Total'!P24</f>
        <v>0.34031681144609094</v>
      </c>
      <c r="Q50" s="39">
        <f>Q24/'Table 1. Total'!Q24</f>
        <v>0.37108247152081475</v>
      </c>
      <c r="R50" s="39">
        <f>R24/'Table 1. Total'!R24</f>
        <v>0.35921083052893882</v>
      </c>
      <c r="S50" s="39">
        <f>S24/'Table 1. Total'!S24</f>
        <v>0.37351874244256345</v>
      </c>
      <c r="T50" s="39">
        <f>T24/'Table 1. Total'!T24</f>
        <v>0.37252485529923285</v>
      </c>
      <c r="U50" s="39">
        <f>U24/'Table 1. Total'!U24</f>
        <v>0.3346132186556085</v>
      </c>
      <c r="V50" s="39">
        <f>V24/'Table 1. Total'!V24</f>
        <v>0.33093241675241364</v>
      </c>
      <c r="W50" s="39">
        <f>W24/'Table 1. Total'!W24</f>
        <v>0.2753750876222692</v>
      </c>
      <c r="X50" s="39">
        <f>X24/'Table 1. Total'!X24</f>
        <v>0.16969101110318063</v>
      </c>
      <c r="Y50" s="39">
        <f>Y24/'Table 1. Total'!Y24</f>
        <v>0.16737351903028974</v>
      </c>
      <c r="Z50" s="39">
        <f>Z24/'Table 1. Total'!Z24</f>
        <v>0.16558647804141058</v>
      </c>
      <c r="AA50" s="39">
        <f>AA24/'Table 1. Total'!AA24</f>
        <v>0.15467476477966116</v>
      </c>
      <c r="AB50" s="39">
        <f>AB24/'Table 1. Total'!AB24</f>
        <v>0.19573399832640448</v>
      </c>
      <c r="AC50" s="39">
        <f>AC24/'Table 1. Total'!AC24</f>
        <v>0.18939482580330969</v>
      </c>
      <c r="AD50" s="39">
        <f>AD24/'Table 1. Total'!AD24</f>
        <v>0.19853023250201368</v>
      </c>
      <c r="AE50" s="39">
        <f>AE24/'Table 1. Total'!AE24</f>
        <v>0.20912371610992875</v>
      </c>
      <c r="AF50" s="39">
        <f>AF24/'Table 1. Total'!AF24</f>
        <v>0.2201532194427378</v>
      </c>
      <c r="AG50" s="39">
        <f>AG24/'Table 1. Total'!AG24</f>
        <v>0.20216697008806339</v>
      </c>
      <c r="AH50" s="39">
        <f>AH24/'Table 1. Total'!AH24</f>
        <v>0.19353574658153616</v>
      </c>
      <c r="AI50" s="39">
        <f>AI24/'Table 1. Total'!AI24</f>
        <v>0.17799877559349706</v>
      </c>
      <c r="AJ50" s="39">
        <f>AJ24/'Table 1. Total'!AJ24</f>
        <v>0.2399529776927618</v>
      </c>
      <c r="AK50" s="39">
        <f>AK24/'Table 1. Total'!AK24</f>
        <v>0.25508767665719767</v>
      </c>
      <c r="AL50" s="39">
        <f>AL24/'Table 1. Total'!AL24</f>
        <v>0.26138671514394057</v>
      </c>
      <c r="AM50" s="39">
        <f>AM24/'Table 1. Total'!AM24</f>
        <v>0.26014111374135274</v>
      </c>
      <c r="AN50" s="39">
        <f>AN24/'Table 1. Total'!AN24</f>
        <v>0.25518796588783793</v>
      </c>
      <c r="AO50" s="39">
        <f>AO24/'Table 1. Total'!AO24</f>
        <v>0.29624999490986387</v>
      </c>
      <c r="AP50" s="39">
        <f>AP24/'Table 1. Total'!AP24</f>
        <v>0.32714065792816893</v>
      </c>
      <c r="AQ50" s="39">
        <f>AQ24/'Table 1. Total'!AQ24</f>
        <v>0.31458479714973947</v>
      </c>
      <c r="AR50" s="39">
        <f>AR24/'Table 1. Total'!AR24</f>
        <v>0.29410554847524362</v>
      </c>
      <c r="AS50" s="39">
        <f>AS24/'Table 1. Total'!AS24</f>
        <v>0.31064960230025157</v>
      </c>
      <c r="AT50" s="39">
        <f>AT24/'Table 1. Total'!AT24</f>
        <v>0.34302337844140074</v>
      </c>
      <c r="AU50" s="39">
        <f>AU24/'Table 1. Total'!AU24</f>
        <v>0.33906364750585194</v>
      </c>
      <c r="AV50" s="39">
        <f>AV24/'Table 1. Total'!AV24</f>
        <v>0.33067684567270272</v>
      </c>
      <c r="AW50" s="39">
        <f>AW24/'Table 1. Total'!AW24</f>
        <v>0.33234848907484887</v>
      </c>
      <c r="AX50" s="39">
        <f>AX24/'Table 1. Total'!AX24</f>
        <v>0.33804398517463979</v>
      </c>
      <c r="AY50" s="39">
        <f>AY24/'Table 1. Total'!AY24</f>
        <v>0.32280294386875058</v>
      </c>
      <c r="AZ50" s="39"/>
      <c r="BA50" s="39"/>
    </row>
    <row r="51" spans="1:53">
      <c r="A51" t="str">
        <f t="shared" si="3"/>
        <v>Uruguay</v>
      </c>
      <c r="B51" s="39">
        <f>B25/'Table 1. Total'!B25</f>
        <v>0.26964223079621186</v>
      </c>
      <c r="C51" s="39">
        <f>C25/'Table 1. Total'!C25</f>
        <v>0.26626476193766446</v>
      </c>
      <c r="D51" s="39">
        <f>D25/'Table 1. Total'!D25</f>
        <v>0.29699030777078728</v>
      </c>
      <c r="E51" s="39">
        <f>E25/'Table 1. Total'!E25</f>
        <v>0.27715958833258331</v>
      </c>
      <c r="F51" s="39">
        <f>F25/'Table 1. Total'!F25</f>
        <v>0.30068591961316005</v>
      </c>
      <c r="G51" s="39">
        <f>G25/'Table 1. Total'!G25</f>
        <v>0.28986624522992716</v>
      </c>
      <c r="H51" s="39">
        <f>H25/'Table 1. Total'!H25</f>
        <v>0.30422092946387252</v>
      </c>
      <c r="I51" s="39">
        <f>I25/'Table 1. Total'!I25</f>
        <v>0.28540677410344534</v>
      </c>
      <c r="J51" s="39">
        <f>J25/'Table 1. Total'!J25</f>
        <v>0.35288899793339684</v>
      </c>
      <c r="K51" s="39">
        <f>K25/'Table 1. Total'!K25</f>
        <v>0.33808097792069125</v>
      </c>
      <c r="L51" s="39">
        <f>L25/'Table 1. Total'!L25</f>
        <v>0.38873205545056516</v>
      </c>
      <c r="M51" s="39">
        <f>M25/'Table 1. Total'!M25</f>
        <v>0.43288581473878968</v>
      </c>
      <c r="N51" s="39">
        <f>N25/'Table 1. Total'!N25</f>
        <v>0.43161429160116604</v>
      </c>
      <c r="O51" s="39">
        <f>O25/'Table 1. Total'!O25</f>
        <v>0.454089624523902</v>
      </c>
      <c r="P51" s="39">
        <f>P25/'Table 1. Total'!P25</f>
        <v>0.46041270634615328</v>
      </c>
      <c r="Q51" s="39">
        <f>Q25/'Table 1. Total'!Q25</f>
        <v>0.46469220338567074</v>
      </c>
      <c r="R51" s="39">
        <f>R25/'Table 1. Total'!R25</f>
        <v>0.44676982248145164</v>
      </c>
      <c r="S51" s="39">
        <f>S25/'Table 1. Total'!S25</f>
        <v>0.44431505953159756</v>
      </c>
      <c r="T51" s="39">
        <f>T25/'Table 1. Total'!T25</f>
        <v>0.45097196099782216</v>
      </c>
      <c r="U51" s="39">
        <f>U25/'Table 1. Total'!U25</f>
        <v>0.40344125278284848</v>
      </c>
      <c r="V51" s="39">
        <f>V25/'Table 1. Total'!V25</f>
        <v>0.35962460012258168</v>
      </c>
      <c r="W51" s="39">
        <f>W25/'Table 1. Total'!W25</f>
        <v>0.31486594612443958</v>
      </c>
      <c r="X51" s="39">
        <f>X25/'Table 1. Total'!X25</f>
        <v>0.33123707032197158</v>
      </c>
      <c r="Y51" s="39">
        <f>Y25/'Table 1. Total'!Y25</f>
        <v>0.33607306449662716</v>
      </c>
      <c r="Z51" s="39">
        <f>Z25/'Table 1. Total'!Z25</f>
        <v>0.34873754294920234</v>
      </c>
      <c r="AA51" s="39">
        <f>AA25/'Table 1. Total'!AA25</f>
        <v>0.33904941429917868</v>
      </c>
      <c r="AB51" s="39">
        <f>AB25/'Table 1. Total'!AB25</f>
        <v>0.36678869725566765</v>
      </c>
      <c r="AC51" s="39">
        <f>AC25/'Table 1. Total'!AC25</f>
        <v>0.3481799796372998</v>
      </c>
      <c r="AD51" s="39">
        <f>AD25/'Table 1. Total'!AD25</f>
        <v>0.33685689781662997</v>
      </c>
      <c r="AE51" s="39">
        <f>AE25/'Table 1. Total'!AE25</f>
        <v>0.34700224928255646</v>
      </c>
      <c r="AF51" s="39">
        <f>AF25/'Table 1. Total'!AF25</f>
        <v>0.35058509922842718</v>
      </c>
      <c r="AG51" s="39">
        <f>AG25/'Table 1. Total'!AG25</f>
        <v>0.36331924314194741</v>
      </c>
      <c r="AH51" s="39">
        <f>AH25/'Table 1. Total'!AH25</f>
        <v>0.3368815292287175</v>
      </c>
      <c r="AI51" s="39">
        <f>AI25/'Table 1. Total'!AI25</f>
        <v>0.3133516237051564</v>
      </c>
      <c r="AJ51" s="39">
        <f>AJ25/'Table 1. Total'!AJ25</f>
        <v>0.33194354736609455</v>
      </c>
      <c r="AK51" s="39">
        <f>AK25/'Table 1. Total'!AK25</f>
        <v>0.37452927381868967</v>
      </c>
      <c r="AL51" s="39">
        <f>AL25/'Table 1. Total'!AL25</f>
        <v>0.39976328309935077</v>
      </c>
      <c r="AM51" s="39">
        <f>AM25/'Table 1. Total'!AM25</f>
        <v>0.42085043142648004</v>
      </c>
      <c r="AN51" s="39">
        <f>AN25/'Table 1. Total'!AN25</f>
        <v>0.42689327026055068</v>
      </c>
      <c r="AO51" s="39">
        <f>AO25/'Table 1. Total'!AO25</f>
        <v>0.43587300247071425</v>
      </c>
      <c r="AP51" s="39">
        <f>AP25/'Table 1. Total'!AP25</f>
        <v>0.41457669996074498</v>
      </c>
      <c r="AQ51" s="39">
        <f>AQ25/'Table 1. Total'!AQ25</f>
        <v>0.42777474394340326</v>
      </c>
      <c r="AR51" s="39">
        <f>AR25/'Table 1. Total'!AR25</f>
        <v>0.43733056955636651</v>
      </c>
      <c r="AS51" s="39">
        <f>AS25/'Table 1. Total'!AS25</f>
        <v>0.43926432993033021</v>
      </c>
      <c r="AT51" s="39">
        <f>AT25/'Table 1. Total'!AT25</f>
        <v>0.46472497528714879</v>
      </c>
      <c r="AU51" s="39">
        <f>AU25/'Table 1. Total'!AU25</f>
        <v>0.46012492407553462</v>
      </c>
      <c r="AV51" s="39">
        <f>AV25/'Table 1. Total'!AV25</f>
        <v>0.44175427729601235</v>
      </c>
      <c r="AW51" s="39">
        <f>AW25/'Table 1. Total'!AW25</f>
        <v>0.43327976310994126</v>
      </c>
      <c r="AX51" s="39">
        <f>AX25/'Table 1. Total'!AX25</f>
        <v>0.40853865513211557</v>
      </c>
      <c r="AY51" s="39">
        <f>AY25/'Table 1. Total'!AY25</f>
        <v>0.40700166282823075</v>
      </c>
      <c r="AZ51" s="39"/>
      <c r="BA51" s="39"/>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BA174"/>
  <sheetViews>
    <sheetView zoomScale="60" zoomScaleNormal="60" workbookViewId="0"/>
  </sheetViews>
  <sheetFormatPr defaultRowHeight="15"/>
  <cols>
    <col min="1" max="1" width="17.85546875" customWidth="1"/>
    <col min="2" max="2" width="10.42578125" bestFit="1" customWidth="1"/>
    <col min="37" max="39" width="10.42578125" bestFit="1" customWidth="1"/>
  </cols>
  <sheetData>
    <row r="1" spans="1:53">
      <c r="A1" s="40" t="s">
        <v>54</v>
      </c>
      <c r="B1" s="41" t="s">
        <v>0</v>
      </c>
      <c r="C1" s="41" t="s">
        <v>1</v>
      </c>
      <c r="D1" s="41" t="s">
        <v>2</v>
      </c>
      <c r="E1" s="41" t="s">
        <v>3</v>
      </c>
      <c r="F1" s="41" t="s">
        <v>4</v>
      </c>
      <c r="G1" s="41" t="s">
        <v>5</v>
      </c>
      <c r="H1" s="41" t="s">
        <v>6</v>
      </c>
      <c r="I1" s="41" t="s">
        <v>7</v>
      </c>
      <c r="J1" s="41" t="s">
        <v>8</v>
      </c>
      <c r="K1" s="41" t="s">
        <v>9</v>
      </c>
      <c r="L1" s="41" t="s">
        <v>10</v>
      </c>
      <c r="M1" s="41" t="s">
        <v>11</v>
      </c>
      <c r="N1" s="41" t="s">
        <v>12</v>
      </c>
      <c r="O1" s="41" t="s">
        <v>13</v>
      </c>
      <c r="P1" s="41" t="s">
        <v>14</v>
      </c>
      <c r="Q1" s="41" t="s">
        <v>15</v>
      </c>
      <c r="R1" s="41" t="s">
        <v>16</v>
      </c>
      <c r="S1" s="41" t="s">
        <v>17</v>
      </c>
      <c r="T1" s="41" t="s">
        <v>18</v>
      </c>
      <c r="U1" s="41" t="s">
        <v>19</v>
      </c>
      <c r="V1" s="41" t="s">
        <v>20</v>
      </c>
      <c r="W1" s="41" t="s">
        <v>21</v>
      </c>
      <c r="X1" s="41" t="s">
        <v>22</v>
      </c>
      <c r="Y1" s="41" t="s">
        <v>23</v>
      </c>
      <c r="Z1" s="41" t="s">
        <v>24</v>
      </c>
      <c r="AA1" s="41" t="s">
        <v>25</v>
      </c>
      <c r="AB1" s="41" t="s">
        <v>26</v>
      </c>
      <c r="AC1" s="41" t="s">
        <v>27</v>
      </c>
      <c r="AD1" s="41" t="s">
        <v>28</v>
      </c>
      <c r="AE1" s="41" t="s">
        <v>29</v>
      </c>
      <c r="AF1" s="41" t="s">
        <v>30</v>
      </c>
      <c r="AG1" s="41" t="s">
        <v>31</v>
      </c>
      <c r="AH1" s="41" t="s">
        <v>60</v>
      </c>
      <c r="AI1" s="41" t="s">
        <v>61</v>
      </c>
      <c r="AJ1" s="41" t="s">
        <v>62</v>
      </c>
      <c r="AK1" s="41" t="s">
        <v>63</v>
      </c>
      <c r="AL1" s="41" t="s">
        <v>102</v>
      </c>
      <c r="AM1" s="41" t="s">
        <v>103</v>
      </c>
      <c r="AN1" s="41" t="s">
        <v>106</v>
      </c>
      <c r="AO1" s="41" t="s">
        <v>107</v>
      </c>
      <c r="AP1" s="41" t="s">
        <v>111</v>
      </c>
      <c r="AQ1" s="41" t="s">
        <v>112</v>
      </c>
      <c r="AR1" s="41" t="s">
        <v>126</v>
      </c>
      <c r="AS1" s="41" t="s">
        <v>127</v>
      </c>
      <c r="AT1" s="41" t="s">
        <v>129</v>
      </c>
      <c r="AU1" s="41" t="s">
        <v>130</v>
      </c>
      <c r="AV1" s="41" t="s">
        <v>131</v>
      </c>
      <c r="AW1" s="41" t="s">
        <v>132</v>
      </c>
      <c r="AX1" s="41" t="s">
        <v>143</v>
      </c>
      <c r="AY1" s="41" t="s">
        <v>144</v>
      </c>
      <c r="AZ1" s="41"/>
      <c r="BA1" s="41"/>
    </row>
    <row r="2" spans="1:53">
      <c r="A2" t="s">
        <v>64</v>
      </c>
      <c r="B2" s="1">
        <v>326.72899999999998</v>
      </c>
      <c r="C2" s="1">
        <v>346.834</v>
      </c>
      <c r="D2" s="1">
        <v>355.71499999999997</v>
      </c>
      <c r="E2" s="1">
        <v>381.26799999999997</v>
      </c>
      <c r="F2" s="1">
        <v>378.358</v>
      </c>
      <c r="G2" s="1">
        <v>233.27500000000001</v>
      </c>
      <c r="H2" s="1">
        <v>229.72</v>
      </c>
      <c r="I2" s="1">
        <v>247.08600000000001</v>
      </c>
      <c r="J2" s="1">
        <v>239.143</v>
      </c>
      <c r="K2" s="1">
        <v>242.60900000000001</v>
      </c>
      <c r="L2" s="1">
        <v>241.482</v>
      </c>
      <c r="M2" s="1">
        <v>250.43100000000001</v>
      </c>
      <c r="N2" s="1">
        <v>246.55500000000001</v>
      </c>
      <c r="O2" s="1">
        <v>244.41300000000001</v>
      </c>
      <c r="P2" s="1">
        <v>246.554</v>
      </c>
      <c r="Q2" s="1">
        <v>264.42700000000002</v>
      </c>
      <c r="R2" s="1">
        <v>263.87700000000001</v>
      </c>
      <c r="S2" s="1">
        <v>271.233</v>
      </c>
      <c r="T2" s="1">
        <v>280.49900000000002</v>
      </c>
      <c r="U2" s="1">
        <v>321.83999999999997</v>
      </c>
      <c r="V2" s="1">
        <v>316.44499999999999</v>
      </c>
      <c r="W2" s="1">
        <v>338.221</v>
      </c>
      <c r="X2" s="1">
        <v>346.36700000000002</v>
      </c>
      <c r="Y2" s="1">
        <v>362.82100000000003</v>
      </c>
      <c r="Z2" s="1">
        <v>390.13799999999998</v>
      </c>
      <c r="AA2" s="1">
        <v>401.50299999999999</v>
      </c>
      <c r="AB2" s="1">
        <v>400.95400000000001</v>
      </c>
      <c r="AC2" s="1">
        <v>407.92700000000002</v>
      </c>
      <c r="AD2" s="1">
        <v>447.762</v>
      </c>
      <c r="AE2" s="1">
        <v>465.74299999999999</v>
      </c>
      <c r="AF2" s="1">
        <v>477.96199999999999</v>
      </c>
      <c r="AG2" s="1">
        <v>511.13</v>
      </c>
      <c r="AH2" s="1">
        <v>522.274</v>
      </c>
      <c r="AI2" s="1">
        <v>550.55100000000004</v>
      </c>
      <c r="AJ2" s="1">
        <v>598.20299999999997</v>
      </c>
      <c r="AK2" s="1">
        <v>671.54700000000003</v>
      </c>
      <c r="AL2" s="1">
        <v>694.94799999999998</v>
      </c>
      <c r="AM2" s="1">
        <v>738.40599999999995</v>
      </c>
      <c r="AN2" s="1">
        <v>822.62</v>
      </c>
      <c r="AO2" s="1">
        <v>925.33900000000006</v>
      </c>
      <c r="AP2" s="1">
        <v>1003.94</v>
      </c>
      <c r="AQ2" s="1">
        <v>997.47299999999996</v>
      </c>
      <c r="AR2" s="1">
        <v>1075.056</v>
      </c>
      <c r="AS2" s="1">
        <v>1272.412</v>
      </c>
      <c r="AT2" s="1">
        <v>1312.008</v>
      </c>
      <c r="AU2" s="1">
        <v>1407.4590000000001</v>
      </c>
      <c r="AV2" s="1">
        <v>1584.14</v>
      </c>
      <c r="AW2" s="1">
        <v>1987.508</v>
      </c>
      <c r="AX2" s="1">
        <v>2106.4609999999998</v>
      </c>
      <c r="AY2" s="1">
        <v>2066.047</v>
      </c>
      <c r="AZ2" s="1"/>
      <c r="BA2" s="1"/>
    </row>
    <row r="3" spans="1:53">
      <c r="A3" t="s">
        <v>65</v>
      </c>
      <c r="B3" s="1">
        <v>1035.8119999999999</v>
      </c>
      <c r="C3" s="1">
        <v>1052.6210000000001</v>
      </c>
      <c r="D3" s="1">
        <v>1073.867</v>
      </c>
      <c r="E3" s="1">
        <v>1119.876</v>
      </c>
      <c r="F3" s="1">
        <v>1168.4870000000001</v>
      </c>
      <c r="G3" s="1">
        <v>1208.3620000000001</v>
      </c>
      <c r="H3" s="1">
        <v>1243.2750000000001</v>
      </c>
      <c r="I3" s="1">
        <v>1257.645</v>
      </c>
      <c r="J3" s="1">
        <v>1304.4069999999999</v>
      </c>
      <c r="K3" s="1">
        <v>1298.0820000000001</v>
      </c>
      <c r="L3" s="1">
        <v>1339.904</v>
      </c>
      <c r="M3" s="1">
        <v>1377.721</v>
      </c>
      <c r="N3" s="1">
        <v>1443.8109999999999</v>
      </c>
      <c r="O3" s="1">
        <v>1493.1880000000001</v>
      </c>
      <c r="P3" s="1">
        <v>1475.087</v>
      </c>
      <c r="Q3" s="1">
        <v>1537.9639999999999</v>
      </c>
      <c r="R3" s="1">
        <v>1549.5319999999999</v>
      </c>
      <c r="S3" s="1">
        <v>1600.1469999999999</v>
      </c>
      <c r="T3" s="1">
        <v>1546.9269999999999</v>
      </c>
      <c r="U3" s="1">
        <v>1677.53</v>
      </c>
      <c r="V3" s="1">
        <v>1679.095</v>
      </c>
      <c r="W3" s="1">
        <v>1739.202</v>
      </c>
      <c r="X3" s="1">
        <v>1816.8869999999999</v>
      </c>
      <c r="Y3" s="1">
        <v>1924.165</v>
      </c>
      <c r="Z3" s="1">
        <v>1931.0239999999999</v>
      </c>
      <c r="AA3" s="1">
        <v>2039.6759999999999</v>
      </c>
      <c r="AB3" s="1">
        <v>2051.4270000000001</v>
      </c>
      <c r="AC3" s="1">
        <v>2135.826</v>
      </c>
      <c r="AD3" s="1">
        <v>2139.873</v>
      </c>
      <c r="AE3" s="1">
        <v>2255.7060000000001</v>
      </c>
      <c r="AF3" s="1">
        <v>2264.2170000000001</v>
      </c>
      <c r="AG3" s="1">
        <v>2346.7600000000002</v>
      </c>
      <c r="AH3" s="1">
        <v>2371.5650000000001</v>
      </c>
      <c r="AI3" s="1">
        <v>2509.1930000000002</v>
      </c>
      <c r="AJ3" s="1">
        <v>2446.9769999999999</v>
      </c>
      <c r="AK3" s="1">
        <v>2574.125</v>
      </c>
      <c r="AL3" s="1">
        <v>2511.694</v>
      </c>
      <c r="AM3" s="1">
        <v>2559.194</v>
      </c>
      <c r="AN3" s="1">
        <v>2528.2080000000001</v>
      </c>
      <c r="AO3" s="1">
        <v>2700.509</v>
      </c>
      <c r="AP3" s="1">
        <v>2658.2950000000001</v>
      </c>
      <c r="AQ3" s="1">
        <v>2780.3040000000001</v>
      </c>
      <c r="AR3" s="1">
        <v>2731.8339999999998</v>
      </c>
      <c r="AS3" s="1">
        <v>2968.7829999999999</v>
      </c>
      <c r="AT3" s="1">
        <v>3059.5239999999999</v>
      </c>
      <c r="AU3" s="1">
        <v>3179.2919999999999</v>
      </c>
      <c r="AV3" s="1">
        <v>3401.5650000000001</v>
      </c>
      <c r="AW3" s="1">
        <v>3580.288</v>
      </c>
      <c r="AX3" s="1">
        <v>3694.9720000000002</v>
      </c>
      <c r="AY3" s="1">
        <v>3710.8429999999998</v>
      </c>
      <c r="AZ3" s="1"/>
      <c r="BA3" s="1"/>
    </row>
    <row r="4" spans="1:53">
      <c r="A4" t="s">
        <v>66</v>
      </c>
      <c r="B4" s="1">
        <v>5.1289999999999996</v>
      </c>
      <c r="C4" s="1">
        <v>4.976</v>
      </c>
      <c r="D4" s="1">
        <v>4.9980000000000002</v>
      </c>
      <c r="E4" s="1">
        <v>5.0270000000000001</v>
      </c>
      <c r="F4" s="1">
        <v>4.9420000000000002</v>
      </c>
      <c r="G4" s="1">
        <v>5.109</v>
      </c>
      <c r="H4" s="1">
        <v>5.1639999999999997</v>
      </c>
      <c r="I4" s="1">
        <v>4.9489999999999998</v>
      </c>
      <c r="J4" s="1">
        <v>4.5949999999999998</v>
      </c>
      <c r="K4" s="1">
        <v>4.6289999999999996</v>
      </c>
      <c r="L4" s="1">
        <v>4.5449999999999999</v>
      </c>
      <c r="M4" s="1">
        <v>4.4539999999999997</v>
      </c>
      <c r="N4" s="1">
        <v>4.3630000000000004</v>
      </c>
      <c r="O4" s="1">
        <v>4.0970000000000004</v>
      </c>
      <c r="P4" s="1">
        <v>4.2149999999999999</v>
      </c>
      <c r="Q4" s="1">
        <v>4.2850000000000001</v>
      </c>
      <c r="R4" s="1">
        <v>4.1289999999999996</v>
      </c>
      <c r="S4" s="1">
        <v>4.2690000000000001</v>
      </c>
      <c r="T4" s="1">
        <v>4.3959999999999999</v>
      </c>
      <c r="U4" s="1">
        <v>4.6050000000000004</v>
      </c>
      <c r="V4" s="1">
        <v>4.391</v>
      </c>
      <c r="W4" s="1">
        <v>4.4340000000000002</v>
      </c>
      <c r="X4" s="1">
        <v>4.3520000000000003</v>
      </c>
      <c r="Y4" s="1">
        <v>4.4870000000000001</v>
      </c>
      <c r="Z4" s="1">
        <v>4.4180000000000001</v>
      </c>
      <c r="AA4" s="1">
        <v>4.6909999999999998</v>
      </c>
      <c r="AB4" s="1">
        <v>5.5110000000000001</v>
      </c>
      <c r="AC4" s="1">
        <v>5.7990000000000004</v>
      </c>
      <c r="AD4" s="1">
        <v>5.7809999999999997</v>
      </c>
      <c r="AE4" s="1">
        <v>5.9240000000000004</v>
      </c>
      <c r="AF4" s="1">
        <v>6.0759999999999996</v>
      </c>
      <c r="AG4" s="1">
        <v>6.8470000000000004</v>
      </c>
      <c r="AH4" s="1">
        <v>7.1929999999999996</v>
      </c>
      <c r="AI4" s="1">
        <v>7.0279999999999996</v>
      </c>
      <c r="AJ4" s="1">
        <v>7.4610000000000003</v>
      </c>
      <c r="AK4" s="1">
        <v>6.9050000000000002</v>
      </c>
      <c r="AL4" s="1">
        <v>7.0270000000000001</v>
      </c>
      <c r="AM4" s="1">
        <v>7.1970000000000001</v>
      </c>
      <c r="AN4" s="1">
        <v>6.5960000000000001</v>
      </c>
      <c r="AO4" s="1">
        <v>7.3010000000000002</v>
      </c>
      <c r="AP4" s="1">
        <v>8.0399999999999991</v>
      </c>
      <c r="AQ4" s="1">
        <v>9.0150000000000006</v>
      </c>
      <c r="AR4" s="1">
        <v>9.2859999999999996</v>
      </c>
      <c r="AS4" s="1">
        <v>10.786</v>
      </c>
      <c r="AT4" s="1">
        <v>11.747</v>
      </c>
      <c r="AU4" s="1">
        <v>12.367000000000001</v>
      </c>
      <c r="AV4" s="1">
        <v>11.965</v>
      </c>
      <c r="AW4" s="1">
        <v>12.175000000000001</v>
      </c>
      <c r="AX4" s="1">
        <v>13.331</v>
      </c>
      <c r="AY4" s="1">
        <v>13.505000000000001</v>
      </c>
      <c r="AZ4" s="1"/>
      <c r="BA4" s="1"/>
    </row>
    <row r="5" spans="1:53">
      <c r="A5" t="s">
        <v>67</v>
      </c>
      <c r="B5" s="1">
        <v>3950.4430000000002</v>
      </c>
      <c r="C5" s="1">
        <v>4014.6460000000002</v>
      </c>
      <c r="D5" s="1">
        <v>3901.4110000000001</v>
      </c>
      <c r="E5" s="1">
        <v>3453.2959999999998</v>
      </c>
      <c r="F5" s="1">
        <v>3303.076</v>
      </c>
      <c r="G5" s="1">
        <v>2773.1640000000002</v>
      </c>
      <c r="H5" s="1">
        <v>2616.308</v>
      </c>
      <c r="I5" s="1">
        <v>2627.9470000000001</v>
      </c>
      <c r="J5" s="1">
        <v>2301.614</v>
      </c>
      <c r="K5" s="1">
        <v>2026.9590000000001</v>
      </c>
      <c r="L5" s="1">
        <v>1895.9570000000001</v>
      </c>
      <c r="M5" s="1">
        <v>1856.26</v>
      </c>
      <c r="N5" s="1">
        <v>1911.3389999999999</v>
      </c>
      <c r="O5" s="1">
        <v>2015.6010000000001</v>
      </c>
      <c r="P5" s="1">
        <v>1880.433</v>
      </c>
      <c r="Q5" s="1">
        <v>1722.3489999999999</v>
      </c>
      <c r="R5" s="1">
        <v>1776.163</v>
      </c>
      <c r="S5" s="1">
        <v>1951.617</v>
      </c>
      <c r="T5" s="1">
        <v>2373.0239999999999</v>
      </c>
      <c r="U5" s="1">
        <v>2731.721</v>
      </c>
      <c r="V5" s="1">
        <v>2758.7469999999998</v>
      </c>
      <c r="W5" s="1">
        <v>2943.9569999999999</v>
      </c>
      <c r="X5" s="1">
        <v>3754.777</v>
      </c>
      <c r="Y5" s="1">
        <v>4287.2839999999997</v>
      </c>
      <c r="Z5" s="1">
        <v>5056.2790000000005</v>
      </c>
      <c r="AA5" s="1">
        <v>5847.7759999999998</v>
      </c>
      <c r="AB5" s="1">
        <v>6691.7579999999998</v>
      </c>
      <c r="AC5" s="1">
        <v>7584.69</v>
      </c>
      <c r="AD5" s="1">
        <v>8350.4449999999997</v>
      </c>
      <c r="AE5" s="1">
        <v>9114.3870000000006</v>
      </c>
      <c r="AF5" s="1">
        <v>9853.9590000000007</v>
      </c>
      <c r="AG5" s="1">
        <v>10643.572</v>
      </c>
      <c r="AH5" s="1">
        <v>11262.668</v>
      </c>
      <c r="AI5" s="1">
        <v>11894.906000000001</v>
      </c>
      <c r="AJ5" s="1">
        <v>12087.949000000001</v>
      </c>
      <c r="AK5" s="1">
        <v>12395.165999999999</v>
      </c>
      <c r="AL5" s="1">
        <v>11758.118</v>
      </c>
      <c r="AM5" s="1">
        <v>12312.675999999999</v>
      </c>
      <c r="AN5" s="1">
        <v>13411.996999999999</v>
      </c>
      <c r="AO5" s="1">
        <v>13747.442999999999</v>
      </c>
      <c r="AP5" s="1">
        <v>14420.253000000001</v>
      </c>
      <c r="AQ5" s="1">
        <v>15773.534</v>
      </c>
      <c r="AR5" s="1">
        <v>16069.316000000001</v>
      </c>
      <c r="AS5" s="1">
        <v>17557.412</v>
      </c>
      <c r="AT5" s="1">
        <v>16571.935000000001</v>
      </c>
      <c r="AU5" s="1">
        <v>19162.919999999998</v>
      </c>
      <c r="AV5" s="1">
        <v>20586.592000000001</v>
      </c>
      <c r="AW5" s="1">
        <v>21590.138999999999</v>
      </c>
      <c r="AX5" s="1">
        <v>21542.170999999998</v>
      </c>
      <c r="AY5" s="1">
        <v>25856.718000000001</v>
      </c>
      <c r="AZ5" s="1"/>
      <c r="BA5" s="1"/>
    </row>
    <row r="6" spans="1:53">
      <c r="A6" t="s">
        <v>68</v>
      </c>
      <c r="B6" s="1">
        <v>4781.9309999999996</v>
      </c>
      <c r="C6" s="1">
        <v>5090.1729999999998</v>
      </c>
      <c r="D6" s="1">
        <v>5233.3540000000003</v>
      </c>
      <c r="E6" s="1">
        <v>5380.0429999999997</v>
      </c>
      <c r="F6" s="1">
        <v>5550.5450000000001</v>
      </c>
      <c r="G6" s="1">
        <v>5722.1109999999999</v>
      </c>
      <c r="H6" s="1">
        <v>5892.1790000000001</v>
      </c>
      <c r="I6" s="1">
        <v>6070.2569999999996</v>
      </c>
      <c r="J6" s="1">
        <v>6241.8069999999998</v>
      </c>
      <c r="K6" s="1">
        <v>6407.5630000000001</v>
      </c>
      <c r="L6" s="1">
        <v>6577.3639999999996</v>
      </c>
      <c r="M6" s="1">
        <v>6745.6779999999999</v>
      </c>
      <c r="N6" s="1">
        <v>7318.4960000000001</v>
      </c>
      <c r="O6" s="1">
        <v>7888.2190000000001</v>
      </c>
      <c r="P6" s="1">
        <v>8460.3950000000004</v>
      </c>
      <c r="Q6" s="1">
        <v>9033.4320000000007</v>
      </c>
      <c r="R6" s="1">
        <v>9231.884</v>
      </c>
      <c r="S6" s="1">
        <v>9423.241</v>
      </c>
      <c r="T6" s="1">
        <v>9615.4220000000005</v>
      </c>
      <c r="U6" s="1">
        <v>9810.1170000000002</v>
      </c>
      <c r="V6" s="1">
        <v>10500.21</v>
      </c>
      <c r="W6" s="1">
        <v>11179.460999999999</v>
      </c>
      <c r="X6" s="1">
        <v>11862.949000000001</v>
      </c>
      <c r="Y6" s="1">
        <v>12538.777</v>
      </c>
      <c r="Z6" s="1">
        <v>12899.87</v>
      </c>
      <c r="AA6" s="1">
        <v>13272.675999999999</v>
      </c>
      <c r="AB6" s="1">
        <v>13644.958000000001</v>
      </c>
      <c r="AC6" s="1">
        <v>14017.474</v>
      </c>
      <c r="AD6" s="1">
        <v>14689.786</v>
      </c>
      <c r="AE6" s="1">
        <v>15366.096</v>
      </c>
      <c r="AF6" s="1">
        <v>16040.108</v>
      </c>
      <c r="AG6" s="1">
        <v>16724.226999999999</v>
      </c>
      <c r="AH6" s="1">
        <v>17419.102999999999</v>
      </c>
      <c r="AI6" s="1">
        <v>18109.596000000001</v>
      </c>
      <c r="AJ6" s="1">
        <v>18803.323</v>
      </c>
      <c r="AK6" s="1">
        <v>19473.89</v>
      </c>
      <c r="AL6" s="1">
        <v>20356.03</v>
      </c>
      <c r="AM6" s="1">
        <v>21223.879000000001</v>
      </c>
      <c r="AN6" s="1">
        <v>22061.273000000001</v>
      </c>
      <c r="AO6" s="1">
        <v>22906.415000000001</v>
      </c>
      <c r="AP6" s="1">
        <v>23660.11</v>
      </c>
      <c r="AQ6" s="1">
        <v>24417.573</v>
      </c>
      <c r="AR6" s="1">
        <v>25150.667000000001</v>
      </c>
      <c r="AS6" s="1">
        <v>25899.868999999999</v>
      </c>
      <c r="AT6" s="1">
        <v>26574.057000000001</v>
      </c>
      <c r="AU6" s="1">
        <v>27499.323</v>
      </c>
      <c r="AV6" s="1">
        <v>28437.739000000001</v>
      </c>
      <c r="AW6" s="1">
        <v>29300.832999999999</v>
      </c>
      <c r="AX6" s="1">
        <v>30326.12</v>
      </c>
      <c r="AY6" s="1">
        <v>30313.73</v>
      </c>
      <c r="AZ6" s="1"/>
      <c r="BA6" s="1"/>
    </row>
    <row r="7" spans="1:53">
      <c r="A7" t="s">
        <v>69</v>
      </c>
      <c r="B7" s="1">
        <v>74100.513000000006</v>
      </c>
      <c r="C7" s="1">
        <v>72942.898000000001</v>
      </c>
      <c r="D7" s="1">
        <v>75959.971000000005</v>
      </c>
      <c r="E7" s="1">
        <v>75506.317999999999</v>
      </c>
      <c r="F7" s="1">
        <v>81420.748000000007</v>
      </c>
      <c r="G7" s="1">
        <v>86119.486999999994</v>
      </c>
      <c r="H7" s="1">
        <v>88214.028000000006</v>
      </c>
      <c r="I7" s="1">
        <v>92655.418000000005</v>
      </c>
      <c r="J7" s="1">
        <v>97960.971000000005</v>
      </c>
      <c r="K7" s="1">
        <v>99078.957999999999</v>
      </c>
      <c r="L7" s="1">
        <v>94980.120999999999</v>
      </c>
      <c r="M7" s="1">
        <v>97410.751000000004</v>
      </c>
      <c r="N7" s="1">
        <v>98290.793000000005</v>
      </c>
      <c r="O7" s="1">
        <v>101524.156</v>
      </c>
      <c r="P7" s="1">
        <v>102981.27099999999</v>
      </c>
      <c r="Q7" s="1">
        <v>100642.783</v>
      </c>
      <c r="R7" s="1">
        <v>105836.894</v>
      </c>
      <c r="S7" s="1">
        <v>109603.43799999999</v>
      </c>
      <c r="T7" s="1">
        <v>108550.18799999999</v>
      </c>
      <c r="U7" s="1">
        <v>112147.054</v>
      </c>
      <c r="V7" s="1">
        <v>120290.124</v>
      </c>
      <c r="W7" s="1">
        <v>121854.83500000001</v>
      </c>
      <c r="X7" s="1">
        <v>122428.908</v>
      </c>
      <c r="Y7" s="1">
        <v>124145.569</v>
      </c>
      <c r="Z7" s="1">
        <v>130309.554</v>
      </c>
      <c r="AA7" s="1">
        <v>135364.71400000001</v>
      </c>
      <c r="AB7" s="1">
        <v>135815.97399999999</v>
      </c>
      <c r="AC7" s="1">
        <v>134475.44099999999</v>
      </c>
      <c r="AD7" s="1">
        <v>143215.96100000001</v>
      </c>
      <c r="AE7" s="1">
        <v>141621.125</v>
      </c>
      <c r="AF7" s="1">
        <v>147500.796</v>
      </c>
      <c r="AG7" s="1">
        <v>150029.03099999999</v>
      </c>
      <c r="AH7" s="1">
        <v>155232.59700000001</v>
      </c>
      <c r="AI7" s="1">
        <v>156023.43900000001</v>
      </c>
      <c r="AJ7" s="1">
        <v>157046.24100000001</v>
      </c>
      <c r="AK7" s="1">
        <v>157301.55100000001</v>
      </c>
      <c r="AL7" s="1">
        <v>161966.24</v>
      </c>
      <c r="AM7" s="1">
        <v>163692.39799999999</v>
      </c>
      <c r="AN7" s="1">
        <v>173202.772</v>
      </c>
      <c r="AO7" s="1">
        <v>174580.37100000001</v>
      </c>
      <c r="AP7" s="1">
        <v>181181.44</v>
      </c>
      <c r="AQ7" s="1">
        <v>177832.57199999999</v>
      </c>
      <c r="AR7" s="1">
        <v>157835.06</v>
      </c>
      <c r="AS7" s="1">
        <v>157432.84700000001</v>
      </c>
      <c r="AT7" s="1">
        <v>159560.03200000001</v>
      </c>
      <c r="AU7" s="1">
        <v>169834.071</v>
      </c>
      <c r="AV7" s="1">
        <v>168564.459</v>
      </c>
      <c r="AW7" s="1">
        <v>157587.71299999999</v>
      </c>
      <c r="AX7" s="1">
        <v>169584.25599999999</v>
      </c>
      <c r="AY7" s="1">
        <v>168895.19099999999</v>
      </c>
      <c r="AZ7" s="1"/>
      <c r="BA7" s="1"/>
    </row>
    <row r="8" spans="1:53">
      <c r="A8" t="s">
        <v>70</v>
      </c>
      <c r="B8" s="1">
        <v>356.887</v>
      </c>
      <c r="C8" s="1">
        <v>374.94400000000002</v>
      </c>
      <c r="D8" s="1">
        <v>391.75299999999999</v>
      </c>
      <c r="E8" s="1">
        <v>403.25200000000001</v>
      </c>
      <c r="F8" s="1">
        <v>430.87900000000002</v>
      </c>
      <c r="G8" s="1">
        <v>450.33699999999999</v>
      </c>
      <c r="H8" s="1">
        <v>441.69200000000001</v>
      </c>
      <c r="I8" s="1">
        <v>440.14</v>
      </c>
      <c r="J8" s="1">
        <v>438.3</v>
      </c>
      <c r="K8" s="1">
        <v>439.16500000000002</v>
      </c>
      <c r="L8" s="1">
        <v>442.54500000000002</v>
      </c>
      <c r="M8" s="1">
        <v>436.57799999999997</v>
      </c>
      <c r="N8" s="1">
        <v>439.74</v>
      </c>
      <c r="O8" s="1">
        <v>453.59899999999999</v>
      </c>
      <c r="P8" s="1">
        <v>474.84500000000003</v>
      </c>
      <c r="Q8" s="1">
        <v>483.512</v>
      </c>
      <c r="R8" s="1">
        <v>502.48899999999998</v>
      </c>
      <c r="S8" s="1">
        <v>480.82100000000003</v>
      </c>
      <c r="T8" s="1">
        <v>521.82899999999995</v>
      </c>
      <c r="U8" s="1">
        <v>553.38499999999999</v>
      </c>
      <c r="V8" s="1">
        <v>590.85900000000004</v>
      </c>
      <c r="W8" s="1">
        <v>610.904</v>
      </c>
      <c r="X8" s="1">
        <v>655.54200000000003</v>
      </c>
      <c r="Y8" s="1">
        <v>684.85500000000002</v>
      </c>
      <c r="Z8" s="1">
        <v>687.35599999999999</v>
      </c>
      <c r="AA8" s="1">
        <v>695.01700000000005</v>
      </c>
      <c r="AB8" s="1">
        <v>715.84900000000005</v>
      </c>
      <c r="AC8" s="1">
        <v>746.75599999999997</v>
      </c>
      <c r="AD8" s="1">
        <v>817.28899999999999</v>
      </c>
      <c r="AE8" s="1">
        <v>864.50300000000004</v>
      </c>
      <c r="AF8" s="1">
        <v>925.07799999999997</v>
      </c>
      <c r="AG8" s="1">
        <v>973.63699999999994</v>
      </c>
      <c r="AH8" s="1">
        <v>1013.375</v>
      </c>
      <c r="AI8" s="1">
        <v>1087.145</v>
      </c>
      <c r="AJ8" s="1">
        <v>1154.74</v>
      </c>
      <c r="AK8" s="1">
        <v>1206.4469999999999</v>
      </c>
      <c r="AL8" s="1">
        <v>1300.402</v>
      </c>
      <c r="AM8" s="1">
        <v>1362.4480000000001</v>
      </c>
      <c r="AN8" s="1">
        <v>1419.539</v>
      </c>
      <c r="AO8" s="1">
        <v>1443.6569999999999</v>
      </c>
      <c r="AP8" s="1">
        <v>1503.268</v>
      </c>
      <c r="AQ8" s="1">
        <v>1597.5630000000001</v>
      </c>
      <c r="AR8" s="1">
        <v>1685.2460000000001</v>
      </c>
      <c r="AS8" s="1">
        <v>1784.752</v>
      </c>
      <c r="AT8" s="1">
        <v>1876.2629999999999</v>
      </c>
      <c r="AU8" s="1">
        <v>1962.625</v>
      </c>
      <c r="AV8" s="1">
        <v>2109.366</v>
      </c>
      <c r="AW8" s="1">
        <v>2199.386</v>
      </c>
      <c r="AX8" s="1">
        <v>2293.7600000000002</v>
      </c>
      <c r="AY8" s="1">
        <v>2293.5839999999998</v>
      </c>
      <c r="AZ8" s="1"/>
      <c r="BA8" s="1"/>
    </row>
    <row r="9" spans="1:53">
      <c r="A9" t="s">
        <v>71</v>
      </c>
      <c r="B9" s="1">
        <v>6745.1019999999999</v>
      </c>
      <c r="C9" s="1">
        <v>7203.482</v>
      </c>
      <c r="D9" s="1">
        <v>7204.6130000000003</v>
      </c>
      <c r="E9" s="1">
        <v>6968.9219999999996</v>
      </c>
      <c r="F9" s="1">
        <v>7137.1149999999998</v>
      </c>
      <c r="G9" s="1">
        <v>7458.5060000000003</v>
      </c>
      <c r="H9" s="1">
        <v>7483.5379999999996</v>
      </c>
      <c r="I9" s="1">
        <v>7193.0349999999999</v>
      </c>
      <c r="J9" s="1">
        <v>7627.1790000000001</v>
      </c>
      <c r="K9" s="1">
        <v>8094.0230000000001</v>
      </c>
      <c r="L9" s="1">
        <v>8445.9189999999999</v>
      </c>
      <c r="M9" s="1">
        <v>8208.2129999999997</v>
      </c>
      <c r="N9" s="1">
        <v>8378.18</v>
      </c>
      <c r="O9" s="1">
        <v>8503.8080000000009</v>
      </c>
      <c r="P9" s="1">
        <v>8418.2440000000006</v>
      </c>
      <c r="Q9" s="1">
        <v>8465.1710000000003</v>
      </c>
      <c r="R9" s="1">
        <v>8984.1010000000006</v>
      </c>
      <c r="S9" s="1">
        <v>9048.5059999999994</v>
      </c>
      <c r="T9" s="1">
        <v>8928.3289999999997</v>
      </c>
      <c r="U9" s="1">
        <v>9569.0409999999993</v>
      </c>
      <c r="V9" s="1">
        <v>9401.2530000000006</v>
      </c>
      <c r="W9" s="1">
        <v>9253.723</v>
      </c>
      <c r="X9" s="1">
        <v>9046.7240000000002</v>
      </c>
      <c r="Y9" s="1">
        <v>9132.9509999999991</v>
      </c>
      <c r="Z9" s="1">
        <v>9174.5210000000006</v>
      </c>
      <c r="AA9" s="1">
        <v>9346.3700000000008</v>
      </c>
      <c r="AB9" s="1">
        <v>9569.4639999999999</v>
      </c>
      <c r="AC9" s="1">
        <v>9439.7029999999995</v>
      </c>
      <c r="AD9" s="1">
        <v>9778.7019999999993</v>
      </c>
      <c r="AE9" s="1">
        <v>7994.9390000000003</v>
      </c>
      <c r="AF9" s="1">
        <v>7792.4870000000001</v>
      </c>
      <c r="AG9" s="1">
        <v>8076.5389999999998</v>
      </c>
      <c r="AH9" s="1">
        <v>8332.2960000000003</v>
      </c>
      <c r="AI9" s="1">
        <v>8227.5139999999992</v>
      </c>
      <c r="AJ9" s="1">
        <v>8310.8690000000006</v>
      </c>
      <c r="AK9" s="1">
        <v>8412.9840000000004</v>
      </c>
      <c r="AL9" s="1">
        <v>9128.6039999999994</v>
      </c>
      <c r="AM9" s="1">
        <v>9480.4330000000009</v>
      </c>
      <c r="AN9" s="1">
        <v>10160.339</v>
      </c>
      <c r="AO9" s="1">
        <v>9682.2540000000008</v>
      </c>
      <c r="AP9" s="1">
        <v>10932.599</v>
      </c>
      <c r="AQ9" s="1">
        <v>11170.177</v>
      </c>
      <c r="AR9" s="1">
        <v>11159.434999999999</v>
      </c>
      <c r="AS9" s="1">
        <v>10774.790999999999</v>
      </c>
      <c r="AT9" s="1">
        <v>11046.645</v>
      </c>
      <c r="AU9" s="1">
        <v>12138.477999999999</v>
      </c>
      <c r="AV9" s="1">
        <v>12777.805</v>
      </c>
      <c r="AW9" s="1">
        <v>12648.088</v>
      </c>
      <c r="AX9" s="1">
        <v>13899.065000000001</v>
      </c>
      <c r="AY9" s="1">
        <v>14170.361999999999</v>
      </c>
      <c r="AZ9" s="1"/>
      <c r="BA9" s="1"/>
    </row>
    <row r="10" spans="1:53">
      <c r="A10" t="s">
        <v>72</v>
      </c>
      <c r="B10" s="1">
        <v>21795.905999999999</v>
      </c>
      <c r="C10" s="1">
        <v>22476.333999999999</v>
      </c>
      <c r="D10" s="1">
        <v>23209.706999999999</v>
      </c>
      <c r="E10" s="1">
        <v>23948.745999999999</v>
      </c>
      <c r="F10" s="1">
        <v>24705.302</v>
      </c>
      <c r="G10" s="1">
        <v>25394.432000000001</v>
      </c>
      <c r="H10" s="1">
        <v>26027.188999999998</v>
      </c>
      <c r="I10" s="1">
        <v>26621.202000000001</v>
      </c>
      <c r="J10" s="1">
        <v>27251.212</v>
      </c>
      <c r="K10" s="1">
        <v>27855.370999999999</v>
      </c>
      <c r="L10" s="1">
        <v>28567.825000000001</v>
      </c>
      <c r="M10" s="1">
        <v>29299.615000000002</v>
      </c>
      <c r="N10" s="1">
        <v>30021.274000000001</v>
      </c>
      <c r="O10" s="1">
        <v>31013.208999999999</v>
      </c>
      <c r="P10" s="1">
        <v>31864.253000000001</v>
      </c>
      <c r="Q10" s="1">
        <v>32704.29</v>
      </c>
      <c r="R10" s="1">
        <v>33410.843999999997</v>
      </c>
      <c r="S10" s="1">
        <v>34567.286</v>
      </c>
      <c r="T10" s="1">
        <v>35596.491999999998</v>
      </c>
      <c r="U10" s="1">
        <v>36679.745000000003</v>
      </c>
      <c r="V10" s="1">
        <v>37918.123</v>
      </c>
      <c r="W10" s="1">
        <v>39232.968999999997</v>
      </c>
      <c r="X10" s="1">
        <v>40400.620000000003</v>
      </c>
      <c r="Y10" s="1">
        <v>41690.745999999999</v>
      </c>
      <c r="Z10" s="1">
        <v>43037.936999999998</v>
      </c>
      <c r="AA10" s="1">
        <v>44187.692000000003</v>
      </c>
      <c r="AB10" s="1">
        <v>45487.982000000004</v>
      </c>
      <c r="AC10" s="1">
        <v>46726.805999999997</v>
      </c>
      <c r="AD10" s="1">
        <v>47907.625</v>
      </c>
      <c r="AE10" s="1">
        <v>49810.313000000002</v>
      </c>
      <c r="AF10" s="1">
        <v>51437.11</v>
      </c>
      <c r="AG10" s="1">
        <v>52954.919000000002</v>
      </c>
      <c r="AH10" s="1">
        <v>55035.033000000003</v>
      </c>
      <c r="AI10" s="1">
        <v>56510.714</v>
      </c>
      <c r="AJ10" s="1">
        <v>58563.682999999997</v>
      </c>
      <c r="AK10" s="1">
        <v>60292.764000000003</v>
      </c>
      <c r="AL10" s="1">
        <v>62184.968999999997</v>
      </c>
      <c r="AM10" s="1">
        <v>63985.18</v>
      </c>
      <c r="AN10" s="1">
        <v>65921.626000000004</v>
      </c>
      <c r="AO10" s="1">
        <v>68012.217000000004</v>
      </c>
      <c r="AP10" s="1">
        <v>69744.944000000003</v>
      </c>
      <c r="AQ10" s="1">
        <v>71888.907999999996</v>
      </c>
      <c r="AR10" s="1">
        <v>73916.633000000002</v>
      </c>
      <c r="AS10" s="1">
        <v>76133.476999999999</v>
      </c>
      <c r="AT10" s="1">
        <v>78581.347999999998</v>
      </c>
      <c r="AU10" s="1">
        <v>80720.705000000002</v>
      </c>
      <c r="AV10" s="1">
        <v>82762.547999999995</v>
      </c>
      <c r="AW10" s="1">
        <v>84823.78</v>
      </c>
      <c r="AX10" s="1">
        <v>86845.395999999993</v>
      </c>
      <c r="AY10" s="1">
        <v>86632.422000000006</v>
      </c>
      <c r="AZ10" s="1"/>
      <c r="BA10" s="1"/>
    </row>
    <row r="11" spans="1:53">
      <c r="A11" t="s">
        <v>73</v>
      </c>
      <c r="B11" s="1">
        <v>637508.34900000005</v>
      </c>
      <c r="C11" s="1">
        <v>617592.84100000001</v>
      </c>
      <c r="D11" s="1">
        <v>660103.81999999995</v>
      </c>
      <c r="E11" s="1">
        <v>637016.51599999995</v>
      </c>
      <c r="F11" s="1">
        <v>639900.06000000006</v>
      </c>
      <c r="G11" s="1">
        <v>634794.08400000003</v>
      </c>
      <c r="H11" s="1">
        <v>601764.03099999996</v>
      </c>
      <c r="I11" s="1">
        <v>621632.652</v>
      </c>
      <c r="J11" s="1">
        <v>640307.625</v>
      </c>
      <c r="K11" s="1">
        <v>615725.76</v>
      </c>
      <c r="L11" s="1">
        <v>627746.62</v>
      </c>
      <c r="M11" s="1">
        <v>634619.30599999998</v>
      </c>
      <c r="N11" s="1">
        <v>628447.87300000002</v>
      </c>
      <c r="O11" s="1">
        <v>662773.57999999996</v>
      </c>
      <c r="P11" s="1">
        <v>663388.83499999996</v>
      </c>
      <c r="Q11" s="1">
        <v>655702.26599999995</v>
      </c>
      <c r="R11" s="1">
        <v>672210.92700000003</v>
      </c>
      <c r="S11" s="1">
        <v>730091.81499999994</v>
      </c>
      <c r="T11" s="1">
        <v>781008.64599999995</v>
      </c>
      <c r="U11" s="1">
        <v>693819.58499999996</v>
      </c>
      <c r="V11" s="1">
        <v>645305.44299999997</v>
      </c>
      <c r="W11" s="1">
        <v>727920.63500000001</v>
      </c>
      <c r="X11" s="1">
        <v>733408.11</v>
      </c>
      <c r="Y11" s="1">
        <v>746577.24</v>
      </c>
      <c r="Z11" s="1">
        <v>719801.56900000002</v>
      </c>
      <c r="AA11" s="1">
        <v>723175.25199999998</v>
      </c>
      <c r="AB11" s="1">
        <v>731397.47699999996</v>
      </c>
      <c r="AC11" s="1">
        <v>719270.73899999994</v>
      </c>
      <c r="AD11" s="1">
        <v>738426.96799999999</v>
      </c>
      <c r="AE11" s="1">
        <v>732327.79</v>
      </c>
      <c r="AF11" s="1">
        <v>808356.04099999997</v>
      </c>
      <c r="AG11" s="1">
        <v>789145.78</v>
      </c>
      <c r="AH11" s="1">
        <v>824275.09</v>
      </c>
      <c r="AI11" s="1">
        <v>859154.95200000005</v>
      </c>
      <c r="AJ11" s="1">
        <v>870017.272</v>
      </c>
      <c r="AK11" s="1">
        <v>847262.32</v>
      </c>
      <c r="AL11" s="1">
        <v>882281.82299999997</v>
      </c>
      <c r="AM11" s="1">
        <v>903080.87</v>
      </c>
      <c r="AN11" s="1">
        <v>917173.43099999998</v>
      </c>
      <c r="AO11" s="1">
        <v>976020.38</v>
      </c>
      <c r="AP11" s="1">
        <v>1017618.971</v>
      </c>
      <c r="AQ11" s="1">
        <v>1029840.85</v>
      </c>
      <c r="AR11" s="1">
        <v>1070322.5360000001</v>
      </c>
      <c r="AS11" s="1">
        <v>1063919.6780000001</v>
      </c>
      <c r="AT11" s="1">
        <v>1118779.7549999999</v>
      </c>
      <c r="AU11" s="1">
        <v>1142509.702</v>
      </c>
      <c r="AV11" s="1">
        <v>1185742.111</v>
      </c>
      <c r="AW11" s="1">
        <v>1274263.4779999999</v>
      </c>
      <c r="AX11" s="1">
        <v>1276903.48</v>
      </c>
      <c r="AY11" s="1">
        <v>1197345.2560000001</v>
      </c>
      <c r="AZ11" s="1"/>
      <c r="BA11" s="1"/>
    </row>
    <row r="12" spans="1:53">
      <c r="A12" t="s">
        <v>74</v>
      </c>
      <c r="B12" s="1">
        <v>0.88400000000000001</v>
      </c>
      <c r="C12" s="1">
        <v>0.88200000000000001</v>
      </c>
      <c r="D12" s="1">
        <v>0.94599999999999995</v>
      </c>
      <c r="E12" s="1">
        <v>0.98899999999999999</v>
      </c>
      <c r="F12" s="1">
        <v>0.94699999999999995</v>
      </c>
      <c r="G12" s="1">
        <v>0.95699999999999996</v>
      </c>
      <c r="H12" s="1">
        <v>0.95</v>
      </c>
      <c r="I12" s="1">
        <v>1.0209999999999999</v>
      </c>
      <c r="J12" s="1">
        <v>1.0509999999999999</v>
      </c>
      <c r="K12" s="1">
        <v>1.0349999999999999</v>
      </c>
      <c r="L12" s="1">
        <v>1.016</v>
      </c>
      <c r="M12" s="1">
        <v>1.075</v>
      </c>
      <c r="N12" s="1">
        <v>1.1830000000000001</v>
      </c>
      <c r="O12" s="1">
        <v>1.1000000000000001</v>
      </c>
      <c r="P12" s="1">
        <v>1.0840000000000001</v>
      </c>
      <c r="Q12" s="1">
        <v>1.165</v>
      </c>
      <c r="R12" s="1">
        <v>1.331</v>
      </c>
      <c r="S12" s="1">
        <v>1.478</v>
      </c>
      <c r="T12" s="1">
        <v>1.637</v>
      </c>
      <c r="U12" s="1">
        <v>2.9540000000000002</v>
      </c>
      <c r="V12" s="1">
        <v>2.7519999999999998</v>
      </c>
      <c r="W12" s="1">
        <v>2.9140000000000001</v>
      </c>
      <c r="X12" s="1">
        <v>3.5049999999999999</v>
      </c>
      <c r="Y12" s="1">
        <v>3.6150000000000002</v>
      </c>
      <c r="Z12" s="1">
        <v>3.9729999999999999</v>
      </c>
      <c r="AA12" s="1">
        <v>3.754</v>
      </c>
      <c r="AB12" s="1">
        <v>3.78</v>
      </c>
      <c r="AC12" s="1">
        <v>4.3150000000000004</v>
      </c>
      <c r="AD12" s="1">
        <v>4.3559999999999999</v>
      </c>
      <c r="AE12" s="1">
        <v>4.3070000000000004</v>
      </c>
      <c r="AF12" s="1">
        <v>4.4539999999999997</v>
      </c>
      <c r="AG12" s="1">
        <v>4.1900000000000004</v>
      </c>
      <c r="AH12" s="1">
        <v>4.2789999999999999</v>
      </c>
      <c r="AI12" s="1">
        <v>4.1399999999999997</v>
      </c>
      <c r="AJ12" s="1">
        <v>4.0250000000000004</v>
      </c>
      <c r="AK12" s="1">
        <v>4.2750000000000004</v>
      </c>
      <c r="AL12" s="1">
        <v>4.1639999999999997</v>
      </c>
      <c r="AM12" s="1">
        <v>4.1470000000000002</v>
      </c>
      <c r="AN12" s="1">
        <v>4.1619999999999999</v>
      </c>
      <c r="AO12" s="1">
        <v>4.18</v>
      </c>
      <c r="AP12" s="1">
        <v>4.2869999999999999</v>
      </c>
      <c r="AQ12" s="1">
        <v>4.55</v>
      </c>
      <c r="AR12" s="1">
        <v>4.883</v>
      </c>
      <c r="AS12" s="1">
        <v>5.0209999999999999</v>
      </c>
      <c r="AT12" s="1">
        <v>5.109</v>
      </c>
      <c r="AU12" s="1">
        <v>5.2130000000000001</v>
      </c>
      <c r="AV12" s="1">
        <v>5.2930000000000001</v>
      </c>
      <c r="AW12" s="1">
        <v>5.4279999999999999</v>
      </c>
      <c r="AX12" s="1">
        <v>5.3310000000000004</v>
      </c>
      <c r="AY12" s="1">
        <v>6.0039999999999996</v>
      </c>
      <c r="AZ12" s="1"/>
      <c r="BA12" s="1"/>
    </row>
    <row r="13" spans="1:53">
      <c r="A13" t="s">
        <v>75</v>
      </c>
      <c r="B13" s="1">
        <v>1.276</v>
      </c>
      <c r="C13" s="1">
        <v>1.272</v>
      </c>
      <c r="D13" s="1">
        <v>1.339</v>
      </c>
      <c r="E13" s="1">
        <v>1.35</v>
      </c>
      <c r="F13" s="1">
        <v>1.236</v>
      </c>
      <c r="G13" s="1">
        <v>1.2450000000000001</v>
      </c>
      <c r="H13" s="1">
        <v>1.2190000000000001</v>
      </c>
      <c r="I13" s="1">
        <v>1.5249999999999999</v>
      </c>
      <c r="J13" s="1">
        <v>1.292</v>
      </c>
      <c r="K13" s="1">
        <v>1.345</v>
      </c>
      <c r="L13" s="1">
        <v>1.335</v>
      </c>
      <c r="M13" s="1">
        <v>1.367</v>
      </c>
      <c r="N13" s="1">
        <v>1.468</v>
      </c>
      <c r="O13" s="1">
        <v>1.526</v>
      </c>
      <c r="P13" s="1">
        <v>1.5509999999999999</v>
      </c>
      <c r="Q13" s="1">
        <v>1.585</v>
      </c>
      <c r="R13" s="1">
        <v>1.302</v>
      </c>
      <c r="S13" s="1">
        <v>1.484</v>
      </c>
      <c r="T13" s="1">
        <v>1.474</v>
      </c>
      <c r="U13" s="1">
        <v>1.8</v>
      </c>
      <c r="V13" s="1">
        <v>2.246</v>
      </c>
      <c r="W13" s="1">
        <v>2.524</v>
      </c>
      <c r="X13" s="1">
        <v>2.6469999999999998</v>
      </c>
      <c r="Y13" s="1">
        <v>2.335</v>
      </c>
      <c r="Z13" s="1">
        <v>2.2989999999999999</v>
      </c>
      <c r="AA13" s="1">
        <v>2.0859999999999999</v>
      </c>
      <c r="AB13" s="1">
        <v>2.2389999999999999</v>
      </c>
      <c r="AC13" s="1">
        <v>2.5059999999999998</v>
      </c>
      <c r="AD13" s="1">
        <v>2.5670000000000002</v>
      </c>
      <c r="AE13" s="1">
        <v>2.5760000000000001</v>
      </c>
      <c r="AF13" s="1">
        <v>2.8069999999999999</v>
      </c>
      <c r="AG13" s="1">
        <v>2.948</v>
      </c>
      <c r="AH13" s="1">
        <v>3.2189999999999999</v>
      </c>
      <c r="AI13" s="1">
        <v>2.9350000000000001</v>
      </c>
      <c r="AJ13" s="1">
        <v>3.0609999999999999</v>
      </c>
      <c r="AK13" s="1">
        <v>3.238</v>
      </c>
      <c r="AL13" s="1">
        <v>3.8180000000000001</v>
      </c>
      <c r="AM13" s="1">
        <v>3.8239999999999998</v>
      </c>
      <c r="AN13" s="1">
        <v>3.8079999999999998</v>
      </c>
      <c r="AO13" s="1">
        <v>4.0110000000000001</v>
      </c>
      <c r="AP13" s="1">
        <v>4.0659999999999998</v>
      </c>
      <c r="AQ13" s="1">
        <v>3.9350000000000001</v>
      </c>
      <c r="AR13" s="1">
        <v>3.86</v>
      </c>
      <c r="AS13" s="1">
        <v>3.9950000000000001</v>
      </c>
      <c r="AT13" s="1">
        <v>3.8849999999999998</v>
      </c>
      <c r="AU13" s="1">
        <v>3.8769999999999998</v>
      </c>
      <c r="AV13" s="1">
        <v>4.1989999999999998</v>
      </c>
      <c r="AW13" s="1">
        <v>4.4160000000000004</v>
      </c>
      <c r="AX13" s="1">
        <v>3.3319999999999999</v>
      </c>
      <c r="AY13" s="1">
        <v>4.6909999999999998</v>
      </c>
      <c r="AZ13" s="1"/>
      <c r="BA13" s="1"/>
    </row>
    <row r="14" spans="1:53">
      <c r="A14" t="s">
        <v>76</v>
      </c>
      <c r="B14" s="1">
        <v>137.429</v>
      </c>
      <c r="C14" s="1">
        <v>141.29300000000001</v>
      </c>
      <c r="D14" s="1">
        <v>147.851</v>
      </c>
      <c r="E14" s="1">
        <v>150.571</v>
      </c>
      <c r="F14" s="1">
        <v>155.136</v>
      </c>
      <c r="G14" s="1">
        <v>152.05799999999999</v>
      </c>
      <c r="H14" s="1">
        <v>161.85900000000001</v>
      </c>
      <c r="I14" s="1">
        <v>174.44800000000001</v>
      </c>
      <c r="J14" s="1">
        <v>178.25299999999999</v>
      </c>
      <c r="K14" s="1">
        <v>183.58199999999999</v>
      </c>
      <c r="L14" s="1">
        <v>185.977</v>
      </c>
      <c r="M14" s="1">
        <v>186.46700000000001</v>
      </c>
      <c r="N14" s="1">
        <v>192.48</v>
      </c>
      <c r="O14" s="1">
        <v>196.047</v>
      </c>
      <c r="P14" s="1">
        <v>212.50899999999999</v>
      </c>
      <c r="Q14" s="1">
        <v>204.137</v>
      </c>
      <c r="R14" s="1">
        <v>200.02500000000001</v>
      </c>
      <c r="S14" s="1">
        <v>208.75800000000001</v>
      </c>
      <c r="T14" s="1">
        <v>217.10599999999999</v>
      </c>
      <c r="U14" s="1">
        <v>227.32900000000001</v>
      </c>
      <c r="V14" s="1">
        <v>257.35899999999998</v>
      </c>
      <c r="W14" s="1">
        <v>286.029</v>
      </c>
      <c r="X14" s="1">
        <v>298.411</v>
      </c>
      <c r="Y14" s="1">
        <v>300.48399999999998</v>
      </c>
      <c r="Z14" s="1">
        <v>302.32299999999998</v>
      </c>
      <c r="AA14" s="1">
        <v>300.50599999999997</v>
      </c>
      <c r="AB14" s="1">
        <v>302.012</v>
      </c>
      <c r="AC14" s="1">
        <v>306.09399999999999</v>
      </c>
      <c r="AD14" s="1">
        <v>322.096</v>
      </c>
      <c r="AE14" s="1">
        <v>317.89800000000002</v>
      </c>
      <c r="AF14" s="1">
        <v>316.83999999999997</v>
      </c>
      <c r="AG14" s="1">
        <v>323.43</v>
      </c>
      <c r="AH14" s="1">
        <v>332.65899999999999</v>
      </c>
      <c r="AI14" s="1">
        <v>335.221</v>
      </c>
      <c r="AJ14" s="1">
        <v>335.25599999999997</v>
      </c>
      <c r="AK14" s="1">
        <v>342.41899999999998</v>
      </c>
      <c r="AL14" s="1">
        <v>342.10700000000003</v>
      </c>
      <c r="AM14" s="1">
        <v>350.13200000000001</v>
      </c>
      <c r="AN14" s="1">
        <v>368.767</v>
      </c>
      <c r="AO14" s="1">
        <v>370.762</v>
      </c>
      <c r="AP14" s="1">
        <v>399.59399999999999</v>
      </c>
      <c r="AQ14" s="1">
        <v>398.37099999999998</v>
      </c>
      <c r="AR14" s="1">
        <v>398.47800000000001</v>
      </c>
      <c r="AS14" s="1">
        <v>414.98099999999999</v>
      </c>
      <c r="AT14" s="1">
        <v>421.87099999999998</v>
      </c>
      <c r="AU14" s="1">
        <v>432.71800000000002</v>
      </c>
      <c r="AV14" s="1">
        <v>440.30900000000003</v>
      </c>
      <c r="AW14" s="1">
        <v>436.42700000000002</v>
      </c>
      <c r="AX14" s="1">
        <v>421.32100000000003</v>
      </c>
      <c r="AY14" s="1">
        <v>399.39499999999998</v>
      </c>
      <c r="AZ14" s="1"/>
      <c r="BA14" s="1"/>
    </row>
    <row r="15" spans="1:53">
      <c r="A15" t="s">
        <v>77</v>
      </c>
      <c r="B15" s="1">
        <v>992.21</v>
      </c>
      <c r="C15" s="1">
        <v>1030.327</v>
      </c>
      <c r="D15" s="1">
        <v>1042.165</v>
      </c>
      <c r="E15" s="1">
        <v>1053.1500000000001</v>
      </c>
      <c r="F15" s="1">
        <v>1042.385</v>
      </c>
      <c r="G15" s="1">
        <v>1094.886</v>
      </c>
      <c r="H15" s="1">
        <v>1126.9349999999999</v>
      </c>
      <c r="I15" s="1">
        <v>1164.1980000000001</v>
      </c>
      <c r="J15" s="1">
        <v>1185.0029999999999</v>
      </c>
      <c r="K15" s="1">
        <v>1265.6020000000001</v>
      </c>
      <c r="L15" s="1">
        <v>1484.1590000000001</v>
      </c>
      <c r="M15" s="1">
        <v>1561.0350000000001</v>
      </c>
      <c r="N15" s="1">
        <v>1590.1220000000001</v>
      </c>
      <c r="O15" s="1">
        <v>1648.787</v>
      </c>
      <c r="P15" s="1">
        <v>1687.231</v>
      </c>
      <c r="Q15" s="1">
        <v>1698.173</v>
      </c>
      <c r="R15" s="1">
        <v>1702.546</v>
      </c>
      <c r="S15" s="1">
        <v>1741.6020000000001</v>
      </c>
      <c r="T15" s="1">
        <v>1760.2829999999999</v>
      </c>
      <c r="U15" s="1">
        <v>2171.5360000000001</v>
      </c>
      <c r="V15" s="1">
        <v>2279.7979999999998</v>
      </c>
      <c r="W15" s="1">
        <v>2406.4760000000001</v>
      </c>
      <c r="X15" s="1">
        <v>2493.6469999999999</v>
      </c>
      <c r="Y15" s="1">
        <v>2426.4090000000001</v>
      </c>
      <c r="Z15" s="1">
        <v>2495.9119999999998</v>
      </c>
      <c r="AA15" s="1">
        <v>2585.9459999999999</v>
      </c>
      <c r="AB15" s="1">
        <v>2571.1379999999999</v>
      </c>
      <c r="AC15" s="1">
        <v>2370.991</v>
      </c>
      <c r="AD15" s="1">
        <v>2364.4690000000001</v>
      </c>
      <c r="AE15" s="1">
        <v>2382.1959999999999</v>
      </c>
      <c r="AF15" s="1">
        <v>2446.5100000000002</v>
      </c>
      <c r="AG15" s="1">
        <v>2342.748</v>
      </c>
      <c r="AH15" s="1">
        <v>2386.7069999999999</v>
      </c>
      <c r="AI15" s="1">
        <v>2310.366</v>
      </c>
      <c r="AJ15" s="1">
        <v>2375.5880000000002</v>
      </c>
      <c r="AK15" s="1">
        <v>2225.1039999999998</v>
      </c>
      <c r="AL15" s="1">
        <v>2281.7020000000002</v>
      </c>
      <c r="AM15" s="1">
        <v>2346.991</v>
      </c>
      <c r="AN15" s="1">
        <v>2482.31</v>
      </c>
      <c r="AO15" s="1">
        <v>2478.4180000000001</v>
      </c>
      <c r="AP15" s="1">
        <v>2625.13</v>
      </c>
      <c r="AQ15" s="1">
        <v>2666.6509999999998</v>
      </c>
      <c r="AR15" s="1">
        <v>2777.3150000000001</v>
      </c>
      <c r="AS15" s="1">
        <v>2672.3130000000001</v>
      </c>
      <c r="AT15" s="1">
        <v>2811.5509999999999</v>
      </c>
      <c r="AU15" s="1">
        <v>2840.2759999999998</v>
      </c>
      <c r="AV15" s="1">
        <v>2924.4029999999998</v>
      </c>
      <c r="AW15" s="1">
        <v>3125.3119999999999</v>
      </c>
      <c r="AX15" s="1">
        <v>3284.9319999999998</v>
      </c>
      <c r="AY15" s="1">
        <v>3211.4659999999999</v>
      </c>
      <c r="AZ15" s="1"/>
      <c r="BA15" s="1"/>
    </row>
    <row r="16" spans="1:53">
      <c r="A16" t="s">
        <v>78</v>
      </c>
      <c r="B16" s="1">
        <v>23.047999999999998</v>
      </c>
      <c r="C16" s="1">
        <v>22.876000000000001</v>
      </c>
      <c r="D16" s="1">
        <v>22.425000000000001</v>
      </c>
      <c r="E16" s="1">
        <v>23.196000000000002</v>
      </c>
      <c r="F16" s="1">
        <v>22.175000000000001</v>
      </c>
      <c r="G16" s="1">
        <v>20.963000000000001</v>
      </c>
      <c r="H16" s="1">
        <v>22.512</v>
      </c>
      <c r="I16" s="1">
        <v>25.47</v>
      </c>
      <c r="J16" s="1">
        <v>24.231000000000002</v>
      </c>
      <c r="K16" s="1">
        <v>25.050999999999998</v>
      </c>
      <c r="L16" s="1">
        <v>25.227</v>
      </c>
      <c r="M16" s="1">
        <v>26.713000000000001</v>
      </c>
      <c r="N16" s="1">
        <v>27.303000000000001</v>
      </c>
      <c r="O16" s="1">
        <v>28.15</v>
      </c>
      <c r="P16" s="1">
        <v>30.908999999999999</v>
      </c>
      <c r="Q16" s="1">
        <v>30.946000000000002</v>
      </c>
      <c r="R16" s="1">
        <v>35.593000000000004</v>
      </c>
      <c r="S16" s="1">
        <v>31.821000000000002</v>
      </c>
      <c r="T16" s="1">
        <v>34.667000000000002</v>
      </c>
      <c r="U16" s="1">
        <v>32.917999999999999</v>
      </c>
      <c r="V16" s="1">
        <v>31.66</v>
      </c>
      <c r="W16" s="1">
        <v>35.945999999999998</v>
      </c>
      <c r="X16" s="1">
        <v>36.905999999999999</v>
      </c>
      <c r="Y16" s="1">
        <v>36.686</v>
      </c>
      <c r="Z16" s="1">
        <v>39.216000000000001</v>
      </c>
      <c r="AA16" s="1">
        <v>37.503999999999998</v>
      </c>
      <c r="AB16" s="1">
        <v>34.442999999999998</v>
      </c>
      <c r="AC16" s="1">
        <v>36.756</v>
      </c>
      <c r="AD16" s="1">
        <v>34.993000000000002</v>
      </c>
      <c r="AE16" s="1">
        <v>34.927999999999997</v>
      </c>
      <c r="AF16" s="1">
        <v>32.970999999999997</v>
      </c>
      <c r="AG16" s="1">
        <v>37.905999999999999</v>
      </c>
      <c r="AH16" s="1">
        <v>32.308</v>
      </c>
      <c r="AI16" s="1">
        <v>30.24</v>
      </c>
      <c r="AJ16" s="1">
        <v>31.08</v>
      </c>
      <c r="AK16" s="1">
        <v>37.027999999999999</v>
      </c>
      <c r="AL16" s="1">
        <v>32.817</v>
      </c>
      <c r="AM16" s="1">
        <v>34.451999999999998</v>
      </c>
      <c r="AN16" s="1">
        <v>34.161999999999999</v>
      </c>
      <c r="AO16" s="1">
        <v>42.661999999999999</v>
      </c>
      <c r="AP16" s="1">
        <v>39.752000000000002</v>
      </c>
      <c r="AQ16" s="1">
        <v>42.222999999999999</v>
      </c>
      <c r="AR16" s="1">
        <v>44.133000000000003</v>
      </c>
      <c r="AS16" s="1">
        <v>51.051000000000002</v>
      </c>
      <c r="AT16" s="1">
        <v>47.262</v>
      </c>
      <c r="AU16" s="1">
        <v>48.488999999999997</v>
      </c>
      <c r="AV16" s="1">
        <v>42.006</v>
      </c>
      <c r="AW16" s="1">
        <v>34.662999999999997</v>
      </c>
      <c r="AX16" s="1">
        <v>31.032</v>
      </c>
      <c r="AY16" s="1">
        <v>32.097000000000001</v>
      </c>
      <c r="AZ16" s="1"/>
      <c r="BA16" s="1"/>
    </row>
    <row r="17" spans="1:53">
      <c r="A17" t="s">
        <v>79</v>
      </c>
      <c r="B17" s="1">
        <v>1693.6949999999999</v>
      </c>
      <c r="C17" s="1">
        <v>1781.5820000000001</v>
      </c>
      <c r="D17" s="1">
        <v>1813.933</v>
      </c>
      <c r="E17" s="1">
        <v>1918.568</v>
      </c>
      <c r="F17" s="1">
        <v>1888.2349999999999</v>
      </c>
      <c r="G17" s="1">
        <v>1847.9</v>
      </c>
      <c r="H17" s="1">
        <v>1869.5139999999999</v>
      </c>
      <c r="I17" s="1">
        <v>1995.1659999999999</v>
      </c>
      <c r="J17" s="1">
        <v>1946.777</v>
      </c>
      <c r="K17" s="1">
        <v>1864.0119999999999</v>
      </c>
      <c r="L17" s="1">
        <v>1879.1310000000001</v>
      </c>
      <c r="M17" s="1">
        <v>1897.2670000000001</v>
      </c>
      <c r="N17" s="1">
        <v>1809.549</v>
      </c>
      <c r="O17" s="1">
        <v>1868.836</v>
      </c>
      <c r="P17" s="1">
        <v>1850.3889999999999</v>
      </c>
      <c r="Q17" s="1">
        <v>1870.673</v>
      </c>
      <c r="R17" s="1">
        <v>1876.7370000000001</v>
      </c>
      <c r="S17" s="1">
        <v>1933.277</v>
      </c>
      <c r="T17" s="1">
        <v>2010.059</v>
      </c>
      <c r="U17" s="1">
        <v>2002.2919999999999</v>
      </c>
      <c r="V17" s="1">
        <v>2012.741</v>
      </c>
      <c r="W17" s="1">
        <v>2031.6189999999999</v>
      </c>
      <c r="X17" s="1">
        <v>2004.999</v>
      </c>
      <c r="Y17" s="1">
        <v>2016.9490000000001</v>
      </c>
      <c r="Z17" s="1">
        <v>2067.09</v>
      </c>
      <c r="AA17" s="1">
        <v>2099.386</v>
      </c>
      <c r="AB17" s="1">
        <v>2171.1689999999999</v>
      </c>
      <c r="AC17" s="1">
        <v>2141.5050000000001</v>
      </c>
      <c r="AD17" s="1">
        <v>2227.9409999999998</v>
      </c>
      <c r="AE17" s="1">
        <v>2284.75</v>
      </c>
      <c r="AF17" s="1">
        <v>2209.4169999999999</v>
      </c>
      <c r="AG17" s="1">
        <v>2142.8960000000002</v>
      </c>
      <c r="AH17" s="1">
        <v>2221.3470000000002</v>
      </c>
      <c r="AI17" s="1">
        <v>2316.7849999999999</v>
      </c>
      <c r="AJ17" s="1">
        <v>2400.944</v>
      </c>
      <c r="AK17" s="1">
        <v>2490.6190000000001</v>
      </c>
      <c r="AL17" s="1">
        <v>2419.1289999999999</v>
      </c>
      <c r="AM17" s="1">
        <v>2436.1680000000001</v>
      </c>
      <c r="AN17" s="1">
        <v>2630.9859999999999</v>
      </c>
      <c r="AO17" s="1">
        <v>2598.848</v>
      </c>
      <c r="AP17" s="1">
        <v>2801.819</v>
      </c>
      <c r="AQ17" s="1">
        <v>2751.2539999999999</v>
      </c>
      <c r="AR17" s="1">
        <v>2708.6779999999999</v>
      </c>
      <c r="AS17" s="1">
        <v>2768.627</v>
      </c>
      <c r="AT17" s="1">
        <v>2753.223</v>
      </c>
      <c r="AU17" s="1">
        <v>2759.1219999999998</v>
      </c>
      <c r="AV17" s="1">
        <v>2715.0569999999998</v>
      </c>
      <c r="AW17" s="1">
        <v>2682.4989999999998</v>
      </c>
      <c r="AX17" s="1">
        <v>2722.2080000000001</v>
      </c>
      <c r="AY17" s="1">
        <v>2672.904</v>
      </c>
      <c r="AZ17" s="1"/>
      <c r="BA17" s="1"/>
    </row>
    <row r="18" spans="1:53">
      <c r="A18" t="s">
        <v>80</v>
      </c>
      <c r="B18" s="1">
        <v>241.62899999999999</v>
      </c>
      <c r="C18" s="1">
        <v>242.524</v>
      </c>
      <c r="D18" s="1">
        <v>248.69399999999999</v>
      </c>
      <c r="E18" s="1">
        <v>248.19</v>
      </c>
      <c r="F18" s="1">
        <v>261.11799999999999</v>
      </c>
      <c r="G18" s="1">
        <v>256.63099999999997</v>
      </c>
      <c r="H18" s="1">
        <v>258.55799999999999</v>
      </c>
      <c r="I18" s="1">
        <v>268.947</v>
      </c>
      <c r="J18" s="1">
        <v>280.95400000000001</v>
      </c>
      <c r="K18" s="1">
        <v>293.64</v>
      </c>
      <c r="L18" s="1">
        <v>298.32299999999998</v>
      </c>
      <c r="M18" s="1">
        <v>305.43099999999998</v>
      </c>
      <c r="N18" s="1">
        <v>308.73599999999999</v>
      </c>
      <c r="O18" s="1">
        <v>308.358</v>
      </c>
      <c r="P18" s="1">
        <v>315.26799999999997</v>
      </c>
      <c r="Q18" s="1">
        <v>331.98599999999999</v>
      </c>
      <c r="R18" s="1">
        <v>335.08199999999999</v>
      </c>
      <c r="S18" s="1">
        <v>346.596</v>
      </c>
      <c r="T18" s="1">
        <v>356.988</v>
      </c>
      <c r="U18" s="1">
        <v>394.589</v>
      </c>
      <c r="V18" s="1">
        <v>407.089</v>
      </c>
      <c r="W18" s="1">
        <v>411.39499999999998</v>
      </c>
      <c r="X18" s="1">
        <v>420.58699999999999</v>
      </c>
      <c r="Y18" s="1">
        <v>428.47</v>
      </c>
      <c r="Z18" s="1">
        <v>429.15800000000002</v>
      </c>
      <c r="AA18" s="1">
        <v>440.48599999999999</v>
      </c>
      <c r="AB18" s="1">
        <v>443.10599999999999</v>
      </c>
      <c r="AC18" s="1">
        <v>445.11099999999999</v>
      </c>
      <c r="AD18" s="1">
        <v>458.00400000000002</v>
      </c>
      <c r="AE18" s="1">
        <v>448.62099999999998</v>
      </c>
      <c r="AF18" s="1">
        <v>434.49700000000001</v>
      </c>
      <c r="AG18" s="1">
        <v>446.88</v>
      </c>
      <c r="AH18" s="1">
        <v>453.82600000000002</v>
      </c>
      <c r="AI18" s="1">
        <v>452.108</v>
      </c>
      <c r="AJ18" s="1">
        <v>436.85599999999999</v>
      </c>
      <c r="AK18" s="1">
        <v>429.54300000000001</v>
      </c>
      <c r="AL18" s="1">
        <v>444.995</v>
      </c>
      <c r="AM18" s="1">
        <v>460.43599999999998</v>
      </c>
      <c r="AN18" s="1">
        <v>464.75799999999998</v>
      </c>
      <c r="AO18" s="1">
        <v>473.63400000000001</v>
      </c>
      <c r="AP18" s="1">
        <v>363.07499999999999</v>
      </c>
      <c r="AQ18" s="1">
        <v>363.00099999999998</v>
      </c>
      <c r="AR18" s="1">
        <v>372.17</v>
      </c>
      <c r="AS18" s="1">
        <v>391.79500000000002</v>
      </c>
      <c r="AT18" s="1">
        <v>402.50900000000001</v>
      </c>
      <c r="AU18" s="1">
        <v>409.10700000000003</v>
      </c>
      <c r="AV18" s="1">
        <v>421.42500000000001</v>
      </c>
      <c r="AW18" s="1">
        <v>419.678</v>
      </c>
      <c r="AX18" s="1">
        <v>465.101</v>
      </c>
      <c r="AY18" s="1">
        <v>476.90300000000002</v>
      </c>
      <c r="AZ18" s="1"/>
      <c r="BA18" s="1"/>
    </row>
    <row r="19" spans="1:53">
      <c r="A19" t="s">
        <v>81</v>
      </c>
      <c r="B19" s="1">
        <v>11.166</v>
      </c>
      <c r="C19" s="1">
        <v>12.446999999999999</v>
      </c>
      <c r="D19" s="1">
        <v>12.718</v>
      </c>
      <c r="E19" s="1">
        <v>10.993</v>
      </c>
      <c r="F19" s="1">
        <v>8.0069999999999997</v>
      </c>
      <c r="G19" s="1">
        <v>9.9269999999999996</v>
      </c>
      <c r="H19" s="1">
        <v>8.3219999999999992</v>
      </c>
      <c r="I19" s="1">
        <v>8.7530000000000001</v>
      </c>
      <c r="J19" s="1">
        <v>7.585</v>
      </c>
      <c r="K19" s="1">
        <v>6.484</v>
      </c>
      <c r="L19" s="1">
        <v>7.1059999999999999</v>
      </c>
      <c r="M19" s="1">
        <v>9.3989999999999991</v>
      </c>
      <c r="N19" s="1">
        <v>11.82</v>
      </c>
      <c r="O19" s="1">
        <v>13.644</v>
      </c>
      <c r="P19" s="1">
        <v>13.622</v>
      </c>
      <c r="Q19" s="1">
        <v>18.584</v>
      </c>
      <c r="R19" s="1">
        <v>16.239000000000001</v>
      </c>
      <c r="S19" s="1">
        <v>17.242000000000001</v>
      </c>
      <c r="T19" s="1">
        <v>18.164000000000001</v>
      </c>
      <c r="U19" s="1">
        <v>28.815999999999999</v>
      </c>
      <c r="V19" s="1">
        <v>39.31</v>
      </c>
      <c r="W19" s="1">
        <v>46.654000000000003</v>
      </c>
      <c r="X19" s="1">
        <v>55.253999999999998</v>
      </c>
      <c r="Y19" s="1">
        <v>61.381999999999998</v>
      </c>
      <c r="Z19" s="1">
        <v>62.914000000000001</v>
      </c>
      <c r="AA19" s="1">
        <v>68.227999999999994</v>
      </c>
      <c r="AB19" s="1">
        <v>71.34</v>
      </c>
      <c r="AC19" s="1">
        <v>80.84</v>
      </c>
      <c r="AD19" s="1">
        <v>81.42</v>
      </c>
      <c r="AE19" s="1">
        <v>87.204999999999998</v>
      </c>
      <c r="AF19" s="1">
        <v>87.421000000000006</v>
      </c>
      <c r="AG19" s="1">
        <v>97.471000000000004</v>
      </c>
      <c r="AH19" s="1">
        <v>106.352</v>
      </c>
      <c r="AI19" s="1">
        <v>106.065</v>
      </c>
      <c r="AJ19" s="1">
        <v>101.872</v>
      </c>
      <c r="AK19" s="1">
        <v>109.125</v>
      </c>
      <c r="AL19" s="1">
        <v>101.815</v>
      </c>
      <c r="AM19" s="1">
        <v>103.49</v>
      </c>
      <c r="AN19" s="1">
        <v>104.48399999999999</v>
      </c>
      <c r="AO19" s="1">
        <v>106.762</v>
      </c>
      <c r="AP19" s="1">
        <v>111.839</v>
      </c>
      <c r="AQ19" s="1">
        <v>110.765</v>
      </c>
      <c r="AR19" s="1">
        <v>113.09099999999999</v>
      </c>
      <c r="AS19" s="1">
        <v>118.117</v>
      </c>
      <c r="AT19" s="1">
        <v>120.696</v>
      </c>
      <c r="AU19" s="1">
        <v>124.215</v>
      </c>
      <c r="AV19" s="1">
        <v>124.792</v>
      </c>
      <c r="AW19" s="1">
        <v>128.51400000000001</v>
      </c>
      <c r="AX19" s="1">
        <v>125.208</v>
      </c>
      <c r="AY19" s="1">
        <v>129.47800000000001</v>
      </c>
      <c r="AZ19" s="1"/>
      <c r="BA19" s="1"/>
    </row>
    <row r="20" spans="1:53">
      <c r="A20" t="s">
        <v>82</v>
      </c>
      <c r="B20" s="1">
        <v>1688.191</v>
      </c>
      <c r="C20" s="1">
        <v>1640.5640000000001</v>
      </c>
      <c r="D20" s="1">
        <v>1600.0360000000001</v>
      </c>
      <c r="E20" s="1">
        <v>1574.4110000000001</v>
      </c>
      <c r="F20" s="1">
        <v>1784.1880000000001</v>
      </c>
      <c r="G20" s="1">
        <v>1750.318</v>
      </c>
      <c r="H20" s="1">
        <v>1758.3920000000001</v>
      </c>
      <c r="I20" s="1">
        <v>1516.7080000000001</v>
      </c>
      <c r="J20" s="1">
        <v>1544.239</v>
      </c>
      <c r="K20" s="1">
        <v>1614.4659999999999</v>
      </c>
      <c r="L20" s="1">
        <v>1638.998</v>
      </c>
      <c r="M20" s="1">
        <v>1797.5530000000001</v>
      </c>
      <c r="N20" s="1">
        <v>1874.2729999999999</v>
      </c>
      <c r="O20" s="1">
        <v>1952.0719999999999</v>
      </c>
      <c r="P20" s="1">
        <v>2048.8330000000001</v>
      </c>
      <c r="Q20" s="1">
        <v>2083.8519999999999</v>
      </c>
      <c r="R20" s="1">
        <v>2146.3490000000002</v>
      </c>
      <c r="S20" s="1">
        <v>2185.498</v>
      </c>
      <c r="T20" s="1">
        <v>2295.77</v>
      </c>
      <c r="U20" s="1">
        <v>2579.346</v>
      </c>
      <c r="V20" s="1">
        <v>2696.6819999999998</v>
      </c>
      <c r="W20" s="1">
        <v>2617.317</v>
      </c>
      <c r="X20" s="1">
        <v>2909.1669999999999</v>
      </c>
      <c r="Y20" s="1">
        <v>3324.127</v>
      </c>
      <c r="Z20" s="1">
        <v>3390.3519999999999</v>
      </c>
      <c r="AA20" s="1">
        <v>3512.5219999999999</v>
      </c>
      <c r="AB20" s="1">
        <v>3817.8679999999999</v>
      </c>
      <c r="AC20" s="1">
        <v>4383.3209999999999</v>
      </c>
      <c r="AD20" s="1">
        <v>4615.6059999999998</v>
      </c>
      <c r="AE20" s="1">
        <v>4871.777</v>
      </c>
      <c r="AF20" s="1">
        <v>5340.7690000000002</v>
      </c>
      <c r="AG20" s="1">
        <v>5626.1130000000003</v>
      </c>
      <c r="AH20" s="1">
        <v>5627.0469999999996</v>
      </c>
      <c r="AI20" s="1">
        <v>5761.1229999999996</v>
      </c>
      <c r="AJ20" s="1">
        <v>5633.2370000000001</v>
      </c>
      <c r="AK20" s="1">
        <v>6474.8220000000001</v>
      </c>
      <c r="AL20" s="1">
        <v>6064.7179999999998</v>
      </c>
      <c r="AM20" s="1">
        <v>6308.1540000000005</v>
      </c>
      <c r="AN20" s="1">
        <v>6554.6729999999998</v>
      </c>
      <c r="AO20" s="1">
        <v>7541.4279999999999</v>
      </c>
      <c r="AP20" s="1">
        <v>7798.6189999999997</v>
      </c>
      <c r="AQ20" s="1">
        <v>7708.665</v>
      </c>
      <c r="AR20" s="1">
        <v>7943.9139999999998</v>
      </c>
      <c r="AS20" s="1">
        <v>10385.129000000001</v>
      </c>
      <c r="AT20" s="1">
        <v>10592.909</v>
      </c>
      <c r="AU20" s="1">
        <v>10321.573</v>
      </c>
      <c r="AV20" s="1">
        <v>10681.35</v>
      </c>
      <c r="AW20" s="1">
        <v>11414.144</v>
      </c>
      <c r="AX20" s="1">
        <v>11138.454</v>
      </c>
      <c r="AY20" s="1">
        <v>10994.164000000001</v>
      </c>
      <c r="AZ20" s="1"/>
      <c r="BA20" s="1"/>
    </row>
    <row r="21" spans="1:53">
      <c r="A21" t="s">
        <v>83</v>
      </c>
      <c r="B21" s="1">
        <v>391.89699999999999</v>
      </c>
      <c r="C21" s="1">
        <v>415.17099999999999</v>
      </c>
      <c r="D21" s="1">
        <v>421.06200000000001</v>
      </c>
      <c r="E21" s="1">
        <v>444.15</v>
      </c>
      <c r="F21" s="1">
        <v>428.55399999999997</v>
      </c>
      <c r="G21" s="1">
        <v>445.51100000000002</v>
      </c>
      <c r="H21" s="1">
        <v>471.50299999999999</v>
      </c>
      <c r="I21" s="1">
        <v>481.62400000000002</v>
      </c>
      <c r="J21" s="1">
        <v>470.947</v>
      </c>
      <c r="K21" s="1">
        <v>484.36399999999998</v>
      </c>
      <c r="L21" s="1">
        <v>495.47800000000001</v>
      </c>
      <c r="M21" s="1">
        <v>498.77</v>
      </c>
      <c r="N21" s="1">
        <v>470.86200000000002</v>
      </c>
      <c r="O21" s="1">
        <v>473.79700000000003</v>
      </c>
      <c r="P21" s="1">
        <v>471.65800000000002</v>
      </c>
      <c r="Q21" s="1">
        <v>478.55799999999999</v>
      </c>
      <c r="R21" s="1">
        <v>462.41500000000002</v>
      </c>
      <c r="S21" s="1">
        <v>482.904</v>
      </c>
      <c r="T21" s="1">
        <v>482.07799999999997</v>
      </c>
      <c r="U21" s="1">
        <v>506.95400000000001</v>
      </c>
      <c r="V21" s="1">
        <v>508.86399999999998</v>
      </c>
      <c r="W21" s="1">
        <v>558.34100000000001</v>
      </c>
      <c r="X21" s="1">
        <v>597.76199999999994</v>
      </c>
      <c r="Y21" s="1">
        <v>635.25199999999995</v>
      </c>
      <c r="Z21" s="1">
        <v>654.875</v>
      </c>
      <c r="AA21" s="1">
        <v>696.50099999999998</v>
      </c>
      <c r="AB21" s="1">
        <v>704.57600000000002</v>
      </c>
      <c r="AC21" s="1">
        <v>761.68</v>
      </c>
      <c r="AD21" s="1">
        <v>780.67100000000005</v>
      </c>
      <c r="AE21" s="1">
        <v>789.45799999999997</v>
      </c>
      <c r="AF21" s="1">
        <v>826.053</v>
      </c>
      <c r="AG21" s="1">
        <v>868.13</v>
      </c>
      <c r="AH21" s="1">
        <v>878.26700000000005</v>
      </c>
      <c r="AI21" s="1">
        <v>903.85400000000004</v>
      </c>
      <c r="AJ21" s="1">
        <v>904.42700000000002</v>
      </c>
      <c r="AK21" s="1">
        <v>923.47699999999998</v>
      </c>
      <c r="AL21" s="1">
        <v>920.82100000000003</v>
      </c>
      <c r="AM21" s="1">
        <v>989.55</v>
      </c>
      <c r="AN21" s="1">
        <v>997.27300000000002</v>
      </c>
      <c r="AO21" s="1">
        <v>1060.0909999999999</v>
      </c>
      <c r="AP21" s="1">
        <v>1076.5609999999999</v>
      </c>
      <c r="AQ21" s="1">
        <v>1104.683</v>
      </c>
      <c r="AR21" s="1">
        <v>1159.088</v>
      </c>
      <c r="AS21" s="1">
        <v>1220.7080000000001</v>
      </c>
      <c r="AT21" s="1">
        <v>1224.7360000000001</v>
      </c>
      <c r="AU21" s="1">
        <v>1276.6759999999999</v>
      </c>
      <c r="AV21" s="1">
        <v>1338.3520000000001</v>
      </c>
      <c r="AW21" s="1">
        <v>1389.826</v>
      </c>
      <c r="AX21" s="1">
        <v>1380.6120000000001</v>
      </c>
      <c r="AY21" s="1">
        <v>1334.5160000000001</v>
      </c>
      <c r="AZ21" s="1"/>
      <c r="BA21" s="1"/>
    </row>
    <row r="22" spans="1:53">
      <c r="A22" t="s">
        <v>84</v>
      </c>
      <c r="B22" s="1">
        <v>1333.9079999999999</v>
      </c>
      <c r="C22" s="1">
        <v>1384.3409999999999</v>
      </c>
      <c r="D22" s="1">
        <v>1579.576</v>
      </c>
      <c r="E22" s="1">
        <v>1584.704</v>
      </c>
      <c r="F22" s="1">
        <v>1590.5229999999999</v>
      </c>
      <c r="G22" s="1">
        <v>1574.9570000000001</v>
      </c>
      <c r="H22" s="1">
        <v>1653.037</v>
      </c>
      <c r="I22" s="1">
        <v>1673.538</v>
      </c>
      <c r="J22" s="1">
        <v>1736.4829999999999</v>
      </c>
      <c r="K22" s="1">
        <v>1744.011</v>
      </c>
      <c r="L22" s="1">
        <v>1809.306</v>
      </c>
      <c r="M22" s="1">
        <v>1806.5509999999999</v>
      </c>
      <c r="N22" s="1">
        <v>1945.3589999999999</v>
      </c>
      <c r="O22" s="1">
        <v>1956.4639999999999</v>
      </c>
      <c r="P22" s="1">
        <v>1977.6790000000001</v>
      </c>
      <c r="Q22" s="1">
        <v>1977.866</v>
      </c>
      <c r="R22" s="1">
        <v>2046.69</v>
      </c>
      <c r="S22" s="1">
        <v>2066.5189999999998</v>
      </c>
      <c r="T22" s="1">
        <v>2058.8249999999998</v>
      </c>
      <c r="U22" s="1">
        <v>2033.021</v>
      </c>
      <c r="V22" s="1">
        <v>2268.8679999999999</v>
      </c>
      <c r="W22" s="1">
        <v>2368.4650000000001</v>
      </c>
      <c r="X22" s="1">
        <v>2465.777</v>
      </c>
      <c r="Y22" s="1">
        <v>2461.3240000000001</v>
      </c>
      <c r="Z22" s="1">
        <v>2614.4389999999999</v>
      </c>
      <c r="AA22" s="1">
        <v>2703.1680000000001</v>
      </c>
      <c r="AB22" s="1">
        <v>2692.1590000000001</v>
      </c>
      <c r="AC22" s="1">
        <v>2775.5189999999998</v>
      </c>
      <c r="AD22" s="1">
        <v>2736.6439999999998</v>
      </c>
      <c r="AE22" s="1">
        <v>2739.145</v>
      </c>
      <c r="AF22" s="1">
        <v>2856.9769999999999</v>
      </c>
      <c r="AG22" s="1">
        <v>2751.808</v>
      </c>
      <c r="AH22" s="1">
        <v>2899.1819999999998</v>
      </c>
      <c r="AI22" s="1">
        <v>3075.5010000000002</v>
      </c>
      <c r="AJ22" s="1">
        <v>3024.2950000000001</v>
      </c>
      <c r="AK22" s="1">
        <v>2986.665</v>
      </c>
      <c r="AL22" s="1">
        <v>2975.2179999999998</v>
      </c>
      <c r="AM22" s="1">
        <v>3012.3739999999998</v>
      </c>
      <c r="AN22" s="1">
        <v>3133.404</v>
      </c>
      <c r="AO22" s="1">
        <v>3164.4569999999999</v>
      </c>
      <c r="AP22" s="1">
        <v>3289.221</v>
      </c>
      <c r="AQ22" s="1">
        <v>3317.2080000000001</v>
      </c>
      <c r="AR22" s="1">
        <v>3283.7640000000001</v>
      </c>
      <c r="AS22" s="1">
        <v>3256.6439999999998</v>
      </c>
      <c r="AT22" s="1">
        <v>3398.65</v>
      </c>
      <c r="AU22" s="1">
        <v>3401.076</v>
      </c>
      <c r="AV22" s="1">
        <v>3509.7</v>
      </c>
      <c r="AW22" s="1">
        <v>3778.8879999999999</v>
      </c>
      <c r="AX22" s="1">
        <v>3805.183</v>
      </c>
      <c r="AY22" s="1">
        <v>3780.393</v>
      </c>
      <c r="AZ22" s="1"/>
      <c r="BA22" s="1"/>
    </row>
    <row r="23" spans="1:53">
      <c r="A23" t="s">
        <v>85</v>
      </c>
      <c r="B23" s="1">
        <v>224.84</v>
      </c>
      <c r="C23" s="1">
        <v>228.26400000000001</v>
      </c>
      <c r="D23" s="1">
        <v>233.221</v>
      </c>
      <c r="E23" s="1">
        <v>236.911</v>
      </c>
      <c r="F23" s="1">
        <v>242.578</v>
      </c>
      <c r="G23" s="1">
        <v>239.959</v>
      </c>
      <c r="H23" s="1">
        <v>242.893</v>
      </c>
      <c r="I23" s="1">
        <v>240.095</v>
      </c>
      <c r="J23" s="1">
        <v>242.28399999999999</v>
      </c>
      <c r="K23" s="1">
        <v>255.624</v>
      </c>
      <c r="L23" s="1">
        <v>245.626</v>
      </c>
      <c r="M23" s="1">
        <v>239.096</v>
      </c>
      <c r="N23" s="1">
        <v>249.04300000000001</v>
      </c>
      <c r="O23" s="1">
        <v>231.81100000000001</v>
      </c>
      <c r="P23" s="1">
        <v>237.99799999999999</v>
      </c>
      <c r="Q23" s="1">
        <v>237.52699999999999</v>
      </c>
      <c r="R23" s="1">
        <v>250.02600000000001</v>
      </c>
      <c r="S23" s="1">
        <v>249.26599999999999</v>
      </c>
      <c r="T23" s="1">
        <v>250.63499999999999</v>
      </c>
      <c r="U23" s="1">
        <v>262.34500000000003</v>
      </c>
      <c r="V23" s="1">
        <v>289.69900000000001</v>
      </c>
      <c r="W23" s="1">
        <v>293.10000000000002</v>
      </c>
      <c r="X23" s="1">
        <v>309.27499999999998</v>
      </c>
      <c r="Y23" s="1">
        <v>321.024</v>
      </c>
      <c r="Z23" s="1">
        <v>327.63400000000001</v>
      </c>
      <c r="AA23" s="1">
        <v>318.86200000000002</v>
      </c>
      <c r="AB23" s="1">
        <v>319.46300000000002</v>
      </c>
      <c r="AC23" s="1">
        <v>325.53899999999999</v>
      </c>
      <c r="AD23" s="1">
        <v>320.77699999999999</v>
      </c>
      <c r="AE23" s="1">
        <v>315.68299999999999</v>
      </c>
      <c r="AF23" s="1">
        <v>324.01100000000002</v>
      </c>
      <c r="AG23" s="1">
        <v>321.40899999999999</v>
      </c>
      <c r="AH23" s="1">
        <v>321.96699999999998</v>
      </c>
      <c r="AI23" s="1">
        <v>320.03699999999998</v>
      </c>
      <c r="AJ23" s="1">
        <v>308.73599999999999</v>
      </c>
      <c r="AK23" s="1">
        <v>301.11700000000002</v>
      </c>
      <c r="AL23" s="1">
        <v>302.43799999999999</v>
      </c>
      <c r="AM23" s="1">
        <v>304.45</v>
      </c>
      <c r="AN23" s="1">
        <v>317.238</v>
      </c>
      <c r="AO23" s="1">
        <v>326.64800000000002</v>
      </c>
      <c r="AP23" s="1">
        <v>340.69099999999997</v>
      </c>
      <c r="AQ23" s="1">
        <v>328.94600000000003</v>
      </c>
      <c r="AR23" s="1">
        <v>335.84800000000001</v>
      </c>
      <c r="AS23" s="1">
        <v>332.37799999999999</v>
      </c>
      <c r="AT23" s="1">
        <v>340.98899999999998</v>
      </c>
      <c r="AU23" s="1">
        <v>356.00599999999997</v>
      </c>
      <c r="AV23" s="1">
        <v>375.19900000000001</v>
      </c>
      <c r="AW23" s="1">
        <v>383.97500000000002</v>
      </c>
      <c r="AX23" s="1">
        <v>388.15300000000002</v>
      </c>
      <c r="AY23" s="1">
        <v>391.63</v>
      </c>
      <c r="AZ23" s="1"/>
      <c r="BA23" s="1"/>
    </row>
    <row r="24" spans="1:53">
      <c r="A24" t="s">
        <v>86</v>
      </c>
      <c r="B24" s="1">
        <v>21.123999999999999</v>
      </c>
      <c r="C24" s="1">
        <v>21.065999999999999</v>
      </c>
      <c r="D24" s="1">
        <v>20.818999999999999</v>
      </c>
      <c r="E24" s="1">
        <v>20.234000000000002</v>
      </c>
      <c r="F24" s="1">
        <v>19.481999999999999</v>
      </c>
      <c r="G24" s="1">
        <v>16.837</v>
      </c>
      <c r="H24" s="1">
        <v>16.495999999999999</v>
      </c>
      <c r="I24" s="1">
        <v>13.834</v>
      </c>
      <c r="J24" s="1">
        <v>14.365</v>
      </c>
      <c r="K24" s="1">
        <v>14.66</v>
      </c>
      <c r="L24" s="1">
        <v>14.657999999999999</v>
      </c>
      <c r="M24" s="1">
        <v>14.233000000000001</v>
      </c>
      <c r="N24" s="1">
        <v>13.919</v>
      </c>
      <c r="O24" s="1">
        <v>13.91</v>
      </c>
      <c r="P24" s="1">
        <v>15.528</v>
      </c>
      <c r="Q24" s="1">
        <v>16.181999999999999</v>
      </c>
      <c r="R24" s="1">
        <v>15.441000000000001</v>
      </c>
      <c r="S24" s="1">
        <v>15.705</v>
      </c>
      <c r="T24" s="1">
        <v>16.238</v>
      </c>
      <c r="U24" s="1">
        <v>44.646999999999998</v>
      </c>
      <c r="V24" s="1">
        <v>47.610999999999997</v>
      </c>
      <c r="W24" s="1">
        <v>54.158999999999999</v>
      </c>
      <c r="X24" s="1">
        <v>84.13</v>
      </c>
      <c r="Y24" s="1">
        <v>92.471999999999994</v>
      </c>
      <c r="Z24" s="1">
        <v>108.166</v>
      </c>
      <c r="AA24" s="1">
        <v>109.634</v>
      </c>
      <c r="AB24" s="1">
        <v>128.13499999999999</v>
      </c>
      <c r="AC24" s="1">
        <v>132.37899999999999</v>
      </c>
      <c r="AD24" s="1">
        <v>140.179</v>
      </c>
      <c r="AE24" s="1">
        <v>154.74100000000001</v>
      </c>
      <c r="AF24" s="1">
        <v>146.24799999999999</v>
      </c>
      <c r="AG24" s="1">
        <v>159.32900000000001</v>
      </c>
      <c r="AH24" s="1">
        <v>173.84100000000001</v>
      </c>
      <c r="AI24" s="1">
        <v>191.035</v>
      </c>
      <c r="AJ24" s="1">
        <v>188.947</v>
      </c>
      <c r="AK24" s="1">
        <v>191.584</v>
      </c>
      <c r="AL24" s="1">
        <v>217.41399999999999</v>
      </c>
      <c r="AM24" s="1">
        <v>233.327</v>
      </c>
      <c r="AN24" s="1">
        <v>244.029</v>
      </c>
      <c r="AO24" s="1">
        <v>267.14299999999997</v>
      </c>
      <c r="AP24" s="1">
        <v>307.41800000000001</v>
      </c>
      <c r="AQ24" s="1">
        <v>334.04300000000001</v>
      </c>
      <c r="AR24" s="1">
        <v>421.51799999999997</v>
      </c>
      <c r="AS24" s="1">
        <v>469.41199999999998</v>
      </c>
      <c r="AT24" s="1">
        <v>508.52100000000002</v>
      </c>
      <c r="AU24" s="1">
        <v>503.36599999999999</v>
      </c>
      <c r="AV24" s="1">
        <v>509.66</v>
      </c>
      <c r="AW24" s="1">
        <v>522.18299999999999</v>
      </c>
      <c r="AX24" s="1">
        <v>547.07600000000002</v>
      </c>
      <c r="AY24" s="1">
        <v>578.78499999999997</v>
      </c>
      <c r="AZ24" s="1"/>
      <c r="BA24" s="1"/>
    </row>
    <row r="25" spans="1:53">
      <c r="A25" t="s">
        <v>87</v>
      </c>
      <c r="B25" s="1">
        <v>104.586</v>
      </c>
      <c r="C25" s="1">
        <v>102.47799999999999</v>
      </c>
      <c r="D25" s="1">
        <v>89.271000000000001</v>
      </c>
      <c r="E25" s="1">
        <v>111.11</v>
      </c>
      <c r="F25" s="1">
        <v>83.146000000000001</v>
      </c>
      <c r="G25" s="1">
        <v>99.537999999999997</v>
      </c>
      <c r="H25" s="1">
        <v>95.298000000000002</v>
      </c>
      <c r="I25" s="1">
        <v>114.627</v>
      </c>
      <c r="J25" s="1">
        <v>102.956</v>
      </c>
      <c r="K25" s="1">
        <v>111.08799999999999</v>
      </c>
      <c r="L25" s="1">
        <v>118.578</v>
      </c>
      <c r="M25" s="1">
        <v>117.934</v>
      </c>
      <c r="N25" s="1">
        <v>109.91800000000001</v>
      </c>
      <c r="O25" s="1">
        <v>128.57499999999999</v>
      </c>
      <c r="P25" s="1">
        <v>122.19</v>
      </c>
      <c r="Q25" s="1">
        <v>109.693</v>
      </c>
      <c r="R25" s="1">
        <v>108.92100000000001</v>
      </c>
      <c r="S25" s="1">
        <v>107.26600000000001</v>
      </c>
      <c r="T25" s="1">
        <v>109.61199999999999</v>
      </c>
      <c r="U25" s="1">
        <v>134.10300000000001</v>
      </c>
      <c r="V25" s="1">
        <v>148.375</v>
      </c>
      <c r="W25" s="1">
        <v>158.39400000000001</v>
      </c>
      <c r="X25" s="1">
        <v>158.99600000000001</v>
      </c>
      <c r="Y25" s="1">
        <v>144.578</v>
      </c>
      <c r="Z25" s="1">
        <v>142.149</v>
      </c>
      <c r="AA25" s="1">
        <v>152.99299999999999</v>
      </c>
      <c r="AB25" s="1">
        <v>149.15299999999999</v>
      </c>
      <c r="AC25" s="1">
        <v>145.447</v>
      </c>
      <c r="AD25" s="1">
        <v>180.023</v>
      </c>
      <c r="AE25" s="1">
        <v>177.358</v>
      </c>
      <c r="AF25" s="1">
        <v>183.834</v>
      </c>
      <c r="AG25" s="1">
        <v>195.684</v>
      </c>
      <c r="AH25" s="1">
        <v>217.851</v>
      </c>
      <c r="AI25" s="1">
        <v>227.739</v>
      </c>
      <c r="AJ25" s="1">
        <v>219.84100000000001</v>
      </c>
      <c r="AK25" s="1">
        <v>200.05199999999999</v>
      </c>
      <c r="AL25" s="1">
        <v>178.202</v>
      </c>
      <c r="AM25" s="1">
        <v>177.666</v>
      </c>
      <c r="AN25" s="1">
        <v>197.416</v>
      </c>
      <c r="AO25" s="1">
        <v>188.82599999999999</v>
      </c>
      <c r="AP25" s="1">
        <v>211.167</v>
      </c>
      <c r="AQ25" s="1">
        <v>222.285</v>
      </c>
      <c r="AR25" s="1">
        <v>224.40199999999999</v>
      </c>
      <c r="AS25" s="1">
        <v>222.29</v>
      </c>
      <c r="AT25" s="1">
        <v>247.09800000000001</v>
      </c>
      <c r="AU25" s="1">
        <v>239.477</v>
      </c>
      <c r="AV25" s="1">
        <v>276.28800000000001</v>
      </c>
      <c r="AW25" s="1">
        <v>322.98099999999999</v>
      </c>
      <c r="AX25" s="1">
        <v>355.41300000000001</v>
      </c>
      <c r="AY25" s="1">
        <v>343.87299999999999</v>
      </c>
      <c r="AZ25" s="1"/>
      <c r="BA25" s="1"/>
    </row>
    <row r="26" spans="1:53">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row>
    <row r="27" spans="1:53">
      <c r="A27" s="40" t="s">
        <v>58</v>
      </c>
      <c r="B27" s="41" t="s">
        <v>0</v>
      </c>
      <c r="C27" s="41" t="s">
        <v>1</v>
      </c>
      <c r="D27" s="41" t="s">
        <v>2</v>
      </c>
      <c r="E27" s="41" t="s">
        <v>3</v>
      </c>
      <c r="F27" s="41" t="s">
        <v>4</v>
      </c>
      <c r="G27" s="41" t="s">
        <v>5</v>
      </c>
      <c r="H27" s="41" t="s">
        <v>6</v>
      </c>
      <c r="I27" s="41" t="s">
        <v>7</v>
      </c>
      <c r="J27" s="41" t="s">
        <v>8</v>
      </c>
      <c r="K27" s="41" t="s">
        <v>9</v>
      </c>
      <c r="L27" s="41" t="s">
        <v>10</v>
      </c>
      <c r="M27" s="41" t="s">
        <v>11</v>
      </c>
      <c r="N27" s="41" t="s">
        <v>12</v>
      </c>
      <c r="O27" s="41" t="s">
        <v>13</v>
      </c>
      <c r="P27" s="41" t="s">
        <v>14</v>
      </c>
      <c r="Q27" s="41" t="s">
        <v>15</v>
      </c>
      <c r="R27" s="41" t="s">
        <v>16</v>
      </c>
      <c r="S27" s="41" t="s">
        <v>17</v>
      </c>
      <c r="T27" s="41" t="s">
        <v>18</v>
      </c>
      <c r="U27" s="41" t="s">
        <v>19</v>
      </c>
      <c r="V27" s="41" t="s">
        <v>20</v>
      </c>
      <c r="W27" s="41" t="s">
        <v>21</v>
      </c>
      <c r="X27" s="41" t="s">
        <v>22</v>
      </c>
      <c r="Y27" s="41" t="s">
        <v>23</v>
      </c>
      <c r="Z27" s="41" t="s">
        <v>24</v>
      </c>
      <c r="AA27" s="41" t="s">
        <v>25</v>
      </c>
      <c r="AB27" s="41" t="s">
        <v>26</v>
      </c>
      <c r="AC27" s="41" t="s">
        <v>27</v>
      </c>
      <c r="AD27" s="41" t="s">
        <v>28</v>
      </c>
      <c r="AE27" s="41" t="s">
        <v>29</v>
      </c>
      <c r="AF27" s="41" t="s">
        <v>30</v>
      </c>
      <c r="AG27" s="41" t="s">
        <v>31</v>
      </c>
      <c r="AH27" s="41" t="s">
        <v>60</v>
      </c>
      <c r="AI27" s="41" t="s">
        <v>61</v>
      </c>
      <c r="AJ27" s="41" t="s">
        <v>62</v>
      </c>
      <c r="AK27" s="41" t="s">
        <v>63</v>
      </c>
      <c r="AL27" s="41" t="str">
        <f>AL1</f>
        <v>2013Q1</v>
      </c>
      <c r="AM27" s="41" t="str">
        <f>AM1</f>
        <v>2013Q2</v>
      </c>
      <c r="AN27" s="41" t="str">
        <f>AN1</f>
        <v>2013Q3</v>
      </c>
      <c r="AO27" s="41" t="str">
        <f>AO1</f>
        <v>2013Q4</v>
      </c>
      <c r="AP27" s="41" t="str">
        <f t="shared" ref="AP27:AQ27" si="0">AP1</f>
        <v>2014Q1</v>
      </c>
      <c r="AQ27" s="41" t="str">
        <f t="shared" si="0"/>
        <v>2014Q2</v>
      </c>
      <c r="AR27" s="41" t="str">
        <f t="shared" ref="AR27:AU27" si="1">AR1</f>
        <v>2014Q3</v>
      </c>
      <c r="AS27" s="41" t="str">
        <f t="shared" si="1"/>
        <v>2014Q4</v>
      </c>
      <c r="AT27" s="41" t="str">
        <f t="shared" si="1"/>
        <v>2015Q1</v>
      </c>
      <c r="AU27" s="41" t="str">
        <f t="shared" si="1"/>
        <v>2015Q2</v>
      </c>
      <c r="AV27" s="41" t="str">
        <f t="shared" ref="AV27:AY27" si="2">AV1</f>
        <v>2015Q3</v>
      </c>
      <c r="AW27" s="41" t="str">
        <f t="shared" si="2"/>
        <v>2015Q4</v>
      </c>
      <c r="AX27" s="41" t="str">
        <f t="shared" si="2"/>
        <v>2016Q1</v>
      </c>
      <c r="AY27" s="41" t="str">
        <f t="shared" si="2"/>
        <v>2016Q2</v>
      </c>
      <c r="AZ27" s="41"/>
      <c r="BA27" s="41"/>
    </row>
    <row r="28" spans="1:53">
      <c r="A28" t="s">
        <v>64</v>
      </c>
      <c r="B28" s="39">
        <f>B2/'Table 1. Total'!B2</f>
        <v>0.63454722364104943</v>
      </c>
      <c r="C28" s="39">
        <f>C2/'Table 1. Total'!C2</f>
        <v>0.64708318718796409</v>
      </c>
      <c r="D28" s="39">
        <f>D2/'Table 1. Total'!D2</f>
        <v>0.6538253696337849</v>
      </c>
      <c r="E28" s="39">
        <f>E2/'Table 1. Total'!E2</f>
        <v>0.66904499104180071</v>
      </c>
      <c r="F28" s="39">
        <f>F2/'Table 1. Total'!F2</f>
        <v>0.68356003765056161</v>
      </c>
      <c r="G28" s="39">
        <f>G2/'Table 1. Total'!G2</f>
        <v>0.63892053858036524</v>
      </c>
      <c r="H28" s="39">
        <f>H2/'Table 1. Total'!H2</f>
        <v>0.62948886227807455</v>
      </c>
      <c r="I28" s="39">
        <f>I2/'Table 1. Total'!I2</f>
        <v>0.63187855787476288</v>
      </c>
      <c r="J28" s="39">
        <f>J2/'Table 1. Total'!J2</f>
        <v>0.6064908979320629</v>
      </c>
      <c r="K28" s="39">
        <f>K2/'Table 1. Total'!K2</f>
        <v>0.60173121519897821</v>
      </c>
      <c r="L28" s="39">
        <f>L2/'Table 1. Total'!L2</f>
        <v>0.60026697092403258</v>
      </c>
      <c r="M28" s="39">
        <f>M2/'Table 1. Total'!M2</f>
        <v>0.59818274322649068</v>
      </c>
      <c r="N28" s="39">
        <f>N2/'Table 1. Total'!N2</f>
        <v>0.58331499790621255</v>
      </c>
      <c r="O28" s="39">
        <f>O2/'Table 1. Total'!O2</f>
        <v>0.57131470192235778</v>
      </c>
      <c r="P28" s="39">
        <f>P2/'Table 1. Total'!P2</f>
        <v>0.57084709973628711</v>
      </c>
      <c r="Q28" s="39">
        <f>Q2/'Table 1. Total'!Q2</f>
        <v>0.58020186505759741</v>
      </c>
      <c r="R28" s="39">
        <f>R2/'Table 1. Total'!R2</f>
        <v>0.57646280081791013</v>
      </c>
      <c r="S28" s="39">
        <f>S2/'Table 1. Total'!S2</f>
        <v>0.5983679250277969</v>
      </c>
      <c r="T28" s="39">
        <f>T2/'Table 1. Total'!T2</f>
        <v>0.61406420003896756</v>
      </c>
      <c r="U28" s="39">
        <f>U2/'Table 1. Total'!U2</f>
        <v>0.6386905494278694</v>
      </c>
      <c r="V28" s="39">
        <f>V2/'Table 1. Total'!V2</f>
        <v>0.62245271290992632</v>
      </c>
      <c r="W28" s="39">
        <f>W2/'Table 1. Total'!W2</f>
        <v>0.63338570644713654</v>
      </c>
      <c r="X28" s="39">
        <f>X2/'Table 1. Total'!X2</f>
        <v>0.63621401898170349</v>
      </c>
      <c r="Y28" s="39">
        <f>Y2/'Table 1. Total'!Y2</f>
        <v>0.64899097403828621</v>
      </c>
      <c r="Z28" s="39">
        <f>Z2/'Table 1. Total'!Z2</f>
        <v>0.66287995922181631</v>
      </c>
      <c r="AA28" s="39">
        <f>AA2/'Table 1. Total'!AA2</f>
        <v>0.6518424355184097</v>
      </c>
      <c r="AB28" s="39">
        <f>AB2/'Table 1. Total'!AB2</f>
        <v>0.62931862557367169</v>
      </c>
      <c r="AC28" s="39">
        <f>AC2/'Table 1. Total'!AC2</f>
        <v>0.62433537707115938</v>
      </c>
      <c r="AD28" s="39">
        <f>AD2/'Table 1. Total'!AD2</f>
        <v>0.63789394504927788</v>
      </c>
      <c r="AE28" s="39">
        <f>AE2/'Table 1. Total'!AE2</f>
        <v>0.64170755331798446</v>
      </c>
      <c r="AF28" s="39">
        <f>AF2/'Table 1. Total'!AF2</f>
        <v>0.64831614299898543</v>
      </c>
      <c r="AG28" s="39">
        <f>AG2/'Table 1. Total'!AG2</f>
        <v>0.66358457447913421</v>
      </c>
      <c r="AH28" s="39">
        <f>AH2/'Table 1. Total'!AH2</f>
        <v>0.65836619235384874</v>
      </c>
      <c r="AI28" s="39">
        <f>AI2/'Table 1. Total'!AI2</f>
        <v>0.66550420721675785</v>
      </c>
      <c r="AJ28" s="39">
        <f>AJ2/'Table 1. Total'!AJ2</f>
        <v>0.6805340037769334</v>
      </c>
      <c r="AK28" s="39">
        <f>AK2/'Table 1. Total'!AK2</f>
        <v>0.69151376855320534</v>
      </c>
      <c r="AL28" s="39">
        <f>AL2/'Table 1. Total'!AL2</f>
        <v>0.69474235626254621</v>
      </c>
      <c r="AM28" s="39">
        <f>AM2/'Table 1. Total'!AM2</f>
        <v>0.69870753403853259</v>
      </c>
      <c r="AN28" s="39">
        <f>AN2/'Table 1. Total'!AN2</f>
        <v>0.7064469228741197</v>
      </c>
      <c r="AO28" s="39">
        <f>AO2/'Table 1. Total'!AO2</f>
        <v>0.70029976985606357</v>
      </c>
      <c r="AP28" s="39">
        <f>AP2/'Table 1. Total'!AP2</f>
        <v>0.67230481068198156</v>
      </c>
      <c r="AQ28" s="39">
        <f>AQ2/'Table 1. Total'!AQ2</f>
        <v>0.61675466350253172</v>
      </c>
      <c r="AR28" s="39">
        <f>AR2/'Table 1. Total'!AR2</f>
        <v>0.63387137857190023</v>
      </c>
      <c r="AS28" s="39">
        <f>AS2/'Table 1. Total'!AS2</f>
        <v>0.67096571431283358</v>
      </c>
      <c r="AT28" s="39">
        <f>AT2/'Table 1. Total'!AT2</f>
        <v>0.67617044545033345</v>
      </c>
      <c r="AU28" s="39">
        <f>AU2/'Table 1. Total'!AU2</f>
        <v>0.68438468256268314</v>
      </c>
      <c r="AV28" s="39">
        <f>AV2/'Table 1. Total'!AV2</f>
        <v>0.70087774524903079</v>
      </c>
      <c r="AW28" s="39">
        <f>AW2/'Table 1. Total'!AW2</f>
        <v>0.68623377430509402</v>
      </c>
      <c r="AX28" s="39">
        <f>AX2/'Table 1. Total'!AX2</f>
        <v>0.66561159035611583</v>
      </c>
      <c r="AY28" s="39">
        <f>AY2/'Table 1. Total'!AY2</f>
        <v>0.60179427318100465</v>
      </c>
      <c r="AZ28" s="39"/>
      <c r="BA28" s="39"/>
    </row>
    <row r="29" spans="1:53">
      <c r="A29" t="s">
        <v>65</v>
      </c>
      <c r="B29" s="39">
        <f>B3/'Table 1. Total'!B3</f>
        <v>0.81275726945596571</v>
      </c>
      <c r="C29" s="39">
        <f>C3/'Table 1. Total'!C3</f>
        <v>0.81297223236979854</v>
      </c>
      <c r="D29" s="39">
        <f>D3/'Table 1. Total'!D3</f>
        <v>0.82639735396966119</v>
      </c>
      <c r="E29" s="39">
        <f>E3/'Table 1. Total'!E3</f>
        <v>0.84089862970908447</v>
      </c>
      <c r="F29" s="39">
        <f>F3/'Table 1. Total'!F3</f>
        <v>0.84232884711038702</v>
      </c>
      <c r="G29" s="39">
        <f>G3/'Table 1. Total'!G3</f>
        <v>0.8641811261598229</v>
      </c>
      <c r="H29" s="39">
        <f>H3/'Table 1. Total'!H3</f>
        <v>0.87410842030885838</v>
      </c>
      <c r="I29" s="39">
        <f>I3/'Table 1. Total'!I3</f>
        <v>0.86518855152145557</v>
      </c>
      <c r="J29" s="39">
        <f>J3/'Table 1. Total'!J3</f>
        <v>0.87508385839872049</v>
      </c>
      <c r="K29" s="39">
        <f>K3/'Table 1. Total'!K3</f>
        <v>0.88566319223886014</v>
      </c>
      <c r="L29" s="39">
        <f>L3/'Table 1. Total'!L3</f>
        <v>0.88666310211385047</v>
      </c>
      <c r="M29" s="39">
        <f>M3/'Table 1. Total'!M3</f>
        <v>0.88515402743119709</v>
      </c>
      <c r="N29" s="39">
        <f>N3/'Table 1. Total'!N3</f>
        <v>0.90031958046100646</v>
      </c>
      <c r="O29" s="39">
        <f>O3/'Table 1. Total'!O3</f>
        <v>0.90207632670987803</v>
      </c>
      <c r="P29" s="39">
        <f>P3/'Table 1. Total'!P3</f>
        <v>0.89136556401681832</v>
      </c>
      <c r="Q29" s="39">
        <f>Q3/'Table 1. Total'!Q3</f>
        <v>0.8970670237909143</v>
      </c>
      <c r="R29" s="39">
        <f>R3/'Table 1. Total'!R3</f>
        <v>0.89324256785073375</v>
      </c>
      <c r="S29" s="39">
        <f>S3/'Table 1. Total'!S3</f>
        <v>0.8990817285730579</v>
      </c>
      <c r="T29" s="39">
        <f>T3/'Table 1. Total'!T3</f>
        <v>0.88062098379171039</v>
      </c>
      <c r="U29" s="39">
        <f>U3/'Table 1. Total'!U3</f>
        <v>0.87826818558535069</v>
      </c>
      <c r="V29" s="39">
        <f>V3/'Table 1. Total'!V3</f>
        <v>0.88438493164970855</v>
      </c>
      <c r="W29" s="39">
        <f>W3/'Table 1. Total'!W3</f>
        <v>0.89267027799420418</v>
      </c>
      <c r="X29" s="39">
        <f>X3/'Table 1. Total'!X3</f>
        <v>0.8917980886748833</v>
      </c>
      <c r="Y29" s="39">
        <f>Y3/'Table 1. Total'!Y3</f>
        <v>0.8922509273003052</v>
      </c>
      <c r="Z29" s="39">
        <f>Z3/'Table 1. Total'!Z3</f>
        <v>0.88517891530946258</v>
      </c>
      <c r="AA29" s="39">
        <f>AA3/'Table 1. Total'!AA3</f>
        <v>0.8823994348285602</v>
      </c>
      <c r="AB29" s="39">
        <f>AB3/'Table 1. Total'!AB3</f>
        <v>0.8780237577758051</v>
      </c>
      <c r="AC29" s="39">
        <f>AC3/'Table 1. Total'!AC3</f>
        <v>0.88036853184526831</v>
      </c>
      <c r="AD29" s="39">
        <f>AD3/'Table 1. Total'!AD3</f>
        <v>0.88271742950629239</v>
      </c>
      <c r="AE29" s="39">
        <f>AE3/'Table 1. Total'!AE3</f>
        <v>0.88803337173056018</v>
      </c>
      <c r="AF29" s="39">
        <f>AF3/'Table 1. Total'!AF3</f>
        <v>0.88336832265447029</v>
      </c>
      <c r="AG29" s="39">
        <f>AG3/'Table 1. Total'!AG3</f>
        <v>0.88438073639103354</v>
      </c>
      <c r="AH29" s="39">
        <f>AH3/'Table 1. Total'!AH3</f>
        <v>0.88019211897985883</v>
      </c>
      <c r="AI29" s="39">
        <f>AI3/'Table 1. Total'!AI3</f>
        <v>0.8763272245439363</v>
      </c>
      <c r="AJ29" s="39">
        <f>AJ3/'Table 1. Total'!AJ3</f>
        <v>0.87000316787947973</v>
      </c>
      <c r="AK29" s="39">
        <f>AK3/'Table 1. Total'!AK3</f>
        <v>0.86770822553520399</v>
      </c>
      <c r="AL29" s="39">
        <f>AL3/'Table 1. Total'!AL3</f>
        <v>0.86183795609718272</v>
      </c>
      <c r="AM29" s="39">
        <f>AM3/'Table 1. Total'!AM3</f>
        <v>0.86159242125477276</v>
      </c>
      <c r="AN29" s="39">
        <f>AN3/'Table 1. Total'!AN3</f>
        <v>0.84364657587088998</v>
      </c>
      <c r="AO29" s="39">
        <f>AO3/'Table 1. Total'!AO3</f>
        <v>0.84992199501410137</v>
      </c>
      <c r="AP29" s="39">
        <f>AP3/'Table 1. Total'!AP3</f>
        <v>0.84032552203934296</v>
      </c>
      <c r="AQ29" s="39">
        <f>AQ3/'Table 1. Total'!AQ3</f>
        <v>0.84081892857510088</v>
      </c>
      <c r="AR29" s="39">
        <f>AR3/'Table 1. Total'!AR3</f>
        <v>0.82784579435145755</v>
      </c>
      <c r="AS29" s="39">
        <f>AS3/'Table 1. Total'!AS3</f>
        <v>0.83373436388073996</v>
      </c>
      <c r="AT29" s="39">
        <f>AT3/'Table 1. Total'!AT3</f>
        <v>0.81833374167229245</v>
      </c>
      <c r="AU29" s="39">
        <f>AU3/'Table 1. Total'!AU3</f>
        <v>0.81978842685729869</v>
      </c>
      <c r="AV29" s="39">
        <f>AV3/'Table 1. Total'!AV3</f>
        <v>0.81992034523012647</v>
      </c>
      <c r="AW29" s="39">
        <f>AW3/'Table 1. Total'!AW3</f>
        <v>0.83247817420134451</v>
      </c>
      <c r="AX29" s="39">
        <f>AX3/'Table 1. Total'!AX3</f>
        <v>0.84294464811642089</v>
      </c>
      <c r="AY29" s="39">
        <f>AY3/'Table 1. Total'!AY3</f>
        <v>0.846565345244912</v>
      </c>
      <c r="AZ29" s="39"/>
      <c r="BA29" s="39"/>
    </row>
    <row r="30" spans="1:53">
      <c r="A30" t="s">
        <v>66</v>
      </c>
      <c r="B30" s="39">
        <f>B4/'Table 1. Total'!B4</f>
        <v>0.31439254627926932</v>
      </c>
      <c r="C30" s="39">
        <f>C4/'Table 1. Total'!C4</f>
        <v>0.30480857580398163</v>
      </c>
      <c r="D30" s="39">
        <f>D4/'Table 1. Total'!D4</f>
        <v>0.32888070013818521</v>
      </c>
      <c r="E30" s="39">
        <f>E4/'Table 1. Total'!E4</f>
        <v>0.34150815217391306</v>
      </c>
      <c r="F30" s="39">
        <f>F4/'Table 1. Total'!F4</f>
        <v>0.36740762768567392</v>
      </c>
      <c r="G30" s="39">
        <f>G4/'Table 1. Total'!G4</f>
        <v>0.37134757959005671</v>
      </c>
      <c r="H30" s="39">
        <f>H4/'Table 1. Total'!H4</f>
        <v>0.40880303989867001</v>
      </c>
      <c r="I30" s="39">
        <f>I4/'Table 1. Total'!I4</f>
        <v>0.39598335733717394</v>
      </c>
      <c r="J30" s="39">
        <f>J4/'Table 1. Total'!J4</f>
        <v>0.3924666894431158</v>
      </c>
      <c r="K30" s="39">
        <f>K4/'Table 1. Total'!K4</f>
        <v>0.40105700918385023</v>
      </c>
      <c r="L30" s="39">
        <f>L4/'Table 1. Total'!L4</f>
        <v>0.39632019532612489</v>
      </c>
      <c r="M30" s="39">
        <f>M4/'Table 1. Total'!M4</f>
        <v>0.39806953257663774</v>
      </c>
      <c r="N30" s="39">
        <f>N4/'Table 1. Total'!N4</f>
        <v>0.41075127094709096</v>
      </c>
      <c r="O30" s="39">
        <f>O4/'Table 1. Total'!O4</f>
        <v>0.39198239571373905</v>
      </c>
      <c r="P30" s="39">
        <f>P4/'Table 1. Total'!P4</f>
        <v>0.40427776712065988</v>
      </c>
      <c r="Q30" s="39">
        <f>Q4/'Table 1. Total'!Q4</f>
        <v>0.41361003861003864</v>
      </c>
      <c r="R30" s="39">
        <f>R4/'Table 1. Total'!R4</f>
        <v>0.4330361824855794</v>
      </c>
      <c r="S30" s="39">
        <f>S4/'Table 1. Total'!S4</f>
        <v>0.44932112409220087</v>
      </c>
      <c r="T30" s="39">
        <f>T4/'Table 1. Total'!T4</f>
        <v>0.45653754283933951</v>
      </c>
      <c r="U30" s="39">
        <f>U4/'Table 1. Total'!U4</f>
        <v>0.48570825862250822</v>
      </c>
      <c r="V30" s="39">
        <f>V4/'Table 1. Total'!V4</f>
        <v>0.46982666381339611</v>
      </c>
      <c r="W30" s="39">
        <f>W4/'Table 1. Total'!W4</f>
        <v>0.45481587855164629</v>
      </c>
      <c r="X30" s="39">
        <f>X4/'Table 1. Total'!X4</f>
        <v>0.45009825214603372</v>
      </c>
      <c r="Y30" s="39">
        <f>Y4/'Table 1. Total'!Y4</f>
        <v>0.4490592473979183</v>
      </c>
      <c r="Z30" s="39">
        <f>Z4/'Table 1. Total'!Z4</f>
        <v>0.44113829256115827</v>
      </c>
      <c r="AA30" s="39">
        <f>AA4/'Table 1. Total'!AA4</f>
        <v>0.45495102317912905</v>
      </c>
      <c r="AB30" s="39">
        <f>AB4/'Table 1. Total'!AB4</f>
        <v>0.5041163556531284</v>
      </c>
      <c r="AC30" s="39">
        <f>AC4/'Table 1. Total'!AC4</f>
        <v>0.50633021915655296</v>
      </c>
      <c r="AD30" s="39">
        <f>AD4/'Table 1. Total'!AD4</f>
        <v>0.5162990086630348</v>
      </c>
      <c r="AE30" s="39">
        <f>AE4/'Table 1. Total'!AE4</f>
        <v>0.52513075081996274</v>
      </c>
      <c r="AF30" s="39">
        <f>AF4/'Table 1. Total'!AF4</f>
        <v>0.53424777982942051</v>
      </c>
      <c r="AG30" s="39">
        <f>AG4/'Table 1. Total'!AG4</f>
        <v>0.55707428199495568</v>
      </c>
      <c r="AH30" s="39">
        <f>AH4/'Table 1. Total'!AH4</f>
        <v>0.57374172449549332</v>
      </c>
      <c r="AI30" s="39">
        <f>AI4/'Table 1. Total'!AI4</f>
        <v>0.56851642129105318</v>
      </c>
      <c r="AJ30" s="39">
        <f>AJ4/'Table 1. Total'!AJ4</f>
        <v>0.52542253521126769</v>
      </c>
      <c r="AK30" s="39">
        <f>AK4/'Table 1. Total'!AK4</f>
        <v>0.50401459854014607</v>
      </c>
      <c r="AL30" s="39">
        <f>AL4/'Table 1. Total'!AL4</f>
        <v>0.52187151875232085</v>
      </c>
      <c r="AM30" s="39">
        <f>AM4/'Table 1. Total'!AM4</f>
        <v>0.53449684366877093</v>
      </c>
      <c r="AN30" s="39">
        <f>AN4/'Table 1. Total'!AN4</f>
        <v>0.5091077493053412</v>
      </c>
      <c r="AO30" s="39">
        <f>AO4/'Table 1. Total'!AO4</f>
        <v>0.52232078981256258</v>
      </c>
      <c r="AP30" s="39">
        <f>AP4/'Table 1. Total'!AP4</f>
        <v>0.54247351730652449</v>
      </c>
      <c r="AQ30" s="39">
        <f>AQ4/'Table 1. Total'!AQ4</f>
        <v>0.57296301004194738</v>
      </c>
      <c r="AR30" s="39">
        <f>AR4/'Table 1. Total'!AR4</f>
        <v>0.49647134302822921</v>
      </c>
      <c r="AS30" s="39">
        <f>AS4/'Table 1. Total'!AS4</f>
        <v>0.47823002571605927</v>
      </c>
      <c r="AT30" s="39">
        <f>AT4/'Table 1. Total'!AT4</f>
        <v>0.48234376283156771</v>
      </c>
      <c r="AU30" s="39">
        <f>AU4/'Table 1. Total'!AU4</f>
        <v>0.51023186731578518</v>
      </c>
      <c r="AV30" s="39">
        <f>AV4/'Table 1. Total'!AV4</f>
        <v>0.51562163326869215</v>
      </c>
      <c r="AW30" s="39">
        <f>AW4/'Table 1. Total'!AW4</f>
        <v>0.52819956616052066</v>
      </c>
      <c r="AX30" s="39">
        <f>AX4/'Table 1. Total'!AX4</f>
        <v>0.50311356002566332</v>
      </c>
      <c r="AY30" s="39">
        <f>AY4/'Table 1. Total'!AY4</f>
        <v>0.51068254868595198</v>
      </c>
      <c r="AZ30" s="39"/>
      <c r="BA30" s="39"/>
    </row>
    <row r="31" spans="1:53">
      <c r="A31" t="s">
        <v>67</v>
      </c>
      <c r="B31" s="39">
        <f>B5/'Table 1. Total'!B5</f>
        <v>0.54727169934851494</v>
      </c>
      <c r="C31" s="39">
        <f>C5/'Table 1. Total'!C5</f>
        <v>0.56246717192768125</v>
      </c>
      <c r="D31" s="39">
        <f>D5/'Table 1. Total'!D5</f>
        <v>0.56825318496316646</v>
      </c>
      <c r="E31" s="39">
        <f>E5/'Table 1. Total'!E5</f>
        <v>0.5546204532208191</v>
      </c>
      <c r="F31" s="39">
        <f>F5/'Table 1. Total'!F5</f>
        <v>0.53670704090464982</v>
      </c>
      <c r="G31" s="39">
        <f>G5/'Table 1. Total'!G5</f>
        <v>0.48996782622983842</v>
      </c>
      <c r="H31" s="39">
        <f>H5/'Table 1. Total'!H5</f>
        <v>0.51729481126992594</v>
      </c>
      <c r="I31" s="39">
        <f>I5/'Table 1. Total'!I5</f>
        <v>0.54454636590855499</v>
      </c>
      <c r="J31" s="39">
        <f>J5/'Table 1. Total'!J5</f>
        <v>0.50683840109928835</v>
      </c>
      <c r="K31" s="39">
        <f>K5/'Table 1. Total'!K5</f>
        <v>0.46380094276827721</v>
      </c>
      <c r="L31" s="39">
        <f>L5/'Table 1. Total'!L5</f>
        <v>0.45385857962980969</v>
      </c>
      <c r="M31" s="39">
        <f>M5/'Table 1. Total'!M5</f>
        <v>0.45235003869780432</v>
      </c>
      <c r="N31" s="39">
        <f>N5/'Table 1. Total'!N5</f>
        <v>0.45824148951218285</v>
      </c>
      <c r="O31" s="39">
        <f>O5/'Table 1. Total'!O5</f>
        <v>0.47780221520337635</v>
      </c>
      <c r="P31" s="39">
        <f>P5/'Table 1. Total'!P5</f>
        <v>0.50411063860131855</v>
      </c>
      <c r="Q31" s="39">
        <f>Q5/'Table 1. Total'!Q5</f>
        <v>0.48854062603354192</v>
      </c>
      <c r="R31" s="39">
        <f>R5/'Table 1. Total'!R5</f>
        <v>0.57097085390563196</v>
      </c>
      <c r="S31" s="39">
        <f>S5/'Table 1. Total'!S5</f>
        <v>0.56829331786526704</v>
      </c>
      <c r="T31" s="39">
        <f>T5/'Table 1. Total'!T5</f>
        <v>0.5983477901068619</v>
      </c>
      <c r="U31" s="39">
        <f>U5/'Table 1. Total'!U5</f>
        <v>0.58557302522015364</v>
      </c>
      <c r="V31" s="39">
        <f>V5/'Table 1. Total'!V5</f>
        <v>0.61072679833364096</v>
      </c>
      <c r="W31" s="39">
        <f>W5/'Table 1. Total'!W5</f>
        <v>0.6786019213197525</v>
      </c>
      <c r="X31" s="39">
        <f>X5/'Table 1. Total'!X5</f>
        <v>0.72079240041963943</v>
      </c>
      <c r="Y31" s="39">
        <f>Y5/'Table 1. Total'!Y5</f>
        <v>0.75708276678027153</v>
      </c>
      <c r="Z31" s="39">
        <f>Z5/'Table 1. Total'!Z5</f>
        <v>0.78314603504632951</v>
      </c>
      <c r="AA31" s="39">
        <f>AA5/'Table 1. Total'!AA5</f>
        <v>0.80280939136260421</v>
      </c>
      <c r="AB31" s="39">
        <f>AB5/'Table 1. Total'!AB5</f>
        <v>0.7626191421819879</v>
      </c>
      <c r="AC31" s="39">
        <f>AC5/'Table 1. Total'!AC5</f>
        <v>0.79280324735447938</v>
      </c>
      <c r="AD31" s="39">
        <f>AD5/'Table 1. Total'!AD5</f>
        <v>0.8070267895421086</v>
      </c>
      <c r="AE31" s="39">
        <f>AE5/'Table 1. Total'!AE5</f>
        <v>0.81976857136792469</v>
      </c>
      <c r="AF31" s="39">
        <f>AF5/'Table 1. Total'!AF5</f>
        <v>0.77613500173910421</v>
      </c>
      <c r="AG31" s="39">
        <f>AG5/'Table 1. Total'!AG5</f>
        <v>0.78494867502135213</v>
      </c>
      <c r="AH31" s="39">
        <f>AH5/'Table 1. Total'!AH5</f>
        <v>0.82280689527097461</v>
      </c>
      <c r="AI31" s="39">
        <f>AI5/'Table 1. Total'!AI5</f>
        <v>0.82401230313085594</v>
      </c>
      <c r="AJ31" s="39">
        <f>AJ5/'Table 1. Total'!AJ5</f>
        <v>0.83518788248370512</v>
      </c>
      <c r="AK31" s="39">
        <f>AK5/'Table 1. Total'!AK5</f>
        <v>0.79836500643320918</v>
      </c>
      <c r="AL31" s="39">
        <f>AL5/'Table 1. Total'!AL5</f>
        <v>0.77882386059735953</v>
      </c>
      <c r="AM31" s="39">
        <f>AM5/'Table 1. Total'!AM5</f>
        <v>0.76537616403114761</v>
      </c>
      <c r="AN31" s="39">
        <f>AN5/'Table 1. Total'!AN5</f>
        <v>0.78554154585614444</v>
      </c>
      <c r="AO31" s="39">
        <f>AO5/'Table 1. Total'!AO5</f>
        <v>0.78316443838203564</v>
      </c>
      <c r="AP31" s="39">
        <f>AP5/'Table 1. Total'!AP5</f>
        <v>0.80458178410815928</v>
      </c>
      <c r="AQ31" s="39">
        <f>AQ5/'Table 1. Total'!AQ5</f>
        <v>0.8175140587911246</v>
      </c>
      <c r="AR31" s="39">
        <f>AR5/'Table 1. Total'!AR5</f>
        <v>0.80957056927022442</v>
      </c>
      <c r="AS31" s="39">
        <f>AS5/'Table 1. Total'!AS5</f>
        <v>0.78718362244551865</v>
      </c>
      <c r="AT31" s="39">
        <f>AT5/'Table 1. Total'!AT5</f>
        <v>0.77073332875691192</v>
      </c>
      <c r="AU31" s="39">
        <f>AU5/'Table 1. Total'!AU5</f>
        <v>0.77300235156985919</v>
      </c>
      <c r="AV31" s="39">
        <f>AV5/'Table 1. Total'!AV5</f>
        <v>0.77589562939773671</v>
      </c>
      <c r="AW31" s="39">
        <f>AW5/'Table 1. Total'!AW5</f>
        <v>0.78049366213583193</v>
      </c>
      <c r="AX31" s="39">
        <f>AX5/'Table 1. Total'!AX5</f>
        <v>0.74079680244624002</v>
      </c>
      <c r="AY31" s="39">
        <f>AY5/'Table 1. Total'!AY5</f>
        <v>0.77294496318942862</v>
      </c>
      <c r="AZ31" s="39"/>
      <c r="BA31" s="39"/>
    </row>
    <row r="32" spans="1:53">
      <c r="A32" t="s">
        <v>68</v>
      </c>
      <c r="B32" s="39">
        <f>B6/'Table 1. Total'!B6</f>
        <v>0.91565336026845756</v>
      </c>
      <c r="C32" s="39">
        <f>C6/'Table 1. Total'!C6</f>
        <v>0.94822353843015661</v>
      </c>
      <c r="D32" s="39">
        <f>D6/'Table 1. Total'!D6</f>
        <v>0.94913674842268603</v>
      </c>
      <c r="E32" s="39">
        <f>E6/'Table 1. Total'!E6</f>
        <v>0.95062261749902022</v>
      </c>
      <c r="F32" s="39">
        <f>F6/'Table 1. Total'!F6</f>
        <v>0.95222675662581824</v>
      </c>
      <c r="G32" s="39">
        <f>G6/'Table 1. Total'!G6</f>
        <v>0.95391760458965169</v>
      </c>
      <c r="H32" s="39">
        <f>H6/'Table 1. Total'!H6</f>
        <v>0.95527264650473565</v>
      </c>
      <c r="I32" s="39">
        <f>I6/'Table 1. Total'!I6</f>
        <v>0.95781908620669509</v>
      </c>
      <c r="J32" s="39">
        <f>J6/'Table 1. Total'!J6</f>
        <v>0.9592672275013604</v>
      </c>
      <c r="K32" s="39">
        <f>K6/'Table 1. Total'!K6</f>
        <v>0.95977392247619386</v>
      </c>
      <c r="L32" s="39">
        <f>L6/'Table 1. Total'!L6</f>
        <v>0.96084660845907255</v>
      </c>
      <c r="M32" s="39">
        <f>M6/'Table 1. Total'!M6</f>
        <v>0.96165540357525936</v>
      </c>
      <c r="N32" s="39">
        <f>N6/'Table 1. Total'!N6</f>
        <v>0.96509043713998655</v>
      </c>
      <c r="O32" s="39">
        <f>O6/'Table 1. Total'!O6</f>
        <v>0.96766662651190649</v>
      </c>
      <c r="P32" s="39">
        <f>P6/'Table 1. Total'!P6</f>
        <v>0.97018806320743878</v>
      </c>
      <c r="Q32" s="39">
        <f>Q6/'Table 1. Total'!Q6</f>
        <v>0.9724936233284821</v>
      </c>
      <c r="R32" s="39">
        <f>R6/'Table 1. Total'!R6</f>
        <v>0.97420909415355339</v>
      </c>
      <c r="S32" s="39">
        <f>S6/'Table 1. Total'!S6</f>
        <v>0.97512385349819186</v>
      </c>
      <c r="T32" s="39">
        <f>T6/'Table 1. Total'!T6</f>
        <v>0.97608746496796661</v>
      </c>
      <c r="U32" s="39">
        <f>U6/'Table 1. Total'!U6</f>
        <v>0.97726564532832749</v>
      </c>
      <c r="V32" s="39">
        <f>V6/'Table 1. Total'!V6</f>
        <v>0.97890255471676146</v>
      </c>
      <c r="W32" s="39">
        <f>W6/'Table 1. Total'!W6</f>
        <v>0.97939226043068006</v>
      </c>
      <c r="X32" s="39">
        <f>X6/'Table 1. Total'!X6</f>
        <v>0.98017635814044812</v>
      </c>
      <c r="Y32" s="39">
        <f>Y6/'Table 1. Total'!Y6</f>
        <v>0.98027722817482099</v>
      </c>
      <c r="Z32" s="39">
        <f>Z6/'Table 1. Total'!Z6</f>
        <v>0.98006087834852762</v>
      </c>
      <c r="AA32" s="39">
        <f>AA6/'Table 1. Total'!AA6</f>
        <v>0.98072194808512192</v>
      </c>
      <c r="AB32" s="39">
        <f>AB6/'Table 1. Total'!AB6</f>
        <v>0.9813099611358348</v>
      </c>
      <c r="AC32" s="39">
        <f>AC6/'Table 1. Total'!AC6</f>
        <v>0.98188378158941558</v>
      </c>
      <c r="AD32" s="39">
        <f>AD6/'Table 1. Total'!AD6</f>
        <v>0.98255711639565246</v>
      </c>
      <c r="AE32" s="39">
        <f>AE6/'Table 1. Total'!AE6</f>
        <v>0.98342812993918993</v>
      </c>
      <c r="AF32" s="39">
        <f>AF6/'Table 1. Total'!AF6</f>
        <v>0.98408613370622022</v>
      </c>
      <c r="AG32" s="39">
        <f>AG6/'Table 1. Total'!AG6</f>
        <v>0.98528728711508684</v>
      </c>
      <c r="AH32" s="39">
        <f>AH6/'Table 1. Total'!AH6</f>
        <v>0.98593297778299016</v>
      </c>
      <c r="AI32" s="39">
        <f>AI6/'Table 1. Total'!AI6</f>
        <v>0.98629122643611378</v>
      </c>
      <c r="AJ32" s="39">
        <f>AJ6/'Table 1. Total'!AJ6</f>
        <v>0.98679305951551466</v>
      </c>
      <c r="AK32" s="39">
        <f>AK6/'Table 1. Total'!AK6</f>
        <v>0.98608695053343898</v>
      </c>
      <c r="AL32" s="39">
        <f>AL6/'Table 1. Total'!AL6</f>
        <v>0.98681056614852081</v>
      </c>
      <c r="AM32" s="39">
        <f>AM6/'Table 1. Total'!AM6</f>
        <v>0.9868105398513044</v>
      </c>
      <c r="AN32" s="39">
        <f>AN6/'Table 1. Total'!AN6</f>
        <v>0.98545017197480689</v>
      </c>
      <c r="AO32" s="39">
        <f>AO6/'Table 1. Total'!AO6</f>
        <v>0.98452561454478937</v>
      </c>
      <c r="AP32" s="39">
        <f>AP6/'Table 1. Total'!AP6</f>
        <v>0.98435408491316723</v>
      </c>
      <c r="AQ32" s="39">
        <f>AQ6/'Table 1. Total'!AQ6</f>
        <v>0.98434513941962054</v>
      </c>
      <c r="AR32" s="39">
        <f>AR6/'Table 1. Total'!AR6</f>
        <v>0.9833839114213162</v>
      </c>
      <c r="AS32" s="39">
        <f>AS6/'Table 1. Total'!AS6</f>
        <v>0.98309023109683469</v>
      </c>
      <c r="AT32" s="39">
        <f>AT6/'Table 1. Total'!AT6</f>
        <v>0.97465709924712363</v>
      </c>
      <c r="AU32" s="39">
        <f>AU6/'Table 1. Total'!AU6</f>
        <v>0.97568258837719835</v>
      </c>
      <c r="AV32" s="39">
        <f>AV6/'Table 1. Total'!AV6</f>
        <v>0.97709509073069856</v>
      </c>
      <c r="AW32" s="39">
        <f>AW6/'Table 1. Total'!AW6</f>
        <v>0.9759123371863121</v>
      </c>
      <c r="AX32" s="39">
        <f>AX6/'Table 1. Total'!AX6</f>
        <v>0.97620626552235379</v>
      </c>
      <c r="AY32" s="39">
        <f>AY6/'Table 1. Total'!AY6</f>
        <v>0.97580742796483499</v>
      </c>
      <c r="AZ32" s="39"/>
      <c r="BA32" s="39"/>
    </row>
    <row r="33" spans="1:53">
      <c r="A33" t="s">
        <v>69</v>
      </c>
      <c r="B33" s="39">
        <f>B7/'Table 1. Total'!B7</f>
        <v>0.5740490401199555</v>
      </c>
      <c r="C33" s="39">
        <f>C7/'Table 1. Total'!C7</f>
        <v>0.56545024190603388</v>
      </c>
      <c r="D33" s="39">
        <f>D7/'Table 1. Total'!D7</f>
        <v>0.57965695726393518</v>
      </c>
      <c r="E33" s="39">
        <f>E7/'Table 1. Total'!E7</f>
        <v>0.5797549526356035</v>
      </c>
      <c r="F33" s="39">
        <f>F7/'Table 1. Total'!F7</f>
        <v>0.59586820207313695</v>
      </c>
      <c r="G33" s="39">
        <f>G7/'Table 1. Total'!G7</f>
        <v>0.63450982140777712</v>
      </c>
      <c r="H33" s="39">
        <f>H7/'Table 1. Total'!H7</f>
        <v>0.64390950626819587</v>
      </c>
      <c r="I33" s="39">
        <f>I7/'Table 1. Total'!I7</f>
        <v>0.64919366068946205</v>
      </c>
      <c r="J33" s="39">
        <f>J7/'Table 1. Total'!J7</f>
        <v>0.66661834480115112</v>
      </c>
      <c r="K33" s="39">
        <f>K7/'Table 1. Total'!K7</f>
        <v>0.64458063908955843</v>
      </c>
      <c r="L33" s="39">
        <f>L7/'Table 1. Total'!L7</f>
        <v>0.62806309977536035</v>
      </c>
      <c r="M33" s="39">
        <f>M7/'Table 1. Total'!M7</f>
        <v>0.6350686328785855</v>
      </c>
      <c r="N33" s="39">
        <f>N7/'Table 1. Total'!N7</f>
        <v>0.64864536204456913</v>
      </c>
      <c r="O33" s="39">
        <f>O7/'Table 1. Total'!O7</f>
        <v>0.66314131433865697</v>
      </c>
      <c r="P33" s="39">
        <f>P7/'Table 1. Total'!P7</f>
        <v>0.66232678186521221</v>
      </c>
      <c r="Q33" s="39">
        <f>Q7/'Table 1. Total'!Q7</f>
        <v>0.65649640051424729</v>
      </c>
      <c r="R33" s="39">
        <f>R7/'Table 1. Total'!R7</f>
        <v>0.68110735577953829</v>
      </c>
      <c r="S33" s="39">
        <f>S7/'Table 1. Total'!S7</f>
        <v>0.68892976019471863</v>
      </c>
      <c r="T33" s="39">
        <f>T7/'Table 1. Total'!T7</f>
        <v>0.65531105234538334</v>
      </c>
      <c r="U33" s="39">
        <f>U7/'Table 1. Total'!U7</f>
        <v>0.6533508498491446</v>
      </c>
      <c r="V33" s="39">
        <f>V7/'Table 1. Total'!V7</f>
        <v>0.62825097740479852</v>
      </c>
      <c r="W33" s="39">
        <f>W7/'Table 1. Total'!W7</f>
        <v>0.65841260032734639</v>
      </c>
      <c r="X33" s="39">
        <f>X7/'Table 1. Total'!X7</f>
        <v>0.68054605372320598</v>
      </c>
      <c r="Y33" s="39">
        <f>Y7/'Table 1. Total'!Y7</f>
        <v>0.65220323165811134</v>
      </c>
      <c r="Z33" s="39">
        <f>Z7/'Table 1. Total'!Z7</f>
        <v>0.68172123235761695</v>
      </c>
      <c r="AA33" s="39">
        <f>AA7/'Table 1. Total'!AA7</f>
        <v>0.68170546736342985</v>
      </c>
      <c r="AB33" s="39">
        <f>AB7/'Table 1. Total'!AB7</f>
        <v>0.68049783695281529</v>
      </c>
      <c r="AC33" s="39">
        <f>AC7/'Table 1. Total'!AC7</f>
        <v>0.65361635984888522</v>
      </c>
      <c r="AD33" s="39">
        <f>AD7/'Table 1. Total'!AD7</f>
        <v>0.67493496946356246</v>
      </c>
      <c r="AE33" s="39">
        <f>AE7/'Table 1. Total'!AE7</f>
        <v>0.68349586428924347</v>
      </c>
      <c r="AF33" s="39">
        <f>AF7/'Table 1. Total'!AF7</f>
        <v>0.66976066574595583</v>
      </c>
      <c r="AG33" s="39">
        <f>AG7/'Table 1. Total'!AG7</f>
        <v>0.66586499163901969</v>
      </c>
      <c r="AH33" s="39">
        <f>AH7/'Table 1. Total'!AH7</f>
        <v>0.68620507785295826</v>
      </c>
      <c r="AI33" s="39">
        <f>AI7/'Table 1. Total'!AI7</f>
        <v>0.68718322914543306</v>
      </c>
      <c r="AJ33" s="39">
        <f>AJ7/'Table 1. Total'!AJ7</f>
        <v>0.68432403951547605</v>
      </c>
      <c r="AK33" s="39">
        <f>AK7/'Table 1. Total'!AK7</f>
        <v>0.68329836868227989</v>
      </c>
      <c r="AL33" s="39">
        <f>AL7/'Table 1. Total'!AL7</f>
        <v>0.68035984709362929</v>
      </c>
      <c r="AM33" s="39">
        <f>AM7/'Table 1. Total'!AM7</f>
        <v>0.6718130069686824</v>
      </c>
      <c r="AN33" s="39">
        <f>AN7/'Table 1. Total'!AN7</f>
        <v>0.66793369964822669</v>
      </c>
      <c r="AO33" s="39">
        <f>AO7/'Table 1. Total'!AO7</f>
        <v>0.66740154207198743</v>
      </c>
      <c r="AP33" s="39">
        <f>AP7/'Table 1. Total'!AP7</f>
        <v>0.65356070827136337</v>
      </c>
      <c r="AQ33" s="39">
        <f>AQ7/'Table 1. Total'!AQ7</f>
        <v>0.64667064001718155</v>
      </c>
      <c r="AR33" s="39">
        <f>AR7/'Table 1. Total'!AR7</f>
        <v>0.59317779091482037</v>
      </c>
      <c r="AS33" s="39">
        <f>AS7/'Table 1. Total'!AS7</f>
        <v>0.55162116858321453</v>
      </c>
      <c r="AT33" s="39">
        <f>AT7/'Table 1. Total'!AT7</f>
        <v>0.52743142665610665</v>
      </c>
      <c r="AU33" s="39">
        <f>AU7/'Table 1. Total'!AU7</f>
        <v>0.54531629706262552</v>
      </c>
      <c r="AV33" s="39">
        <f>AV7/'Table 1. Total'!AV7</f>
        <v>0.49876941017106424</v>
      </c>
      <c r="AW33" s="39">
        <f>AW7/'Table 1. Total'!AW7</f>
        <v>0.47650522987122468</v>
      </c>
      <c r="AX33" s="39">
        <f>AX7/'Table 1. Total'!AX7</f>
        <v>0.4920017801905639</v>
      </c>
      <c r="AY33" s="39">
        <f>AY7/'Table 1. Total'!AY7</f>
        <v>0.48664761416303015</v>
      </c>
      <c r="AZ33" s="39"/>
      <c r="BA33" s="39"/>
    </row>
    <row r="34" spans="1:53">
      <c r="A34" t="s">
        <v>70</v>
      </c>
      <c r="B34" s="39">
        <f>B8/'Table 1. Total'!B8</f>
        <v>0.74973740378474674</v>
      </c>
      <c r="C34" s="39">
        <f>C8/'Table 1. Total'!C8</f>
        <v>0.76156585075548455</v>
      </c>
      <c r="D34" s="39">
        <f>D8/'Table 1. Total'!D8</f>
        <v>0.77066669289634682</v>
      </c>
      <c r="E34" s="39">
        <f>E8/'Table 1. Total'!E8</f>
        <v>0.7690864080743659</v>
      </c>
      <c r="F34" s="39">
        <f>F8/'Table 1. Total'!F8</f>
        <v>0.79744855845218221</v>
      </c>
      <c r="G34" s="39">
        <f>G8/'Table 1. Total'!G8</f>
        <v>0.80949564817244812</v>
      </c>
      <c r="H34" s="39">
        <f>H8/'Table 1. Total'!H8</f>
        <v>0.79336699411385392</v>
      </c>
      <c r="I34" s="39">
        <f>I8/'Table 1. Total'!I8</f>
        <v>0.78999325129589471</v>
      </c>
      <c r="J34" s="39">
        <f>J8/'Table 1. Total'!J8</f>
        <v>0.78610796743651323</v>
      </c>
      <c r="K34" s="39">
        <f>K8/'Table 1. Total'!K8</f>
        <v>0.78707636611287346</v>
      </c>
      <c r="L34" s="39">
        <f>L8/'Table 1. Total'!L8</f>
        <v>0.79210198014308297</v>
      </c>
      <c r="M34" s="39">
        <f>M8/'Table 1. Total'!M8</f>
        <v>0.7760476104137114</v>
      </c>
      <c r="N34" s="39">
        <f>N8/'Table 1. Total'!N8</f>
        <v>0.76946093639269908</v>
      </c>
      <c r="O34" s="39">
        <f>O8/'Table 1. Total'!O8</f>
        <v>0.75962554531219906</v>
      </c>
      <c r="P34" s="39">
        <f>P8/'Table 1. Total'!P8</f>
        <v>0.76616201790661398</v>
      </c>
      <c r="Q34" s="39">
        <f>Q8/'Table 1. Total'!Q8</f>
        <v>0.75987578264477362</v>
      </c>
      <c r="R34" s="39">
        <f>R8/'Table 1. Total'!R8</f>
        <v>0.76710022135714828</v>
      </c>
      <c r="S34" s="39">
        <f>S8/'Table 1. Total'!S8</f>
        <v>0.76540574443123188</v>
      </c>
      <c r="T34" s="39">
        <f>T8/'Table 1. Total'!T8</f>
        <v>0.7521859459459459</v>
      </c>
      <c r="U34" s="39">
        <f>U8/'Table 1. Total'!U8</f>
        <v>0.77700240801454634</v>
      </c>
      <c r="V34" s="39">
        <f>V8/'Table 1. Total'!V8</f>
        <v>0.8013864173954558</v>
      </c>
      <c r="W34" s="39">
        <f>W8/'Table 1. Total'!W8</f>
        <v>0.80376394308825427</v>
      </c>
      <c r="X34" s="39">
        <f>X8/'Table 1. Total'!X8</f>
        <v>0.80995607613469989</v>
      </c>
      <c r="Y34" s="39">
        <f>Y8/'Table 1. Total'!Y8</f>
        <v>0.81787989309181064</v>
      </c>
      <c r="Z34" s="39">
        <f>Z8/'Table 1. Total'!Z8</f>
        <v>0.79631406023364981</v>
      </c>
      <c r="AA34" s="39">
        <f>AA8/'Table 1. Total'!AA8</f>
        <v>0.78755378180874591</v>
      </c>
      <c r="AB34" s="39">
        <f>AB8/'Table 1. Total'!AB8</f>
        <v>0.76664539026840395</v>
      </c>
      <c r="AC34" s="39">
        <f>AC8/'Table 1. Total'!AC8</f>
        <v>0.77661853594412344</v>
      </c>
      <c r="AD34" s="39">
        <f>AD8/'Table 1. Total'!AD8</f>
        <v>0.81143450008190898</v>
      </c>
      <c r="AE34" s="39">
        <f>AE8/'Table 1. Total'!AE8</f>
        <v>0.82302187450316588</v>
      </c>
      <c r="AF34" s="39">
        <f>AF8/'Table 1. Total'!AF8</f>
        <v>0.84367438920844473</v>
      </c>
      <c r="AG34" s="39">
        <f>AG8/'Table 1. Total'!AG8</f>
        <v>0.85687192029352199</v>
      </c>
      <c r="AH34" s="39">
        <f>AH8/'Table 1. Total'!AH8</f>
        <v>0.86715453513157814</v>
      </c>
      <c r="AI34" s="39">
        <f>AI8/'Table 1. Total'!AI8</f>
        <v>0.8748418735052419</v>
      </c>
      <c r="AJ34" s="39">
        <f>AJ8/'Table 1. Total'!AJ8</f>
        <v>0.8807984653112283</v>
      </c>
      <c r="AK34" s="39">
        <f>AK8/'Table 1. Total'!AK8</f>
        <v>0.87909939542411031</v>
      </c>
      <c r="AL34" s="39">
        <f>AL8/'Table 1. Total'!AL8</f>
        <v>0.8810645932365998</v>
      </c>
      <c r="AM34" s="39">
        <f>AM8/'Table 1. Total'!AM8</f>
        <v>0.87143577161307162</v>
      </c>
      <c r="AN34" s="39">
        <f>AN8/'Table 1. Total'!AN8</f>
        <v>0.87463409013751614</v>
      </c>
      <c r="AO34" s="39">
        <f>AO8/'Table 1. Total'!AO8</f>
        <v>0.87547528862982238</v>
      </c>
      <c r="AP34" s="39">
        <f>AP8/'Table 1. Total'!AP8</f>
        <v>0.88122831761708642</v>
      </c>
      <c r="AQ34" s="39">
        <f>AQ8/'Table 1. Total'!AQ8</f>
        <v>0.88483771968449509</v>
      </c>
      <c r="AR34" s="39">
        <f>AR8/'Table 1. Total'!AR8</f>
        <v>0.89393770614589274</v>
      </c>
      <c r="AS34" s="39">
        <f>AS8/'Table 1. Total'!AS8</f>
        <v>0.90843901872916921</v>
      </c>
      <c r="AT34" s="39">
        <f>AT8/'Table 1. Total'!AT8</f>
        <v>0.91111998146936823</v>
      </c>
      <c r="AU34" s="39">
        <f>AU8/'Table 1. Total'!AU8</f>
        <v>0.9091879812309227</v>
      </c>
      <c r="AV34" s="39">
        <f>AV8/'Table 1. Total'!AV8</f>
        <v>0.91882946887890893</v>
      </c>
      <c r="AW34" s="39">
        <f>AW8/'Table 1. Total'!AW8</f>
        <v>0.92199427700918812</v>
      </c>
      <c r="AX34" s="39">
        <f>AX8/'Table 1. Total'!AX8</f>
        <v>0.91354615264826666</v>
      </c>
      <c r="AY34" s="39">
        <f>AY8/'Table 1. Total'!AY8</f>
        <v>0.91357684399538897</v>
      </c>
      <c r="AZ34" s="39"/>
      <c r="BA34" s="39"/>
    </row>
    <row r="35" spans="1:53">
      <c r="A35" t="s">
        <v>71</v>
      </c>
      <c r="B35" s="39">
        <f>B9/'Table 1. Total'!B9</f>
        <v>0.58950566436895491</v>
      </c>
      <c r="C35" s="39">
        <f>C9/'Table 1. Total'!C9</f>
        <v>0.60210048211622946</v>
      </c>
      <c r="D35" s="39">
        <f>D9/'Table 1. Total'!D9</f>
        <v>0.58896189338571303</v>
      </c>
      <c r="E35" s="39">
        <f>E9/'Table 1. Total'!E9</f>
        <v>0.56674402523206147</v>
      </c>
      <c r="F35" s="39">
        <f>F9/'Table 1. Total'!F9</f>
        <v>0.54312008749442198</v>
      </c>
      <c r="G35" s="39">
        <f>G9/'Table 1. Total'!G9</f>
        <v>0.54679529535756255</v>
      </c>
      <c r="H35" s="39">
        <f>H9/'Table 1. Total'!H9</f>
        <v>0.53912359775265806</v>
      </c>
      <c r="I35" s="39">
        <f>I9/'Table 1. Total'!I9</f>
        <v>0.52949387242461887</v>
      </c>
      <c r="J35" s="39">
        <f>J9/'Table 1. Total'!J9</f>
        <v>0.50769242136243964</v>
      </c>
      <c r="K35" s="39">
        <f>K9/'Table 1. Total'!K9</f>
        <v>0.51986199225527296</v>
      </c>
      <c r="L35" s="39">
        <f>L9/'Table 1. Total'!L9</f>
        <v>0.53105240178077173</v>
      </c>
      <c r="M35" s="39">
        <f>M9/'Table 1. Total'!M9</f>
        <v>0.52577896282798198</v>
      </c>
      <c r="N35" s="39">
        <f>N9/'Table 1. Total'!N9</f>
        <v>0.52225289999034441</v>
      </c>
      <c r="O35" s="39">
        <f>O9/'Table 1. Total'!O9</f>
        <v>0.51912205833857417</v>
      </c>
      <c r="P35" s="39">
        <f>P9/'Table 1. Total'!P9</f>
        <v>0.51193012557005912</v>
      </c>
      <c r="Q35" s="39">
        <f>Q9/'Table 1. Total'!Q9</f>
        <v>0.50516152459621466</v>
      </c>
      <c r="R35" s="39">
        <f>R9/'Table 1. Total'!R9</f>
        <v>0.51746806597275052</v>
      </c>
      <c r="S35" s="39">
        <f>S9/'Table 1. Total'!S9</f>
        <v>0.52869113783126864</v>
      </c>
      <c r="T35" s="39">
        <f>T9/'Table 1. Total'!T9</f>
        <v>0.51538198049009354</v>
      </c>
      <c r="U35" s="39">
        <f>U9/'Table 1. Total'!U9</f>
        <v>0.49395961576104858</v>
      </c>
      <c r="V35" s="39">
        <f>V9/'Table 1. Total'!V9</f>
        <v>0.42978229308032101</v>
      </c>
      <c r="W35" s="39">
        <f>W9/'Table 1. Total'!W9</f>
        <v>0.46192192327403925</v>
      </c>
      <c r="X35" s="39">
        <f>X9/'Table 1. Total'!X9</f>
        <v>0.44154708528058595</v>
      </c>
      <c r="Y35" s="39">
        <f>Y9/'Table 1. Total'!Y9</f>
        <v>0.44614343737459322</v>
      </c>
      <c r="Z35" s="39">
        <f>Z9/'Table 1. Total'!Z9</f>
        <v>0.43473720742079958</v>
      </c>
      <c r="AA35" s="39">
        <f>AA9/'Table 1. Total'!AA9</f>
        <v>0.42221555550204914</v>
      </c>
      <c r="AB35" s="39">
        <f>AB9/'Table 1. Total'!AB9</f>
        <v>0.43943691982008248</v>
      </c>
      <c r="AC35" s="39">
        <f>AC9/'Table 1. Total'!AC9</f>
        <v>0.43303870941963601</v>
      </c>
      <c r="AD35" s="39">
        <f>AD9/'Table 1. Total'!AD9</f>
        <v>0.43452941061458966</v>
      </c>
      <c r="AE35" s="39">
        <f>AE9/'Table 1. Total'!AE9</f>
        <v>0.37472086129368315</v>
      </c>
      <c r="AF35" s="39">
        <f>AF9/'Table 1. Total'!AF9</f>
        <v>0.33901591813451271</v>
      </c>
      <c r="AG35" s="39">
        <f>AG9/'Table 1. Total'!AG9</f>
        <v>0.35546979839482384</v>
      </c>
      <c r="AH35" s="39">
        <f>AH9/'Table 1. Total'!AH9</f>
        <v>0.3714501899736174</v>
      </c>
      <c r="AI35" s="39">
        <f>AI9/'Table 1. Total'!AI9</f>
        <v>0.37054122345725743</v>
      </c>
      <c r="AJ35" s="39">
        <f>AJ9/'Table 1. Total'!AJ9</f>
        <v>0.37374426513191211</v>
      </c>
      <c r="AK35" s="39">
        <f>AK9/'Table 1. Total'!AK9</f>
        <v>0.37534419815498771</v>
      </c>
      <c r="AL35" s="39">
        <f>AL9/'Table 1. Total'!AL9</f>
        <v>0.3907425985223219</v>
      </c>
      <c r="AM35" s="39">
        <f>AM9/'Table 1. Total'!AM9</f>
        <v>0.40752403744682553</v>
      </c>
      <c r="AN35" s="39">
        <f>AN9/'Table 1. Total'!AN9</f>
        <v>0.43970111534948841</v>
      </c>
      <c r="AO35" s="39">
        <f>AO9/'Table 1. Total'!AO9</f>
        <v>0.41957666856111125</v>
      </c>
      <c r="AP35" s="39">
        <f>AP9/'Table 1. Total'!AP9</f>
        <v>0.43879329464896571</v>
      </c>
      <c r="AQ35" s="39">
        <f>AQ9/'Table 1. Total'!AQ9</f>
        <v>0.43942872024412494</v>
      </c>
      <c r="AR35" s="39">
        <f>AR9/'Table 1. Total'!AR9</f>
        <v>0.44488809262114148</v>
      </c>
      <c r="AS35" s="39">
        <f>AS9/'Table 1. Total'!AS9</f>
        <v>0.43953301475036138</v>
      </c>
      <c r="AT35" s="39">
        <f>AT9/'Table 1. Total'!AT9</f>
        <v>0.442133821522607</v>
      </c>
      <c r="AU35" s="39">
        <f>AU9/'Table 1. Total'!AU9</f>
        <v>0.46890966995204697</v>
      </c>
      <c r="AV35" s="39">
        <f>AV9/'Table 1. Total'!AV9</f>
        <v>0.4929667068013584</v>
      </c>
      <c r="AW35" s="39">
        <f>AW9/'Table 1. Total'!AW9</f>
        <v>0.49791029118849389</v>
      </c>
      <c r="AX35" s="39">
        <f>AX9/'Table 1. Total'!AX9</f>
        <v>0.53138788698966755</v>
      </c>
      <c r="AY35" s="39">
        <f>AY9/'Table 1. Total'!AY9</f>
        <v>0.54695103431124925</v>
      </c>
      <c r="AZ35" s="39"/>
      <c r="BA35" s="39"/>
    </row>
    <row r="36" spans="1:53">
      <c r="A36" t="s">
        <v>72</v>
      </c>
      <c r="B36" s="39">
        <f>B10/'Table 1. Total'!B10</f>
        <v>0.92162422381915854</v>
      </c>
      <c r="C36" s="39">
        <f>C10/'Table 1. Total'!C10</f>
        <v>0.92137522267979211</v>
      </c>
      <c r="D36" s="39">
        <f>D10/'Table 1. Total'!D10</f>
        <v>0.92324708627536689</v>
      </c>
      <c r="E36" s="39">
        <f>E10/'Table 1. Total'!E10</f>
        <v>0.92523007755572539</v>
      </c>
      <c r="F36" s="39">
        <f>F10/'Table 1. Total'!F10</f>
        <v>0.92775998179427077</v>
      </c>
      <c r="G36" s="39">
        <f>G10/'Table 1. Total'!G10</f>
        <v>0.9311289095134756</v>
      </c>
      <c r="H36" s="39">
        <f>H10/'Table 1. Total'!H10</f>
        <v>0.9323231179851047</v>
      </c>
      <c r="I36" s="39">
        <f>I10/'Table 1. Total'!I10</f>
        <v>0.93210691995114192</v>
      </c>
      <c r="J36" s="39">
        <f>J10/'Table 1. Total'!J10</f>
        <v>0.93313285851253247</v>
      </c>
      <c r="K36" s="39">
        <f>K10/'Table 1. Total'!K10</f>
        <v>0.93101561939639166</v>
      </c>
      <c r="L36" s="39">
        <f>L10/'Table 1. Total'!L10</f>
        <v>0.93253233468283903</v>
      </c>
      <c r="M36" s="39">
        <f>M10/'Table 1. Total'!M10</f>
        <v>0.934596582144958</v>
      </c>
      <c r="N36" s="39">
        <f>N10/'Table 1. Total'!N10</f>
        <v>0.93625280871719796</v>
      </c>
      <c r="O36" s="39">
        <f>O10/'Table 1. Total'!O10</f>
        <v>0.94104671678468532</v>
      </c>
      <c r="P36" s="39">
        <f>P10/'Table 1. Total'!P10</f>
        <v>0.94142572688914061</v>
      </c>
      <c r="Q36" s="39">
        <f>Q10/'Table 1. Total'!Q10</f>
        <v>0.94146841112752588</v>
      </c>
      <c r="R36" s="39">
        <f>R10/'Table 1. Total'!R10</f>
        <v>0.93776243914241098</v>
      </c>
      <c r="S36" s="39">
        <f>S10/'Table 1. Total'!S10</f>
        <v>0.93716128936406784</v>
      </c>
      <c r="T36" s="39">
        <f>T10/'Table 1. Total'!T10</f>
        <v>0.93326392591251595</v>
      </c>
      <c r="U36" s="39">
        <f>U10/'Table 1. Total'!U10</f>
        <v>0.93098698784350475</v>
      </c>
      <c r="V36" s="39">
        <f>V10/'Table 1. Total'!V10</f>
        <v>0.93266643889982215</v>
      </c>
      <c r="W36" s="39">
        <f>W10/'Table 1. Total'!W10</f>
        <v>0.93577306823280104</v>
      </c>
      <c r="X36" s="39">
        <f>X10/'Table 1. Total'!X10</f>
        <v>0.93528938543864759</v>
      </c>
      <c r="Y36" s="39">
        <f>Y10/'Table 1. Total'!Y10</f>
        <v>0.93758768784308533</v>
      </c>
      <c r="Z36" s="39">
        <f>Z10/'Table 1. Total'!Z10</f>
        <v>0.94100604139969113</v>
      </c>
      <c r="AA36" s="39">
        <f>AA10/'Table 1. Total'!AA10</f>
        <v>0.93879581409894686</v>
      </c>
      <c r="AB36" s="39">
        <f>AB10/'Table 1. Total'!AB10</f>
        <v>0.9398174454302165</v>
      </c>
      <c r="AC36" s="39">
        <f>AC10/'Table 1. Total'!AC10</f>
        <v>0.93954842292662888</v>
      </c>
      <c r="AD36" s="39">
        <f>AD10/'Table 1. Total'!AD10</f>
        <v>0.9381575481757306</v>
      </c>
      <c r="AE36" s="39">
        <f>AE10/'Table 1. Total'!AE10</f>
        <v>0.93962885742245073</v>
      </c>
      <c r="AF36" s="39">
        <f>AF10/'Table 1. Total'!AF10</f>
        <v>0.93597576953031181</v>
      </c>
      <c r="AG36" s="39">
        <f>AG10/'Table 1. Total'!AG10</f>
        <v>0.93065701005657686</v>
      </c>
      <c r="AH36" s="39">
        <f>AH10/'Table 1. Total'!AH10</f>
        <v>0.93524545186509433</v>
      </c>
      <c r="AI36" s="39">
        <f>AI10/'Table 1. Total'!AI10</f>
        <v>0.9310900875862792</v>
      </c>
      <c r="AJ36" s="39">
        <f>AJ10/'Table 1. Total'!AJ10</f>
        <v>0.93641086024379205</v>
      </c>
      <c r="AK36" s="39">
        <f>AK10/'Table 1. Total'!AK10</f>
        <v>0.93639602955844192</v>
      </c>
      <c r="AL36" s="39">
        <f>AL10/'Table 1. Total'!AL10</f>
        <v>0.93884482397839719</v>
      </c>
      <c r="AM36" s="39">
        <f>AM10/'Table 1. Total'!AM10</f>
        <v>0.93734179609154555</v>
      </c>
      <c r="AN36" s="39">
        <f>AN10/'Table 1. Total'!AN10</f>
        <v>0.93786366840337432</v>
      </c>
      <c r="AO36" s="39">
        <f>AO10/'Table 1. Total'!AO10</f>
        <v>0.94048782609930581</v>
      </c>
      <c r="AP36" s="39">
        <f>AP10/'Table 1. Total'!AP10</f>
        <v>0.93815520431407828</v>
      </c>
      <c r="AQ36" s="39">
        <f>AQ10/'Table 1. Total'!AQ10</f>
        <v>0.93725019210726601</v>
      </c>
      <c r="AR36" s="39">
        <f>AR10/'Table 1. Total'!AR10</f>
        <v>0.93492895316705804</v>
      </c>
      <c r="AS36" s="39">
        <f>AS10/'Table 1. Total'!AS10</f>
        <v>0.93506498116199699</v>
      </c>
      <c r="AT36" s="39">
        <f>AT10/'Table 1. Total'!AT10</f>
        <v>0.93795089771628748</v>
      </c>
      <c r="AU36" s="39">
        <f>AU10/'Table 1. Total'!AU10</f>
        <v>0.9387238583911609</v>
      </c>
      <c r="AV36" s="39">
        <f>AV10/'Table 1. Total'!AV10</f>
        <v>0.93835249083022798</v>
      </c>
      <c r="AW36" s="39">
        <f>AW10/'Table 1. Total'!AW10</f>
        <v>0.93821372531797376</v>
      </c>
      <c r="AX36" s="39">
        <f>AX10/'Table 1. Total'!AX10</f>
        <v>0.9376538553182675</v>
      </c>
      <c r="AY36" s="39">
        <f>AY10/'Table 1. Total'!AY10</f>
        <v>0.93535441399632868</v>
      </c>
      <c r="AZ36" s="39"/>
      <c r="BA36" s="39"/>
    </row>
    <row r="37" spans="1:53">
      <c r="A37" t="s">
        <v>73</v>
      </c>
      <c r="B37" s="39">
        <f>B11/'Table 1. Total'!B11</f>
        <v>0.51385499268110801</v>
      </c>
      <c r="C37" s="39">
        <f>C11/'Table 1. Total'!C11</f>
        <v>0.4911696956173548</v>
      </c>
      <c r="D37" s="39">
        <f>D11/'Table 1. Total'!D11</f>
        <v>0.51807575550092644</v>
      </c>
      <c r="E37" s="39">
        <f>E11/'Table 1. Total'!E11</f>
        <v>0.49346745508481937</v>
      </c>
      <c r="F37" s="39">
        <f>F11/'Table 1. Total'!F11</f>
        <v>0.49438961708658574</v>
      </c>
      <c r="G37" s="39">
        <f>G11/'Table 1. Total'!G11</f>
        <v>0.4891504630212905</v>
      </c>
      <c r="H37" s="39">
        <f>H11/'Table 1. Total'!H11</f>
        <v>0.46247818909952909</v>
      </c>
      <c r="I37" s="39">
        <f>I11/'Table 1. Total'!I11</f>
        <v>0.47649383895013869</v>
      </c>
      <c r="J37" s="39">
        <f>J11/'Table 1. Total'!J11</f>
        <v>0.49185067370142255</v>
      </c>
      <c r="K37" s="39">
        <f>K11/'Table 1. Total'!K11</f>
        <v>0.47397452930340206</v>
      </c>
      <c r="L37" s="39">
        <f>L11/'Table 1. Total'!L11</f>
        <v>0.48425834838695125</v>
      </c>
      <c r="M37" s="39">
        <f>M11/'Table 1. Total'!M11</f>
        <v>0.49060620592713589</v>
      </c>
      <c r="N37" s="39">
        <f>N11/'Table 1. Total'!N11</f>
        <v>0.47783109265692897</v>
      </c>
      <c r="O37" s="39">
        <f>O11/'Table 1. Total'!O11</f>
        <v>0.49576243110643403</v>
      </c>
      <c r="P37" s="39">
        <f>P11/'Table 1. Total'!P11</f>
        <v>0.48830814646988263</v>
      </c>
      <c r="Q37" s="39">
        <f>Q11/'Table 1. Total'!Q11</f>
        <v>0.47507302619522745</v>
      </c>
      <c r="R37" s="39">
        <f>R11/'Table 1. Total'!R11</f>
        <v>0.46628311261212402</v>
      </c>
      <c r="S37" s="39">
        <f>S11/'Table 1. Total'!S11</f>
        <v>0.48573694092471742</v>
      </c>
      <c r="T37" s="39">
        <f>T11/'Table 1. Total'!T11</f>
        <v>0.49921186504932669</v>
      </c>
      <c r="U37" s="39">
        <f>U11/'Table 1. Total'!U11</f>
        <v>0.42672782897526618</v>
      </c>
      <c r="V37" s="39">
        <f>V11/'Table 1. Total'!V11</f>
        <v>0.39970288012143329</v>
      </c>
      <c r="W37" s="39">
        <f>W11/'Table 1. Total'!W11</f>
        <v>0.45409355639110671</v>
      </c>
      <c r="X37" s="39">
        <f>X11/'Table 1. Total'!X11</f>
        <v>0.45851436760827241</v>
      </c>
      <c r="Y37" s="39">
        <f>Y11/'Table 1. Total'!Y11</f>
        <v>0.46643801219075964</v>
      </c>
      <c r="Z37" s="39">
        <f>Z11/'Table 1. Total'!Z11</f>
        <v>0.45370789542548723</v>
      </c>
      <c r="AA37" s="39">
        <f>AA11/'Table 1. Total'!AA11</f>
        <v>0.44934186313453317</v>
      </c>
      <c r="AB37" s="39">
        <f>AB11/'Table 1. Total'!AB11</f>
        <v>0.44252084374749284</v>
      </c>
      <c r="AC37" s="39">
        <f>AC11/'Table 1. Total'!AC11</f>
        <v>0.42812508701387769</v>
      </c>
      <c r="AD37" s="39">
        <f>AD11/'Table 1. Total'!AD11</f>
        <v>0.43594713849884276</v>
      </c>
      <c r="AE37" s="39">
        <f>AE11/'Table 1. Total'!AE11</f>
        <v>0.42576980495012018</v>
      </c>
      <c r="AF37" s="39">
        <f>AF11/'Table 1. Total'!AF11</f>
        <v>0.44783843435235671</v>
      </c>
      <c r="AG37" s="39">
        <f>AG11/'Table 1. Total'!AG11</f>
        <v>0.43632104051826076</v>
      </c>
      <c r="AH37" s="39">
        <f>AH11/'Table 1. Total'!AH11</f>
        <v>0.44386309467793839</v>
      </c>
      <c r="AI37" s="39">
        <f>AI11/'Table 1. Total'!AI11</f>
        <v>0.44535431286064087</v>
      </c>
      <c r="AJ37" s="39">
        <f>AJ11/'Table 1. Total'!AJ11</f>
        <v>0.44096382824747155</v>
      </c>
      <c r="AK37" s="39">
        <f>AK11/'Table 1. Total'!AK11</f>
        <v>0.42990986241810841</v>
      </c>
      <c r="AL37" s="39">
        <f>AL11/'Table 1. Total'!AL11</f>
        <v>0.44298514726509403</v>
      </c>
      <c r="AM37" s="39">
        <f>AM11/'Table 1. Total'!AM11</f>
        <v>0.44375559509480428</v>
      </c>
      <c r="AN37" s="39">
        <f>AN11/'Table 1. Total'!AN11</f>
        <v>0.41013116600010374</v>
      </c>
      <c r="AO37" s="39">
        <f>AO11/'Table 1. Total'!AO11</f>
        <v>0.41197155562955884</v>
      </c>
      <c r="AP37" s="39">
        <f>AP11/'Table 1. Total'!AP11</f>
        <v>0.42163232791020938</v>
      </c>
      <c r="AQ37" s="39">
        <f>AQ11/'Table 1. Total'!AQ11</f>
        <v>0.41320613899337222</v>
      </c>
      <c r="AR37" s="39">
        <f>AR11/'Table 1. Total'!AR11</f>
        <v>0.4113740219911548</v>
      </c>
      <c r="AS37" s="39">
        <f>AS11/'Table 1. Total'!AS11</f>
        <v>0.40856129014318365</v>
      </c>
      <c r="AT37" s="39">
        <f>AT11/'Table 1. Total'!AT11</f>
        <v>0.4008220249683751</v>
      </c>
      <c r="AU37" s="39">
        <f>AU11/'Table 1. Total'!AU11</f>
        <v>0.39832834535765127</v>
      </c>
      <c r="AV37" s="39">
        <f>AV11/'Table 1. Total'!AV11</f>
        <v>0.38530322955013346</v>
      </c>
      <c r="AW37" s="39">
        <f>AW11/'Table 1. Total'!AW11</f>
        <v>0.40202222628578232</v>
      </c>
      <c r="AX37" s="39">
        <f>AX11/'Table 1. Total'!AX11</f>
        <v>0.3968790034932157</v>
      </c>
      <c r="AY37" s="39">
        <f>AY11/'Table 1. Total'!AY11</f>
        <v>0.37215122323780436</v>
      </c>
      <c r="AZ37" s="39"/>
      <c r="BA37" s="39"/>
    </row>
    <row r="38" spans="1:53">
      <c r="A38" t="s">
        <v>74</v>
      </c>
      <c r="B38" s="39">
        <f>B12/'Table 1. Total'!B12</f>
        <v>0.65773809523809523</v>
      </c>
      <c r="C38" s="39">
        <f>C12/'Table 1. Total'!C12</f>
        <v>0.60122699386503065</v>
      </c>
      <c r="D38" s="39">
        <f>D12/'Table 1. Total'!D12</f>
        <v>0.6211424819435325</v>
      </c>
      <c r="E38" s="39">
        <f>E12/'Table 1. Total'!E12</f>
        <v>0.6259493670886076</v>
      </c>
      <c r="F38" s="39">
        <f>F12/'Table 1. Total'!F12</f>
        <v>0.61294498381877027</v>
      </c>
      <c r="G38" s="39">
        <f>G12/'Table 1. Total'!G12</f>
        <v>0.62960526315789467</v>
      </c>
      <c r="H38" s="39">
        <f>H12/'Table 1. Total'!H12</f>
        <v>0.62747688243064725</v>
      </c>
      <c r="I38" s="39">
        <f>I12/'Table 1. Total'!I12</f>
        <v>0.63932373199749526</v>
      </c>
      <c r="J38" s="39">
        <f>J12/'Table 1. Total'!J12</f>
        <v>0.62263033175355453</v>
      </c>
      <c r="K38" s="39">
        <f>K12/'Table 1. Total'!K12</f>
        <v>0.6208758248350329</v>
      </c>
      <c r="L38" s="39">
        <f>L12/'Table 1. Total'!L12</f>
        <v>0.62026862026862029</v>
      </c>
      <c r="M38" s="39">
        <f>M12/'Table 1. Total'!M12</f>
        <v>0.63272513243084161</v>
      </c>
      <c r="N38" s="39">
        <f>N12/'Table 1. Total'!N12</f>
        <v>0.65250965250965254</v>
      </c>
      <c r="O38" s="39">
        <f>O12/'Table 1. Total'!O12</f>
        <v>0.63145809414466136</v>
      </c>
      <c r="P38" s="39">
        <f>P12/'Table 1. Total'!P12</f>
        <v>0.62370540851553513</v>
      </c>
      <c r="Q38" s="39">
        <f>Q12/'Table 1. Total'!Q12</f>
        <v>0.61154855643044626</v>
      </c>
      <c r="R38" s="39">
        <f>R12/'Table 1. Total'!R12</f>
        <v>0.57668977469670712</v>
      </c>
      <c r="S38" s="39">
        <f>S12/'Table 1. Total'!S12</f>
        <v>0.6044989775051125</v>
      </c>
      <c r="T38" s="39">
        <f>T12/'Table 1. Total'!T12</f>
        <v>0.61796904492261229</v>
      </c>
      <c r="U38" s="39">
        <f>U12/'Table 1. Total'!U12</f>
        <v>0.64980202375714913</v>
      </c>
      <c r="V38" s="39">
        <f>V12/'Table 1. Total'!V12</f>
        <v>0.55878172588832487</v>
      </c>
      <c r="W38" s="39">
        <f>W12/'Table 1. Total'!W12</f>
        <v>0.5726075849872273</v>
      </c>
      <c r="X38" s="39">
        <f>X12/'Table 1. Total'!X12</f>
        <v>0.52889693677380412</v>
      </c>
      <c r="Y38" s="39">
        <f>Y12/'Table 1. Total'!Y12</f>
        <v>0.52482578397212543</v>
      </c>
      <c r="Z38" s="39">
        <f>Z12/'Table 1. Total'!Z12</f>
        <v>0.50955495703475695</v>
      </c>
      <c r="AA38" s="39">
        <f>AA12/'Table 1. Total'!AA12</f>
        <v>0.49245703791158335</v>
      </c>
      <c r="AB38" s="39">
        <f>AB12/'Table 1. Total'!AB12</f>
        <v>0.4880568108457069</v>
      </c>
      <c r="AC38" s="39">
        <f>AC12/'Table 1. Total'!AC12</f>
        <v>0.50711011869784939</v>
      </c>
      <c r="AD38" s="39">
        <f>AD12/'Table 1. Total'!AD12</f>
        <v>0.51042887274431681</v>
      </c>
      <c r="AE38" s="39">
        <f>AE12/'Table 1. Total'!AE12</f>
        <v>0.49568419841178507</v>
      </c>
      <c r="AF38" s="39">
        <f>AF12/'Table 1. Total'!AF12</f>
        <v>0.50676982591876207</v>
      </c>
      <c r="AG38" s="39">
        <f>AG12/'Table 1. Total'!AG12</f>
        <v>0.4834429445021346</v>
      </c>
      <c r="AH38" s="39">
        <f>AH12/'Table 1. Total'!AH12</f>
        <v>0.4639488235931909</v>
      </c>
      <c r="AI38" s="39">
        <f>AI12/'Table 1. Total'!AI12</f>
        <v>0.457863304578633</v>
      </c>
      <c r="AJ38" s="39">
        <f>AJ12/'Table 1. Total'!AJ12</f>
        <v>0.46227173538532218</v>
      </c>
      <c r="AK38" s="39">
        <f>AK12/'Table 1. Total'!AK12</f>
        <v>0.47394678492239473</v>
      </c>
      <c r="AL38" s="39">
        <f>AL12/'Table 1. Total'!AL12</f>
        <v>0.46971235194585442</v>
      </c>
      <c r="AM38" s="39">
        <f>AM12/'Table 1. Total'!AM12</f>
        <v>0.46948941469489419</v>
      </c>
      <c r="AN38" s="39">
        <f>AN12/'Table 1. Total'!AN12</f>
        <v>0.47204264489055231</v>
      </c>
      <c r="AO38" s="39">
        <f>AO12/'Table 1. Total'!AO12</f>
        <v>0.4700326099179129</v>
      </c>
      <c r="AP38" s="39">
        <f>AP12/'Table 1. Total'!AP12</f>
        <v>0.4741207697412077</v>
      </c>
      <c r="AQ38" s="39">
        <f>AQ12/'Table 1. Total'!AQ12</f>
        <v>0.46979865771812074</v>
      </c>
      <c r="AR38" s="39">
        <f>AR12/'Table 1. Total'!AR12</f>
        <v>0.50732467532467529</v>
      </c>
      <c r="AS38" s="39">
        <f>AS12/'Table 1. Total'!AS12</f>
        <v>0.52215058236272882</v>
      </c>
      <c r="AT38" s="39">
        <f>AT12/'Table 1. Total'!AT12</f>
        <v>0.6046869452006155</v>
      </c>
      <c r="AU38" s="39">
        <f>AU12/'Table 1. Total'!AU12</f>
        <v>0.61794689426268379</v>
      </c>
      <c r="AV38" s="39">
        <f>AV12/'Table 1. Total'!AV12</f>
        <v>0.60038566243194191</v>
      </c>
      <c r="AW38" s="39">
        <f>AW12/'Table 1. Total'!AW12</f>
        <v>0.61361067148993897</v>
      </c>
      <c r="AX38" s="39">
        <f>AX12/'Table 1. Total'!AX12</f>
        <v>0.60203274985883681</v>
      </c>
      <c r="AY38" s="39">
        <f>AY12/'Table 1. Total'!AY12</f>
        <v>0.62704960835509138</v>
      </c>
      <c r="AZ38" s="39"/>
      <c r="BA38" s="39"/>
    </row>
    <row r="39" spans="1:53">
      <c r="A39" t="s">
        <v>75</v>
      </c>
      <c r="B39" s="39">
        <f>B13/'Table 1. Total'!B13</f>
        <v>0.33640917479567622</v>
      </c>
      <c r="C39" s="39">
        <f>C13/'Table 1. Total'!C13</f>
        <v>0.34849315068493153</v>
      </c>
      <c r="D39" s="39">
        <f>D13/'Table 1. Total'!D13</f>
        <v>0.36948123620309048</v>
      </c>
      <c r="E39" s="39">
        <f>E13/'Table 1. Total'!E13</f>
        <v>0.38352272727272729</v>
      </c>
      <c r="F39" s="39">
        <f>F13/'Table 1. Total'!F13</f>
        <v>0.33660130718954245</v>
      </c>
      <c r="G39" s="39">
        <f>G13/'Table 1. Total'!G13</f>
        <v>0.34288074910492983</v>
      </c>
      <c r="H39" s="39">
        <f>H13/'Table 1. Total'!H13</f>
        <v>0.34251194155661702</v>
      </c>
      <c r="I39" s="39">
        <f>I13/'Table 1. Total'!I13</f>
        <v>0.39661898569570869</v>
      </c>
      <c r="J39" s="39">
        <f>J13/'Table 1. Total'!J13</f>
        <v>0.33026584867075665</v>
      </c>
      <c r="K39" s="39">
        <f>K13/'Table 1. Total'!K13</f>
        <v>0.34781484354796999</v>
      </c>
      <c r="L39" s="39">
        <f>L13/'Table 1. Total'!L13</f>
        <v>0.34729448491155046</v>
      </c>
      <c r="M39" s="39">
        <f>M13/'Table 1. Total'!M13</f>
        <v>0.315923272475156</v>
      </c>
      <c r="N39" s="39">
        <f>N13/'Table 1. Total'!N13</f>
        <v>0.33500684618895482</v>
      </c>
      <c r="O39" s="39">
        <f>O13/'Table 1. Total'!O13</f>
        <v>0.35072397150080442</v>
      </c>
      <c r="P39" s="39">
        <f>P13/'Table 1. Total'!P13</f>
        <v>0.36502706519180983</v>
      </c>
      <c r="Q39" s="39">
        <f>Q13/'Table 1. Total'!Q13</f>
        <v>0.3277502067824648</v>
      </c>
      <c r="R39" s="39">
        <f>R13/'Table 1. Total'!R13</f>
        <v>0.29311121116614136</v>
      </c>
      <c r="S39" s="39">
        <f>S13/'Table 1. Total'!S13</f>
        <v>0.31920843192084319</v>
      </c>
      <c r="T39" s="39">
        <f>T13/'Table 1. Total'!T13</f>
        <v>0.32078346028291621</v>
      </c>
      <c r="U39" s="39">
        <f>U13/'Table 1. Total'!U13</f>
        <v>0.35771065182829892</v>
      </c>
      <c r="V39" s="39">
        <f>V13/'Table 1. Total'!V13</f>
        <v>0.38281915800238625</v>
      </c>
      <c r="W39" s="39">
        <f>W13/'Table 1. Total'!W13</f>
        <v>0.38341181831991494</v>
      </c>
      <c r="X39" s="39">
        <f>X13/'Table 1. Total'!X13</f>
        <v>0.37104008971124192</v>
      </c>
      <c r="Y39" s="39">
        <f>Y13/'Table 1. Total'!Y13</f>
        <v>0.29741434212202267</v>
      </c>
      <c r="Z39" s="39">
        <f>Z13/'Table 1. Total'!Z13</f>
        <v>0.24926813401279407</v>
      </c>
      <c r="AA39" s="39">
        <f>AA13/'Table 1. Total'!AA13</f>
        <v>0.22442173211403979</v>
      </c>
      <c r="AB39" s="39">
        <f>AB13/'Table 1. Total'!AB13</f>
        <v>0.23118224057821371</v>
      </c>
      <c r="AC39" s="39">
        <f>AC13/'Table 1. Total'!AC13</f>
        <v>0.24315932466524354</v>
      </c>
      <c r="AD39" s="39">
        <f>AD13/'Table 1. Total'!AD13</f>
        <v>0.24101023378086567</v>
      </c>
      <c r="AE39" s="39">
        <f>AE13/'Table 1. Total'!AE13</f>
        <v>0.24350127611305417</v>
      </c>
      <c r="AF39" s="39">
        <f>AF13/'Table 1. Total'!AF13</f>
        <v>0.25634703196347031</v>
      </c>
      <c r="AG39" s="39">
        <f>AG13/'Table 1. Total'!AG13</f>
        <v>0.24773109243697478</v>
      </c>
      <c r="AH39" s="39">
        <f>AH13/'Table 1. Total'!AH13</f>
        <v>0.24011636580635534</v>
      </c>
      <c r="AI39" s="39">
        <f>AI13/'Table 1. Total'!AI13</f>
        <v>0.22181076178960099</v>
      </c>
      <c r="AJ39" s="39">
        <f>AJ13/'Table 1. Total'!AJ13</f>
        <v>0.22975305862043083</v>
      </c>
      <c r="AK39" s="39">
        <f>AK13/'Table 1. Total'!AK13</f>
        <v>0.24094054617159014</v>
      </c>
      <c r="AL39" s="39">
        <f>AL13/'Table 1. Total'!AL13</f>
        <v>0.27652639965235026</v>
      </c>
      <c r="AM39" s="39">
        <f>AM13/'Table 1. Total'!AM13</f>
        <v>0.27821025827573664</v>
      </c>
      <c r="AN39" s="39">
        <f>AN13/'Table 1. Total'!AN13</f>
        <v>0.28230409963674102</v>
      </c>
      <c r="AO39" s="39">
        <f>AO13/'Table 1. Total'!AO13</f>
        <v>0.29708910451077702</v>
      </c>
      <c r="AP39" s="39">
        <f>AP13/'Table 1. Total'!AP13</f>
        <v>0.29103142223176581</v>
      </c>
      <c r="AQ39" s="39">
        <f>AQ13/'Table 1. Total'!AQ13</f>
        <v>0.28607778989458377</v>
      </c>
      <c r="AR39" s="39">
        <f>AR13/'Table 1. Total'!AR13</f>
        <v>0.27348731755703554</v>
      </c>
      <c r="AS39" s="39">
        <f>AS13/'Table 1. Total'!AS13</f>
        <v>0.25822506625298947</v>
      </c>
      <c r="AT39" s="39">
        <f>AT13/'Table 1. Total'!AT13</f>
        <v>0.26203966005665719</v>
      </c>
      <c r="AU39" s="39">
        <f>AU13/'Table 1. Total'!AU13</f>
        <v>0.26527540198426275</v>
      </c>
      <c r="AV39" s="39">
        <f>AV13/'Table 1. Total'!AV13</f>
        <v>0.28270383087591733</v>
      </c>
      <c r="AW39" s="39">
        <f>AW13/'Table 1. Total'!AW13</f>
        <v>0.26306070173348428</v>
      </c>
      <c r="AX39" s="39">
        <f>AX13/'Table 1. Total'!AX13</f>
        <v>0.21218875374132332</v>
      </c>
      <c r="AY39" s="39">
        <f>AY13/'Table 1. Total'!AY13</f>
        <v>0.2941065830721003</v>
      </c>
      <c r="AZ39" s="39"/>
      <c r="BA39" s="39"/>
    </row>
    <row r="40" spans="1:53">
      <c r="A40" t="s">
        <v>76</v>
      </c>
      <c r="B40" s="39">
        <f>B14/'Table 1. Total'!B14</f>
        <v>0.70745606358554081</v>
      </c>
      <c r="C40" s="39">
        <f>C14/'Table 1. Total'!C14</f>
        <v>0.71438394604187427</v>
      </c>
      <c r="D40" s="39">
        <f>D14/'Table 1. Total'!D14</f>
        <v>0.72324595087733035</v>
      </c>
      <c r="E40" s="39">
        <f>E14/'Table 1. Total'!E14</f>
        <v>0.69507995420636681</v>
      </c>
      <c r="F40" s="39">
        <f>F14/'Table 1. Total'!F14</f>
        <v>0.69549312065417668</v>
      </c>
      <c r="G40" s="39">
        <f>G14/'Table 1. Total'!G14</f>
        <v>0.6830383613332135</v>
      </c>
      <c r="H40" s="39">
        <f>H14/'Table 1. Total'!H14</f>
        <v>0.71105556336543196</v>
      </c>
      <c r="I40" s="39">
        <f>I14/'Table 1. Total'!I14</f>
        <v>0.76288100756548749</v>
      </c>
      <c r="J40" s="39">
        <f>J14/'Table 1. Total'!J14</f>
        <v>0.76765688790890763</v>
      </c>
      <c r="K40" s="39">
        <f>K14/'Table 1. Total'!K14</f>
        <v>0.76432309556224476</v>
      </c>
      <c r="L40" s="39">
        <f>L14/'Table 1. Total'!L14</f>
        <v>0.75660689004247283</v>
      </c>
      <c r="M40" s="39">
        <f>M14/'Table 1. Total'!M14</f>
        <v>0.7698090618226856</v>
      </c>
      <c r="N40" s="39">
        <f>N14/'Table 1. Total'!N14</f>
        <v>0.76990152236346321</v>
      </c>
      <c r="O40" s="39">
        <f>O14/'Table 1. Total'!O14</f>
        <v>0.75369935374241193</v>
      </c>
      <c r="P40" s="39">
        <f>P14/'Table 1. Total'!P14</f>
        <v>0.7826757907452967</v>
      </c>
      <c r="Q40" s="39">
        <f>Q14/'Table 1. Total'!Q14</f>
        <v>0.76535493885018868</v>
      </c>
      <c r="R40" s="39">
        <f>R14/'Table 1. Total'!R14</f>
        <v>0.7271706056210534</v>
      </c>
      <c r="S40" s="39">
        <f>S14/'Table 1. Total'!S14</f>
        <v>0.73217079004776897</v>
      </c>
      <c r="T40" s="39">
        <f>T14/'Table 1. Total'!T14</f>
        <v>0.75358646566954879</v>
      </c>
      <c r="U40" s="39">
        <f>U14/'Table 1. Total'!U14</f>
        <v>0.74184579538371676</v>
      </c>
      <c r="V40" s="39">
        <f>V14/'Table 1. Total'!V14</f>
        <v>0.8114817419051733</v>
      </c>
      <c r="W40" s="39">
        <f>W14/'Table 1. Total'!W14</f>
        <v>0.85199438813047901</v>
      </c>
      <c r="X40" s="39">
        <f>X14/'Table 1. Total'!X14</f>
        <v>0.84233598482496197</v>
      </c>
      <c r="Y40" s="39">
        <f>Y14/'Table 1. Total'!Y14</f>
        <v>0.82918214279801083</v>
      </c>
      <c r="Z40" s="39">
        <f>Z14/'Table 1. Total'!Z14</f>
        <v>0.79915781571337174</v>
      </c>
      <c r="AA40" s="39">
        <f>AA14/'Table 1. Total'!AA14</f>
        <v>0.77423659991961491</v>
      </c>
      <c r="AB40" s="39">
        <f>AB14/'Table 1. Total'!AB14</f>
        <v>0.75927052588707933</v>
      </c>
      <c r="AC40" s="39">
        <f>AC14/'Table 1. Total'!AC14</f>
        <v>0.75188712383413447</v>
      </c>
      <c r="AD40" s="39">
        <f>AD14/'Table 1. Total'!AD14</f>
        <v>0.74879751529114191</v>
      </c>
      <c r="AE40" s="39">
        <f>AE14/'Table 1. Total'!AE14</f>
        <v>0.72715253601474905</v>
      </c>
      <c r="AF40" s="39">
        <f>AF14/'Table 1. Total'!AF14</f>
        <v>0.72034302915111192</v>
      </c>
      <c r="AG40" s="39">
        <f>AG14/'Table 1. Total'!AG14</f>
        <v>0.70907727655394981</v>
      </c>
      <c r="AH40" s="39">
        <f>AH14/'Table 1. Total'!AH14</f>
        <v>0.70664395157607174</v>
      </c>
      <c r="AI40" s="39">
        <f>AI14/'Table 1. Total'!AI14</f>
        <v>0.70324706928815384</v>
      </c>
      <c r="AJ40" s="39">
        <f>AJ14/'Table 1. Total'!AJ14</f>
        <v>0.69179007925781177</v>
      </c>
      <c r="AK40" s="39">
        <f>AK14/'Table 1. Total'!AK14</f>
        <v>0.6826303733725132</v>
      </c>
      <c r="AL40" s="39">
        <f>AL14/'Table 1. Total'!AL14</f>
        <v>0.67225855387783662</v>
      </c>
      <c r="AM40" s="39">
        <f>AM14/'Table 1. Total'!AM14</f>
        <v>0.67423320444286972</v>
      </c>
      <c r="AN40" s="39">
        <f>AN14/'Table 1. Total'!AN14</f>
        <v>0.6967912235751158</v>
      </c>
      <c r="AO40" s="39">
        <f>AO14/'Table 1. Total'!AO14</f>
        <v>0.68677689318302226</v>
      </c>
      <c r="AP40" s="39">
        <f>AP14/'Table 1. Total'!AP14</f>
        <v>0.71284277977180133</v>
      </c>
      <c r="AQ40" s="39">
        <f>AQ14/'Table 1. Total'!AQ14</f>
        <v>0.70025646299040412</v>
      </c>
      <c r="AR40" s="39">
        <f>AR14/'Table 1. Total'!AR14</f>
        <v>0.69990322008385253</v>
      </c>
      <c r="AS40" s="39">
        <f>AS14/'Table 1. Total'!AS14</f>
        <v>0.71201280652267906</v>
      </c>
      <c r="AT40" s="39">
        <f>AT14/'Table 1. Total'!AT14</f>
        <v>0.70689669617438533</v>
      </c>
      <c r="AU40" s="39">
        <f>AU14/'Table 1. Total'!AU14</f>
        <v>0.68959153719766886</v>
      </c>
      <c r="AV40" s="39">
        <f>AV14/'Table 1. Total'!AV14</f>
        <v>0.70636145459679034</v>
      </c>
      <c r="AW40" s="39">
        <f>AW14/'Table 1. Total'!AW14</f>
        <v>0.6921480001268755</v>
      </c>
      <c r="AX40" s="39">
        <f>AX14/'Table 1. Total'!AX14</f>
        <v>0.67210052450899072</v>
      </c>
      <c r="AY40" s="39">
        <f>AY14/'Table 1. Total'!AY14</f>
        <v>0.63712368713230139</v>
      </c>
      <c r="AZ40" s="39"/>
      <c r="BA40" s="39"/>
    </row>
    <row r="41" spans="1:53">
      <c r="A41" t="s">
        <v>77</v>
      </c>
      <c r="B41" s="39">
        <f>B15/'Table 1. Total'!B15</f>
        <v>0.58547376458432787</v>
      </c>
      <c r="C41" s="39">
        <f>C15/'Table 1. Total'!C15</f>
        <v>0.59839309847760191</v>
      </c>
      <c r="D41" s="39">
        <f>D15/'Table 1. Total'!D15</f>
        <v>0.59588617745791295</v>
      </c>
      <c r="E41" s="39">
        <f>E15/'Table 1. Total'!E15</f>
        <v>0.59297550791281528</v>
      </c>
      <c r="F41" s="39">
        <f>F15/'Table 1. Total'!F15</f>
        <v>0.57914975325776419</v>
      </c>
      <c r="G41" s="39">
        <f>G15/'Table 1. Total'!G15</f>
        <v>0.60037671392498071</v>
      </c>
      <c r="H41" s="39">
        <f>H15/'Table 1. Total'!H15</f>
        <v>0.60998627316403564</v>
      </c>
      <c r="I41" s="39">
        <f>I15/'Table 1. Total'!I15</f>
        <v>0.62213759834808879</v>
      </c>
      <c r="J41" s="39">
        <f>J15/'Table 1. Total'!J15</f>
        <v>0.62127459009087882</v>
      </c>
      <c r="K41" s="39">
        <f>K15/'Table 1. Total'!K15</f>
        <v>0.62625135025337519</v>
      </c>
      <c r="L41" s="39">
        <f>L15/'Table 1. Total'!L15</f>
        <v>0.69501776226382939</v>
      </c>
      <c r="M41" s="39">
        <f>M15/'Table 1. Total'!M15</f>
        <v>0.73319317962454411</v>
      </c>
      <c r="N41" s="39">
        <f>N15/'Table 1. Total'!N15</f>
        <v>0.73229962664795067</v>
      </c>
      <c r="O41" s="39">
        <f>O15/'Table 1. Total'!O15</f>
        <v>0.73650423957839173</v>
      </c>
      <c r="P41" s="39">
        <f>P15/'Table 1. Total'!P15</f>
        <v>0.73040650842926091</v>
      </c>
      <c r="Q41" s="39">
        <f>Q15/'Table 1. Total'!Q15</f>
        <v>0.72097837582412638</v>
      </c>
      <c r="R41" s="39">
        <f>R15/'Table 1. Total'!R15</f>
        <v>0.70719126587347081</v>
      </c>
      <c r="S41" s="39">
        <f>S15/'Table 1. Total'!S15</f>
        <v>0.71668357279683637</v>
      </c>
      <c r="T41" s="39">
        <f>T15/'Table 1. Total'!T15</f>
        <v>0.70391554051622296</v>
      </c>
      <c r="U41" s="39">
        <f>U15/'Table 1. Total'!U15</f>
        <v>0.73206150360883659</v>
      </c>
      <c r="V41" s="39">
        <f>V15/'Table 1. Total'!V15</f>
        <v>0.74469788555657856</v>
      </c>
      <c r="W41" s="39">
        <f>W15/'Table 1. Total'!W15</f>
        <v>0.7634821860840223</v>
      </c>
      <c r="X41" s="39">
        <f>X15/'Table 1. Total'!X15</f>
        <v>0.74964594206466806</v>
      </c>
      <c r="Y41" s="39">
        <f>Y15/'Table 1. Total'!Y15</f>
        <v>0.72672215499994008</v>
      </c>
      <c r="Z41" s="39">
        <f>Z15/'Table 1. Total'!Z15</f>
        <v>0.72510641660459263</v>
      </c>
      <c r="AA41" s="39">
        <f>AA15/'Table 1. Total'!AA15</f>
        <v>0.72591055113088332</v>
      </c>
      <c r="AB41" s="39">
        <f>AB15/'Table 1. Total'!AB15</f>
        <v>0.71063602794852521</v>
      </c>
      <c r="AC41" s="39">
        <f>AC15/'Table 1. Total'!AC15</f>
        <v>0.65953507468685868</v>
      </c>
      <c r="AD41" s="39">
        <f>AD15/'Table 1. Total'!AD15</f>
        <v>0.64373029239269342</v>
      </c>
      <c r="AE41" s="39">
        <f>AE15/'Table 1. Total'!AE15</f>
        <v>0.63208358949362908</v>
      </c>
      <c r="AF41" s="39">
        <f>AF15/'Table 1. Total'!AF15</f>
        <v>0.61338961501653877</v>
      </c>
      <c r="AG41" s="39">
        <f>AG15/'Table 1. Total'!AG15</f>
        <v>0.57759560753297245</v>
      </c>
      <c r="AH41" s="39">
        <f>AH15/'Table 1. Total'!AH15</f>
        <v>0.56655298609128013</v>
      </c>
      <c r="AI41" s="39">
        <f>AI15/'Table 1. Total'!AI15</f>
        <v>0.5404864309099906</v>
      </c>
      <c r="AJ41" s="39">
        <f>AJ15/'Table 1. Total'!AJ15</f>
        <v>0.53416854366382205</v>
      </c>
      <c r="AK41" s="39">
        <f>AK15/'Table 1. Total'!AK15</f>
        <v>0.49968807447407199</v>
      </c>
      <c r="AL41" s="39">
        <f>AL15/'Table 1. Total'!AL15</f>
        <v>0.49746785876870009</v>
      </c>
      <c r="AM41" s="39">
        <f>AM15/'Table 1. Total'!AM15</f>
        <v>0.49615976786314137</v>
      </c>
      <c r="AN41" s="39">
        <f>AN15/'Table 1. Total'!AN15</f>
        <v>0.50802911163108344</v>
      </c>
      <c r="AO41" s="39">
        <f>AO15/'Table 1. Total'!AO15</f>
        <v>0.49498557134728605</v>
      </c>
      <c r="AP41" s="39">
        <f>AP15/'Table 1. Total'!AP15</f>
        <v>0.49978505547244201</v>
      </c>
      <c r="AQ41" s="39">
        <f>AQ15/'Table 1. Total'!AQ15</f>
        <v>0.49472842125729405</v>
      </c>
      <c r="AR41" s="39">
        <f>AR15/'Table 1. Total'!AR15</f>
        <v>0.49550165145510566</v>
      </c>
      <c r="AS41" s="39">
        <f>AS15/'Table 1. Total'!AS15</f>
        <v>0.46857504467336236</v>
      </c>
      <c r="AT41" s="39">
        <f>AT15/'Table 1. Total'!AT15</f>
        <v>0.47597644928517641</v>
      </c>
      <c r="AU41" s="39">
        <f>AU15/'Table 1. Total'!AU15</f>
        <v>0.47305402984547623</v>
      </c>
      <c r="AV41" s="39">
        <f>AV15/'Table 1. Total'!AV15</f>
        <v>0.46681988934189861</v>
      </c>
      <c r="AW41" s="39">
        <f>AW15/'Table 1. Total'!AW15</f>
        <v>0.48118152219549604</v>
      </c>
      <c r="AX41" s="39">
        <f>AX15/'Table 1. Total'!AX15</f>
        <v>0.48510769761496331</v>
      </c>
      <c r="AY41" s="39">
        <f>AY15/'Table 1. Total'!AY15</f>
        <v>0.47425848609004256</v>
      </c>
      <c r="AZ41" s="39"/>
      <c r="BA41" s="39"/>
    </row>
    <row r="42" spans="1:53">
      <c r="A42" t="s">
        <v>78</v>
      </c>
      <c r="B42" s="39">
        <f>B16/'Table 1. Total'!B16</f>
        <v>0.23954933793418837</v>
      </c>
      <c r="C42" s="39">
        <f>C16/'Table 1. Total'!C16</f>
        <v>0.23735214774849556</v>
      </c>
      <c r="D42" s="39">
        <f>D16/'Table 1. Total'!D16</f>
        <v>0.23930976341148477</v>
      </c>
      <c r="E42" s="39">
        <f>E16/'Table 1. Total'!E16</f>
        <v>0.23591871605540979</v>
      </c>
      <c r="F42" s="39">
        <f>F16/'Table 1. Total'!F16</f>
        <v>0.22876390121113335</v>
      </c>
      <c r="G42" s="39">
        <f>G16/'Table 1. Total'!G16</f>
        <v>0.22236247533784501</v>
      </c>
      <c r="H42" s="39">
        <f>H16/'Table 1. Total'!H16</f>
        <v>0.23492825463083747</v>
      </c>
      <c r="I42" s="39">
        <f>I16/'Table 1. Total'!I16</f>
        <v>0.25502898739373792</v>
      </c>
      <c r="J42" s="39">
        <f>J16/'Table 1. Total'!J16</f>
        <v>0.25203082907751995</v>
      </c>
      <c r="K42" s="39">
        <f>K16/'Table 1. Total'!K16</f>
        <v>0.26753313326996803</v>
      </c>
      <c r="L42" s="39">
        <f>L16/'Table 1. Total'!L16</f>
        <v>0.27251809441503727</v>
      </c>
      <c r="M42" s="39">
        <f>M16/'Table 1. Total'!M16</f>
        <v>0.28262042552291072</v>
      </c>
      <c r="N42" s="39">
        <f>N16/'Table 1. Total'!N16</f>
        <v>0.29123199999999999</v>
      </c>
      <c r="O42" s="39">
        <f>O16/'Table 1. Total'!O16</f>
        <v>0.30275002419849217</v>
      </c>
      <c r="P42" s="39">
        <f>P16/'Table 1. Total'!P16</f>
        <v>0.32125930237392425</v>
      </c>
      <c r="Q42" s="39">
        <f>Q16/'Table 1. Total'!Q16</f>
        <v>0.33842216924389235</v>
      </c>
      <c r="R42" s="39">
        <f>R16/'Table 1. Total'!R16</f>
        <v>0.38824350709556377</v>
      </c>
      <c r="S42" s="39">
        <f>S16/'Table 1. Total'!S16</f>
        <v>0.34621536051179946</v>
      </c>
      <c r="T42" s="39">
        <f>T16/'Table 1. Total'!T16</f>
        <v>0.37621817550409137</v>
      </c>
      <c r="U42" s="39">
        <f>U16/'Table 1. Total'!U16</f>
        <v>0.35633253951071664</v>
      </c>
      <c r="V42" s="39">
        <f>V16/'Table 1. Total'!V16</f>
        <v>0.34185265567468931</v>
      </c>
      <c r="W42" s="39">
        <f>W16/'Table 1. Total'!W16</f>
        <v>0.38716139802897298</v>
      </c>
      <c r="X42" s="39">
        <f>X16/'Table 1. Total'!X16</f>
        <v>0.39650615612711915</v>
      </c>
      <c r="Y42" s="39">
        <f>Y16/'Table 1. Total'!Y16</f>
        <v>0.39316257635837532</v>
      </c>
      <c r="Z42" s="39">
        <f>Z16/'Table 1. Total'!Z16</f>
        <v>0.41467695886644818</v>
      </c>
      <c r="AA42" s="39">
        <f>AA16/'Table 1. Total'!AA16</f>
        <v>0.40242502280165243</v>
      </c>
      <c r="AB42" s="39">
        <f>AB16/'Table 1. Total'!AB16</f>
        <v>0.36453019494951627</v>
      </c>
      <c r="AC42" s="39">
        <f>AC16/'Table 1. Total'!AC16</f>
        <v>0.36878066399783282</v>
      </c>
      <c r="AD42" s="39">
        <f>AD16/'Table 1. Total'!AD16</f>
        <v>0.355175948763233</v>
      </c>
      <c r="AE42" s="39">
        <f>AE16/'Table 1. Total'!AE16</f>
        <v>0.35945250591746419</v>
      </c>
      <c r="AF42" s="39">
        <f>AF16/'Table 1. Total'!AF16</f>
        <v>0.33752712829122472</v>
      </c>
      <c r="AG42" s="39">
        <f>AG16/'Table 1. Total'!AG16</f>
        <v>0.3732411701572485</v>
      </c>
      <c r="AH42" s="39">
        <f>AH16/'Table 1. Total'!AH16</f>
        <v>0.32739506698283372</v>
      </c>
      <c r="AI42" s="39">
        <f>AI16/'Table 1. Total'!AI16</f>
        <v>0.30954745063516598</v>
      </c>
      <c r="AJ42" s="39">
        <f>AJ16/'Table 1. Total'!AJ16</f>
        <v>0.31980572933816265</v>
      </c>
      <c r="AK42" s="39">
        <f>AK16/'Table 1. Total'!AK16</f>
        <v>0.3645133980429604</v>
      </c>
      <c r="AL42" s="39">
        <f>AL16/'Table 1. Total'!AL16</f>
        <v>0.33851152715457222</v>
      </c>
      <c r="AM42" s="39">
        <f>AM16/'Table 1. Total'!AM16</f>
        <v>0.349812665630997</v>
      </c>
      <c r="AN42" s="39">
        <f>AN16/'Table 1. Total'!AN16</f>
        <v>0.3474078141843106</v>
      </c>
      <c r="AO42" s="39">
        <f>AO16/'Table 1. Total'!AO16</f>
        <v>0.40637829702517597</v>
      </c>
      <c r="AP42" s="39">
        <f>AP16/'Table 1. Total'!AP16</f>
        <v>0.39686517246543201</v>
      </c>
      <c r="AQ42" s="39">
        <f>AQ16/'Table 1. Total'!AQ16</f>
        <v>0.41618286300060126</v>
      </c>
      <c r="AR42" s="39">
        <f>AR16/'Table 1. Total'!AR16</f>
        <v>0.4276370612972617</v>
      </c>
      <c r="AS42" s="39">
        <f>AS16/'Table 1. Total'!AS16</f>
        <v>0.4570367054610564</v>
      </c>
      <c r="AT42" s="39">
        <f>AT16/'Table 1. Total'!AT16</f>
        <v>0.42311548791405551</v>
      </c>
      <c r="AU42" s="39">
        <f>AU16/'Table 1. Total'!AU16</f>
        <v>0.43410026857654427</v>
      </c>
      <c r="AV42" s="39">
        <f>AV16/'Table 1. Total'!AV16</f>
        <v>0.37606087735004473</v>
      </c>
      <c r="AW42" s="39">
        <f>AW16/'Table 1. Total'!AW16</f>
        <v>0.31032229185317811</v>
      </c>
      <c r="AX42" s="39">
        <f>AX16/'Table 1. Total'!AX16</f>
        <v>0.27781557743957025</v>
      </c>
      <c r="AY42" s="39">
        <f>AY16/'Table 1. Total'!AY16</f>
        <v>0.28735004476275738</v>
      </c>
      <c r="AZ42" s="39"/>
      <c r="BA42" s="39"/>
    </row>
    <row r="43" spans="1:53">
      <c r="A43" t="s">
        <v>79</v>
      </c>
      <c r="B43" s="39">
        <f>B17/'Table 1. Total'!B17</f>
        <v>0.53534311748440777</v>
      </c>
      <c r="C43" s="39">
        <f>C17/'Table 1. Total'!C17</f>
        <v>0.55117560670612009</v>
      </c>
      <c r="D43" s="39">
        <f>D17/'Table 1. Total'!D17</f>
        <v>0.54952579685698411</v>
      </c>
      <c r="E43" s="39">
        <f>E17/'Table 1. Total'!E17</f>
        <v>0.56939570218677593</v>
      </c>
      <c r="F43" s="39">
        <f>F17/'Table 1. Total'!F17</f>
        <v>0.56081051982862951</v>
      </c>
      <c r="G43" s="39">
        <f>G17/'Table 1. Total'!G17</f>
        <v>0.54923987982646894</v>
      </c>
      <c r="H43" s="39">
        <f>H17/'Table 1. Total'!H17</f>
        <v>0.5560782662028898</v>
      </c>
      <c r="I43" s="39">
        <f>I17/'Table 1. Total'!I17</f>
        <v>0.59389573606433188</v>
      </c>
      <c r="J43" s="39">
        <f>J17/'Table 1. Total'!J17</f>
        <v>0.58492282611079716</v>
      </c>
      <c r="K43" s="39">
        <f>K17/'Table 1. Total'!K17</f>
        <v>0.56535408711371005</v>
      </c>
      <c r="L43" s="39">
        <f>L17/'Table 1. Total'!L17</f>
        <v>0.57538327377301723</v>
      </c>
      <c r="M43" s="39">
        <f>M17/'Table 1. Total'!M17</f>
        <v>0.5865384110044719</v>
      </c>
      <c r="N43" s="39">
        <f>N17/'Table 1. Total'!N17</f>
        <v>0.56762471721479635</v>
      </c>
      <c r="O43" s="39">
        <f>O17/'Table 1. Total'!O17</f>
        <v>0.59494712178226017</v>
      </c>
      <c r="P43" s="39">
        <f>P17/'Table 1. Total'!P17</f>
        <v>0.59797448833839406</v>
      </c>
      <c r="Q43" s="39">
        <f>Q17/'Table 1. Total'!Q17</f>
        <v>0.61380310767942525</v>
      </c>
      <c r="R43" s="39">
        <f>R17/'Table 1. Total'!R17</f>
        <v>0.59805377438518026</v>
      </c>
      <c r="S43" s="39">
        <f>S17/'Table 1. Total'!S17</f>
        <v>0.598820866706954</v>
      </c>
      <c r="T43" s="39">
        <f>T17/'Table 1. Total'!T17</f>
        <v>0.60564523127134762</v>
      </c>
      <c r="U43" s="39">
        <f>U17/'Table 1. Total'!U17</f>
        <v>0.58730796114477257</v>
      </c>
      <c r="V43" s="39">
        <f>V17/'Table 1. Total'!V17</f>
        <v>0.58393685591498545</v>
      </c>
      <c r="W43" s="39">
        <f>W17/'Table 1. Total'!W17</f>
        <v>0.58305751052613308</v>
      </c>
      <c r="X43" s="39">
        <f>X17/'Table 1. Total'!X17</f>
        <v>0.56927869655840335</v>
      </c>
      <c r="Y43" s="39">
        <f>Y17/'Table 1. Total'!Y17</f>
        <v>0.5666263528651595</v>
      </c>
      <c r="Z43" s="39">
        <f>Z17/'Table 1. Total'!Z17</f>
        <v>0.56664241568305818</v>
      </c>
      <c r="AA43" s="39">
        <f>AA17/'Table 1. Total'!AA17</f>
        <v>0.56188151538265951</v>
      </c>
      <c r="AB43" s="39">
        <f>AB17/'Table 1. Total'!AB17</f>
        <v>0.56766491395356067</v>
      </c>
      <c r="AC43" s="39">
        <f>AC17/'Table 1. Total'!AC17</f>
        <v>0.54726209870627696</v>
      </c>
      <c r="AD43" s="39">
        <f>AD17/'Table 1. Total'!AD17</f>
        <v>0.55339454946579114</v>
      </c>
      <c r="AE43" s="39">
        <f>AE17/'Table 1. Total'!AE17</f>
        <v>0.55382562061920848</v>
      </c>
      <c r="AF43" s="39">
        <f>AF17/'Table 1. Total'!AF17</f>
        <v>0.53468233062009263</v>
      </c>
      <c r="AG43" s="39">
        <f>AG17/'Table 1. Total'!AG17</f>
        <v>0.53301057640815031</v>
      </c>
      <c r="AH43" s="39">
        <f>AH17/'Table 1. Total'!AH17</f>
        <v>0.54345651877139789</v>
      </c>
      <c r="AI43" s="39">
        <f>AI17/'Table 1. Total'!AI17</f>
        <v>0.55765407315405857</v>
      </c>
      <c r="AJ43" s="39">
        <f>AJ17/'Table 1. Total'!AJ17</f>
        <v>0.56872857891050288</v>
      </c>
      <c r="AK43" s="39">
        <f>AK17/'Table 1. Total'!AK17</f>
        <v>0.58074283030808105</v>
      </c>
      <c r="AL43" s="39">
        <f>AL17/'Table 1. Total'!AL17</f>
        <v>0.5823274137616441</v>
      </c>
      <c r="AM43" s="39">
        <f>AM17/'Table 1. Total'!AM17</f>
        <v>0.57419009661095655</v>
      </c>
      <c r="AN43" s="39">
        <f>AN17/'Table 1. Total'!AN17</f>
        <v>0.58885094001790506</v>
      </c>
      <c r="AO43" s="39">
        <f>AO17/'Table 1. Total'!AO17</f>
        <v>0.5881484438614667</v>
      </c>
      <c r="AP43" s="39">
        <f>AP17/'Table 1. Total'!AP17</f>
        <v>0.61481083251686064</v>
      </c>
      <c r="AQ43" s="39">
        <f>AQ17/'Table 1. Total'!AQ17</f>
        <v>0.61686368907379885</v>
      </c>
      <c r="AR43" s="39">
        <f>AR17/'Table 1. Total'!AR17</f>
        <v>0.60461103643409853</v>
      </c>
      <c r="AS43" s="39">
        <f>AS17/'Table 1. Total'!AS17</f>
        <v>0.61525044444444443</v>
      </c>
      <c r="AT43" s="39">
        <f>AT17/'Table 1. Total'!AT17</f>
        <v>0.61182733333333328</v>
      </c>
      <c r="AU43" s="39">
        <f>AU17/'Table 1. Total'!AU17</f>
        <v>0.61313822222222214</v>
      </c>
      <c r="AV43" s="39">
        <f>AV17/'Table 1. Total'!AV17</f>
        <v>0.60334599999999994</v>
      </c>
      <c r="AW43" s="39">
        <f>AW17/'Table 1. Total'!AW17</f>
        <v>0.59611088888888886</v>
      </c>
      <c r="AX43" s="39">
        <f>AX17/'Table 1. Total'!AX17</f>
        <v>0.60493511111111109</v>
      </c>
      <c r="AY43" s="39">
        <f>AY17/'Table 1. Total'!AY17</f>
        <v>0.59397866666666665</v>
      </c>
      <c r="AZ43" s="39"/>
      <c r="BA43" s="39"/>
    </row>
    <row r="44" spans="1:53">
      <c r="A44" t="s">
        <v>80</v>
      </c>
      <c r="B44" s="39">
        <f>B18/'Table 1. Total'!B18</f>
        <v>0.57322170769201564</v>
      </c>
      <c r="C44" s="39">
        <f>C18/'Table 1. Total'!C18</f>
        <v>0.56869641885681055</v>
      </c>
      <c r="D44" s="39">
        <f>D18/'Table 1. Total'!D18</f>
        <v>0.58226745615328956</v>
      </c>
      <c r="E44" s="39">
        <f>E18/'Table 1. Total'!E18</f>
        <v>0.59053207132353991</v>
      </c>
      <c r="F44" s="39">
        <f>F18/'Table 1. Total'!F18</f>
        <v>0.59622379570410522</v>
      </c>
      <c r="G44" s="39">
        <f>G18/'Table 1. Total'!G18</f>
        <v>0.565872277371812</v>
      </c>
      <c r="H44" s="39">
        <f>H18/'Table 1. Total'!H18</f>
        <v>0.57466783426607926</v>
      </c>
      <c r="I44" s="39">
        <f>I18/'Table 1. Total'!I18</f>
        <v>0.58468645716708156</v>
      </c>
      <c r="J44" s="39">
        <f>J18/'Table 1. Total'!J18</f>
        <v>0.57898218462457884</v>
      </c>
      <c r="K44" s="39">
        <f>K18/'Table 1. Total'!K18</f>
        <v>0.58981739443084147</v>
      </c>
      <c r="L44" s="39">
        <f>L18/'Table 1. Total'!L18</f>
        <v>0.59676535307061407</v>
      </c>
      <c r="M44" s="39">
        <f>M18/'Table 1. Total'!M18</f>
        <v>0.60811211700689471</v>
      </c>
      <c r="N44" s="39">
        <f>N18/'Table 1. Total'!N18</f>
        <v>0.59914883046666823</v>
      </c>
      <c r="O44" s="39">
        <f>O18/'Table 1. Total'!O18</f>
        <v>0.60627354447004789</v>
      </c>
      <c r="P44" s="39">
        <f>P18/'Table 1. Total'!P18</f>
        <v>0.6176287934739807</v>
      </c>
      <c r="Q44" s="39">
        <f>Q18/'Table 1. Total'!Q18</f>
        <v>0.63307780320366136</v>
      </c>
      <c r="R44" s="39">
        <f>R18/'Table 1. Total'!R18</f>
        <v>0.64658436150464837</v>
      </c>
      <c r="S44" s="39">
        <f>S18/'Table 1. Total'!S18</f>
        <v>0.657573854592161</v>
      </c>
      <c r="T44" s="39">
        <f>T18/'Table 1. Total'!T18</f>
        <v>0.66429843447322345</v>
      </c>
      <c r="U44" s="39">
        <f>U18/'Table 1. Total'!U18</f>
        <v>0.66275152003762305</v>
      </c>
      <c r="V44" s="39">
        <f>V18/'Table 1. Total'!V18</f>
        <v>0.64960146806558428</v>
      </c>
      <c r="W44" s="39">
        <f>W18/'Table 1. Total'!W18</f>
        <v>0.64876521793982211</v>
      </c>
      <c r="X44" s="39">
        <f>X18/'Table 1. Total'!X18</f>
        <v>0.63627644236951464</v>
      </c>
      <c r="Y44" s="39">
        <f>Y18/'Table 1. Total'!Y18</f>
        <v>0.63165607198877249</v>
      </c>
      <c r="Z44" s="39">
        <f>Z18/'Table 1. Total'!Z18</f>
        <v>0.61677558065503613</v>
      </c>
      <c r="AA44" s="39">
        <f>AA18/'Table 1. Total'!AA18</f>
        <v>0.59816538678290865</v>
      </c>
      <c r="AB44" s="39">
        <f>AB18/'Table 1. Total'!AB18</f>
        <v>0.58211814040010712</v>
      </c>
      <c r="AC44" s="39">
        <f>AC18/'Table 1. Total'!AC18</f>
        <v>0.57968936398539284</v>
      </c>
      <c r="AD44" s="39">
        <f>AD18/'Table 1. Total'!AD18</f>
        <v>0.57480060993593174</v>
      </c>
      <c r="AE44" s="39">
        <f>AE18/'Table 1. Total'!AE18</f>
        <v>0.55446093989460055</v>
      </c>
      <c r="AF44" s="39">
        <f>AF18/'Table 1. Total'!AF18</f>
        <v>0.52466738635348209</v>
      </c>
      <c r="AG44" s="39">
        <f>AG18/'Table 1. Total'!AG18</f>
        <v>0.5271638988045384</v>
      </c>
      <c r="AH44" s="39">
        <f>AH18/'Table 1. Total'!AH18</f>
        <v>0.5305523601096116</v>
      </c>
      <c r="AI44" s="39">
        <f>AI18/'Table 1. Total'!AI18</f>
        <v>0.5142107783314207</v>
      </c>
      <c r="AJ44" s="39">
        <f>AJ18/'Table 1. Total'!AJ18</f>
        <v>0.50137550713576606</v>
      </c>
      <c r="AK44" s="39">
        <f>AK18/'Table 1. Total'!AK18</f>
        <v>0.49085860230720441</v>
      </c>
      <c r="AL44" s="39">
        <f>AL18/'Table 1. Total'!AL18</f>
        <v>0.49130979141732878</v>
      </c>
      <c r="AM44" s="39">
        <f>AM18/'Table 1. Total'!AM18</f>
        <v>0.49796783578296183</v>
      </c>
      <c r="AN44" s="39">
        <f>AN18/'Table 1. Total'!AN18</f>
        <v>0.50151882861893959</v>
      </c>
      <c r="AO44" s="39">
        <f>AO18/'Table 1. Total'!AO18</f>
        <v>0.51338932950920424</v>
      </c>
      <c r="AP44" s="39">
        <f>AP18/'Table 1. Total'!AP18</f>
        <v>0.44680874628966916</v>
      </c>
      <c r="AQ44" s="39">
        <f>AQ18/'Table 1. Total'!AQ18</f>
        <v>0.4408363967128025</v>
      </c>
      <c r="AR44" s="39">
        <f>AR18/'Table 1. Total'!AR18</f>
        <v>0.44541065577105821</v>
      </c>
      <c r="AS44" s="39">
        <f>AS18/'Table 1. Total'!AS18</f>
        <v>0.45356617774742136</v>
      </c>
      <c r="AT44" s="39">
        <f>AT18/'Table 1. Total'!AT18</f>
        <v>0.45597891102209498</v>
      </c>
      <c r="AU44" s="39">
        <f>AU18/'Table 1. Total'!AU18</f>
        <v>0.45855788199426117</v>
      </c>
      <c r="AV44" s="39">
        <f>AV18/'Table 1. Total'!AV18</f>
        <v>0.46251380105842871</v>
      </c>
      <c r="AW44" s="39">
        <f>AW18/'Table 1. Total'!AW18</f>
        <v>0.45634038666463694</v>
      </c>
      <c r="AX44" s="39">
        <f>AX18/'Table 1. Total'!AX18</f>
        <v>0.4955479623550571</v>
      </c>
      <c r="AY44" s="39">
        <f>AY18/'Table 1. Total'!AY18</f>
        <v>0.48771465855075313</v>
      </c>
      <c r="AZ44" s="39"/>
      <c r="BA44" s="39"/>
    </row>
    <row r="45" spans="1:53">
      <c r="A45" t="s">
        <v>81</v>
      </c>
      <c r="B45" s="39">
        <f>B19/'Table 1. Total'!B19</f>
        <v>0.25323747533622115</v>
      </c>
      <c r="C45" s="39">
        <f>C19/'Table 1. Total'!C19</f>
        <v>0.27037535841515331</v>
      </c>
      <c r="D45" s="39">
        <f>D19/'Table 1. Total'!D19</f>
        <v>0.26431956106076981</v>
      </c>
      <c r="E45" s="39">
        <f>E19/'Table 1. Total'!E19</f>
        <v>0.23713786483163277</v>
      </c>
      <c r="F45" s="39">
        <f>F19/'Table 1. Total'!F19</f>
        <v>0.18915215799296023</v>
      </c>
      <c r="G45" s="39">
        <f>G19/'Table 1. Total'!G19</f>
        <v>0.21451260885537091</v>
      </c>
      <c r="H45" s="39">
        <f>H19/'Table 1. Total'!H19</f>
        <v>0.18711215037323498</v>
      </c>
      <c r="I45" s="39">
        <f>I19/'Table 1. Total'!I19</f>
        <v>0.19184237057817913</v>
      </c>
      <c r="J45" s="39">
        <f>J19/'Table 1. Total'!J19</f>
        <v>0.17541628122109157</v>
      </c>
      <c r="K45" s="39">
        <f>K19/'Table 1. Total'!K19</f>
        <v>0.15451339243160805</v>
      </c>
      <c r="L45" s="39">
        <f>L19/'Table 1. Total'!L19</f>
        <v>0.16908178075998762</v>
      </c>
      <c r="M45" s="39">
        <f>M19/'Table 1. Total'!M19</f>
        <v>0.22072188432003381</v>
      </c>
      <c r="N45" s="39">
        <f>N19/'Table 1. Total'!N19</f>
        <v>0.26516511127063891</v>
      </c>
      <c r="O45" s="39">
        <f>O19/'Table 1. Total'!O19</f>
        <v>0.30847143406208316</v>
      </c>
      <c r="P45" s="39">
        <f>P19/'Table 1. Total'!P19</f>
        <v>0.29652365092840505</v>
      </c>
      <c r="Q45" s="39">
        <f>Q19/'Table 1. Total'!Q19</f>
        <v>0.34892322712679069</v>
      </c>
      <c r="R45" s="39">
        <f>R19/'Table 1. Total'!R19</f>
        <v>0.30550277490358385</v>
      </c>
      <c r="S45" s="39">
        <f>S19/'Table 1. Total'!S19</f>
        <v>0.32258788751894329</v>
      </c>
      <c r="T45" s="39">
        <f>T19/'Table 1. Total'!T19</f>
        <v>0.32462959984272516</v>
      </c>
      <c r="U45" s="39">
        <f>U19/'Table 1. Total'!U19</f>
        <v>0.41750217328310635</v>
      </c>
      <c r="V45" s="39">
        <f>V19/'Table 1. Total'!V19</f>
        <v>0.47733537333187626</v>
      </c>
      <c r="W45" s="39">
        <f>W19/'Table 1. Total'!W19</f>
        <v>0.52798116858866273</v>
      </c>
      <c r="X45" s="39">
        <f>X19/'Table 1. Total'!X19</f>
        <v>0.51069847402327317</v>
      </c>
      <c r="Y45" s="39">
        <f>Y19/'Table 1. Total'!Y19</f>
        <v>0.51803090530082452</v>
      </c>
      <c r="Z45" s="39">
        <f>Z19/'Table 1. Total'!Z19</f>
        <v>0.46889509968324944</v>
      </c>
      <c r="AA45" s="39">
        <f>AA19/'Table 1. Total'!AA19</f>
        <v>0.47483436334279827</v>
      </c>
      <c r="AB45" s="39">
        <f>AB19/'Table 1. Total'!AB19</f>
        <v>0.48233011284117722</v>
      </c>
      <c r="AC45" s="39">
        <f>AC19/'Table 1. Total'!AC19</f>
        <v>0.50624033265074797</v>
      </c>
      <c r="AD45" s="39">
        <f>AD19/'Table 1. Total'!AD19</f>
        <v>0.49603392184815587</v>
      </c>
      <c r="AE45" s="39">
        <f>AE19/'Table 1. Total'!AE19</f>
        <v>0.47643372651431126</v>
      </c>
      <c r="AF45" s="39">
        <f>AF19/'Table 1. Total'!AF19</f>
        <v>0.47809704022925648</v>
      </c>
      <c r="AG45" s="39">
        <f>AG19/'Table 1. Total'!AG19</f>
        <v>0.50446389292867599</v>
      </c>
      <c r="AH45" s="39">
        <f>AH19/'Table 1. Total'!AH19</f>
        <v>0.50527355998555712</v>
      </c>
      <c r="AI45" s="39">
        <f>AI19/'Table 1. Total'!AI19</f>
        <v>0.50804713320879435</v>
      </c>
      <c r="AJ45" s="39">
        <f>AJ19/'Table 1. Total'!AJ19</f>
        <v>0.48480464474373008</v>
      </c>
      <c r="AK45" s="39">
        <f>AK19/'Table 1. Total'!AK19</f>
        <v>0.49183541936152664</v>
      </c>
      <c r="AL45" s="39">
        <f>AL19/'Table 1. Total'!AL19</f>
        <v>0.44426941974220457</v>
      </c>
      <c r="AM45" s="39">
        <f>AM19/'Table 1. Total'!AM19</f>
        <v>0.44587386797411527</v>
      </c>
      <c r="AN45" s="39">
        <f>AN19/'Table 1. Total'!AN19</f>
        <v>0.43975487802824959</v>
      </c>
      <c r="AO45" s="39">
        <f>AO19/'Table 1. Total'!AO19</f>
        <v>0.44340613929071299</v>
      </c>
      <c r="AP45" s="39">
        <f>AP19/'Table 1. Total'!AP19</f>
        <v>0.45267951104994736</v>
      </c>
      <c r="AQ45" s="39">
        <f>AQ19/'Table 1. Total'!AQ19</f>
        <v>0.44481434778767459</v>
      </c>
      <c r="AR45" s="39">
        <f>AR19/'Table 1. Total'!AR19</f>
        <v>0.45154760193570026</v>
      </c>
      <c r="AS45" s="39">
        <f>AS19/'Table 1. Total'!AS19</f>
        <v>0.44885294866484515</v>
      </c>
      <c r="AT45" s="39">
        <f>AT19/'Table 1. Total'!AT19</f>
        <v>0.46958673441597343</v>
      </c>
      <c r="AU45" s="39">
        <f>AU19/'Table 1. Total'!AU19</f>
        <v>0.4851939955705028</v>
      </c>
      <c r="AV45" s="39">
        <f>AV19/'Table 1. Total'!AV19</f>
        <v>0.48842843555893023</v>
      </c>
      <c r="AW45" s="39">
        <f>AW19/'Table 1. Total'!AW19</f>
        <v>0.47584207466759482</v>
      </c>
      <c r="AX45" s="39">
        <f>AX19/'Table 1. Total'!AX19</f>
        <v>0.46857878506631534</v>
      </c>
      <c r="AY45" s="39">
        <f>AY19/'Table 1. Total'!AY19</f>
        <v>0.47993920972644383</v>
      </c>
      <c r="AZ45" s="39"/>
      <c r="BA45" s="39"/>
    </row>
    <row r="46" spans="1:53">
      <c r="A46" t="s">
        <v>82</v>
      </c>
      <c r="B46" s="39">
        <f>B20/'Table 1. Total'!B20</f>
        <v>0.37219501870685678</v>
      </c>
      <c r="C46" s="39">
        <f>C20/'Table 1. Total'!C20</f>
        <v>0.36655897112776448</v>
      </c>
      <c r="D46" s="39">
        <f>D20/'Table 1. Total'!D20</f>
        <v>0.36237704936596765</v>
      </c>
      <c r="E46" s="39">
        <f>E20/'Table 1. Total'!E20</f>
        <v>0.36150142358559884</v>
      </c>
      <c r="F46" s="39">
        <f>F20/'Table 1. Total'!F20</f>
        <v>0.41017701963308656</v>
      </c>
      <c r="G46" s="39">
        <f>G20/'Table 1. Total'!G20</f>
        <v>0.40289061780683183</v>
      </c>
      <c r="H46" s="39">
        <f>H20/'Table 1. Total'!H20</f>
        <v>0.46361316178021511</v>
      </c>
      <c r="I46" s="39">
        <f>I20/'Table 1. Total'!I20</f>
        <v>0.42665278910799181</v>
      </c>
      <c r="J46" s="39">
        <f>J20/'Table 1. Total'!J20</f>
        <v>0.44562923844977348</v>
      </c>
      <c r="K46" s="39">
        <f>K20/'Table 1. Total'!K20</f>
        <v>0.47427102611556649</v>
      </c>
      <c r="L46" s="39">
        <f>L20/'Table 1. Total'!L20</f>
        <v>0.57617872460099839</v>
      </c>
      <c r="M46" s="39">
        <f>M20/'Table 1. Total'!M20</f>
        <v>0.61293449722099103</v>
      </c>
      <c r="N46" s="39">
        <f>N20/'Table 1. Total'!N20</f>
        <v>0.63347855477067627</v>
      </c>
      <c r="O46" s="39">
        <f>O20/'Table 1. Total'!O20</f>
        <v>0.65926106045254973</v>
      </c>
      <c r="P46" s="39">
        <f>P20/'Table 1. Total'!P20</f>
        <v>0.68410731577014261</v>
      </c>
      <c r="Q46" s="39">
        <f>Q20/'Table 1. Total'!Q20</f>
        <v>0.70305398110661266</v>
      </c>
      <c r="R46" s="39">
        <f>R20/'Table 1. Total'!R20</f>
        <v>0.72112249697621289</v>
      </c>
      <c r="S46" s="39">
        <f>S20/'Table 1. Total'!S20</f>
        <v>0.73784537474679268</v>
      </c>
      <c r="T46" s="39">
        <f>T20/'Table 1. Total'!T20</f>
        <v>0.74540407156076494</v>
      </c>
      <c r="U46" s="39">
        <f>U20/'Table 1. Total'!U20</f>
        <v>0.75867580445908578</v>
      </c>
      <c r="V46" s="39">
        <f>V20/'Table 1. Total'!V20</f>
        <v>0.75406353112242042</v>
      </c>
      <c r="W46" s="39">
        <f>W20/'Table 1. Total'!W20</f>
        <v>0.74575934579439251</v>
      </c>
      <c r="X46" s="39">
        <f>X20/'Table 1. Total'!X20</f>
        <v>0.76526818361173221</v>
      </c>
      <c r="Y46" s="39">
        <f>Y20/'Table 1. Total'!Y20</f>
        <v>0.78051304327408488</v>
      </c>
      <c r="Z46" s="39">
        <f>Z20/'Table 1. Total'!Z20</f>
        <v>0.7886557026216009</v>
      </c>
      <c r="AA46" s="39">
        <f>AA20/'Table 1. Total'!AA20</f>
        <v>0.76241496820125454</v>
      </c>
      <c r="AB46" s="39">
        <f>AB20/'Table 1. Total'!AB20</f>
        <v>0.784697661035064</v>
      </c>
      <c r="AC46" s="39">
        <f>AC20/'Table 1. Total'!AC20</f>
        <v>0.80813440265486725</v>
      </c>
      <c r="AD46" s="39">
        <f>AD20/'Table 1. Total'!AD20</f>
        <v>0.82271683718940503</v>
      </c>
      <c r="AE46" s="39">
        <f>AE20/'Table 1. Total'!AE20</f>
        <v>0.826453314785913</v>
      </c>
      <c r="AF46" s="39">
        <f>AF20/'Table 1. Total'!AF20</f>
        <v>0.82944075166951392</v>
      </c>
      <c r="AG46" s="39">
        <f>AG20/'Table 1. Total'!AG20</f>
        <v>0.83591308223757521</v>
      </c>
      <c r="AH46" s="39">
        <f>AH20/'Table 1. Total'!AH20</f>
        <v>0.84220336040375121</v>
      </c>
      <c r="AI46" s="39">
        <f>AI20/'Table 1. Total'!AI20</f>
        <v>0.81019336783484275</v>
      </c>
      <c r="AJ46" s="39">
        <f>AJ20/'Table 1. Total'!AJ20</f>
        <v>0.79785241838396714</v>
      </c>
      <c r="AK46" s="39">
        <f>AK20/'Table 1. Total'!AK20</f>
        <v>0.79772589507922032</v>
      </c>
      <c r="AL46" s="39">
        <f>AL20/'Table 1. Total'!AL20</f>
        <v>0.77371985828722478</v>
      </c>
      <c r="AM46" s="39">
        <f>AM20/'Table 1. Total'!AM20</f>
        <v>0.77639774027988051</v>
      </c>
      <c r="AN46" s="39">
        <f>AN20/'Table 1. Total'!AN20</f>
        <v>0.76491965317244515</v>
      </c>
      <c r="AO46" s="39">
        <f>AO20/'Table 1. Total'!AO20</f>
        <v>0.78764117935809996</v>
      </c>
      <c r="AP46" s="39">
        <f>AP20/'Table 1. Total'!AP20</f>
        <v>0.80416455707949941</v>
      </c>
      <c r="AQ46" s="39">
        <f>AQ20/'Table 1. Total'!AQ20</f>
        <v>0.80165569008925808</v>
      </c>
      <c r="AR46" s="39">
        <f>AR20/'Table 1. Total'!AR20</f>
        <v>0.80459690717055121</v>
      </c>
      <c r="AS46" s="39">
        <f>AS20/'Table 1. Total'!AS20</f>
        <v>0.81763655974931904</v>
      </c>
      <c r="AT46" s="39">
        <f>AT20/'Table 1. Total'!AT20</f>
        <v>0.84531537405107682</v>
      </c>
      <c r="AU46" s="39">
        <f>AU20/'Table 1. Total'!AU20</f>
        <v>0.83763839824447361</v>
      </c>
      <c r="AV46" s="39">
        <f>AV20/'Table 1. Total'!AV20</f>
        <v>0.83443874681265939</v>
      </c>
      <c r="AW46" s="39">
        <f>AW20/'Table 1. Total'!AW20</f>
        <v>0.83850029788643887</v>
      </c>
      <c r="AX46" s="39">
        <f>AX20/'Table 1. Total'!AX20</f>
        <v>0.83864554251484025</v>
      </c>
      <c r="AY46" s="39">
        <f>AY20/'Table 1. Total'!AY20</f>
        <v>0.82778154241846547</v>
      </c>
      <c r="AZ46" s="39"/>
      <c r="BA46" s="39"/>
    </row>
    <row r="47" spans="1:53">
      <c r="A47" t="s">
        <v>83</v>
      </c>
      <c r="B47" s="39">
        <f>B21/'Table 1. Total'!B21</f>
        <v>0.82306230244988399</v>
      </c>
      <c r="C47" s="39">
        <f>C21/'Table 1. Total'!C21</f>
        <v>0.83373027985734016</v>
      </c>
      <c r="D47" s="39">
        <f>D21/'Table 1. Total'!D21</f>
        <v>0.81007110645960634</v>
      </c>
      <c r="E47" s="39">
        <f>E21/'Table 1. Total'!E21</f>
        <v>0.8367526874427752</v>
      </c>
      <c r="F47" s="39">
        <f>F21/'Table 1. Total'!F21</f>
        <v>0.81700763143395827</v>
      </c>
      <c r="G47" s="39">
        <f>G21/'Table 1. Total'!G21</f>
        <v>0.80643940902393374</v>
      </c>
      <c r="H47" s="39">
        <f>H21/'Table 1. Total'!H21</f>
        <v>0.82688780001894013</v>
      </c>
      <c r="I47" s="39">
        <f>I21/'Table 1. Total'!I21</f>
        <v>0.82831541835067501</v>
      </c>
      <c r="J47" s="39">
        <f>J21/'Table 1. Total'!J21</f>
        <v>0.8333737385177018</v>
      </c>
      <c r="K47" s="39">
        <f>K21/'Table 1. Total'!K21</f>
        <v>0.80887220405668536</v>
      </c>
      <c r="L47" s="39">
        <f>L21/'Table 1. Total'!L21</f>
        <v>0.7954259771491502</v>
      </c>
      <c r="M47" s="39">
        <f>M21/'Table 1. Total'!M21</f>
        <v>0.80766191453943659</v>
      </c>
      <c r="N47" s="39">
        <f>N21/'Table 1. Total'!N21</f>
        <v>0.79306145753856583</v>
      </c>
      <c r="O47" s="39">
        <f>O21/'Table 1. Total'!O21</f>
        <v>0.78522904868682963</v>
      </c>
      <c r="P47" s="39">
        <f>P21/'Table 1. Total'!P21</f>
        <v>0.79103005745834853</v>
      </c>
      <c r="Q47" s="39">
        <f>Q21/'Table 1. Total'!Q21</f>
        <v>0.79485309872091492</v>
      </c>
      <c r="R47" s="39">
        <f>R21/'Table 1. Total'!R21</f>
        <v>0.76664887161700634</v>
      </c>
      <c r="S47" s="39">
        <f>S21/'Table 1. Total'!S21</f>
        <v>0.77473011411492354</v>
      </c>
      <c r="T47" s="39">
        <f>T21/'Table 1. Total'!T21</f>
        <v>0.75534176818520105</v>
      </c>
      <c r="U47" s="39">
        <f>U21/'Table 1. Total'!U21</f>
        <v>0.76156725834945738</v>
      </c>
      <c r="V47" s="39">
        <f>V21/'Table 1. Total'!V21</f>
        <v>0.76646071629759271</v>
      </c>
      <c r="W47" s="39">
        <f>W21/'Table 1. Total'!W21</f>
        <v>0.78775715214885444</v>
      </c>
      <c r="X47" s="39">
        <f>X21/'Table 1. Total'!X21</f>
        <v>0.79096250033080151</v>
      </c>
      <c r="Y47" s="39">
        <f>Y21/'Table 1. Total'!Y21</f>
        <v>0.79499812905397704</v>
      </c>
      <c r="Z47" s="39">
        <f>Z21/'Table 1. Total'!Z21</f>
        <v>0.76931074221526252</v>
      </c>
      <c r="AA47" s="39">
        <f>AA21/'Table 1. Total'!AA21</f>
        <v>0.75756201340442331</v>
      </c>
      <c r="AB47" s="39">
        <f>AB21/'Table 1. Total'!AB21</f>
        <v>0.73989410521849996</v>
      </c>
      <c r="AC47" s="39">
        <f>AC21/'Table 1. Total'!AC21</f>
        <v>0.759262508173974</v>
      </c>
      <c r="AD47" s="39">
        <f>AD21/'Table 1. Total'!AD21</f>
        <v>0.74549980996544996</v>
      </c>
      <c r="AE47" s="39">
        <f>AE21/'Table 1. Total'!AE21</f>
        <v>0.71956060262191035</v>
      </c>
      <c r="AF47" s="39">
        <f>AF21/'Table 1. Total'!AF21</f>
        <v>0.70639287290190833</v>
      </c>
      <c r="AG47" s="39">
        <f>AG21/'Table 1. Total'!AG21</f>
        <v>0.70936433150789246</v>
      </c>
      <c r="AH47" s="39">
        <f>AH21/'Table 1. Total'!AH21</f>
        <v>0.69959359437181579</v>
      </c>
      <c r="AI47" s="39">
        <f>AI21/'Table 1. Total'!AI21</f>
        <v>0.68630025170938391</v>
      </c>
      <c r="AJ47" s="39">
        <f>AJ21/'Table 1. Total'!AJ21</f>
        <v>0.67184600596353239</v>
      </c>
      <c r="AK47" s="39">
        <f>AK21/'Table 1. Total'!AK21</f>
        <v>0.65567830847113451</v>
      </c>
      <c r="AL47" s="39">
        <f>AL21/'Table 1. Total'!AL21</f>
        <v>0.63933915168683653</v>
      </c>
      <c r="AM47" s="39">
        <f>AM21/'Table 1. Total'!AM21</f>
        <v>0.65679434183173635</v>
      </c>
      <c r="AN47" s="39">
        <f>AN21/'Table 1. Total'!AN21</f>
        <v>0.63823143731716669</v>
      </c>
      <c r="AO47" s="39">
        <f>AO21/'Table 1. Total'!AO21</f>
        <v>0.64767413301595944</v>
      </c>
      <c r="AP47" s="39">
        <f>AP21/'Table 1. Total'!AP21</f>
        <v>0.64848501641751755</v>
      </c>
      <c r="AQ47" s="39">
        <f>AQ21/'Table 1. Total'!AQ21</f>
        <v>0.6416807915675794</v>
      </c>
      <c r="AR47" s="39">
        <f>AR21/'Table 1. Total'!AR21</f>
        <v>0.63994169740067575</v>
      </c>
      <c r="AS47" s="39">
        <f>AS21/'Table 1. Total'!AS21</f>
        <v>0.65209004520850244</v>
      </c>
      <c r="AT47" s="39">
        <f>AT21/'Table 1. Total'!AT21</f>
        <v>0.6509843942679765</v>
      </c>
      <c r="AU47" s="39">
        <f>AU21/'Table 1. Total'!AU21</f>
        <v>0.65778373156437175</v>
      </c>
      <c r="AV47" s="39">
        <f>AV21/'Table 1. Total'!AV21</f>
        <v>0.6606659617467403</v>
      </c>
      <c r="AW47" s="39">
        <f>AW21/'Table 1. Total'!AW21</f>
        <v>0.66358958100769383</v>
      </c>
      <c r="AX47" s="39">
        <f>AX21/'Table 1. Total'!AX21</f>
        <v>0.65231917152499896</v>
      </c>
      <c r="AY47" s="39">
        <f>AY21/'Table 1. Total'!AY21</f>
        <v>0.63053947923591536</v>
      </c>
      <c r="AZ47" s="39"/>
      <c r="BA47" s="39"/>
    </row>
    <row r="48" spans="1:53">
      <c r="A48" t="s">
        <v>84</v>
      </c>
      <c r="B48" s="39">
        <f>B22/'Table 1. Total'!B22</f>
        <v>0.82590575728212434</v>
      </c>
      <c r="C48" s="39">
        <f>C22/'Table 1. Total'!C22</f>
        <v>0.83728698744681296</v>
      </c>
      <c r="D48" s="39">
        <f>D22/'Table 1. Total'!D22</f>
        <v>0.86332328767422772</v>
      </c>
      <c r="E48" s="39">
        <f>E22/'Table 1. Total'!E22</f>
        <v>0.87531477172111283</v>
      </c>
      <c r="F48" s="39">
        <f>F22/'Table 1. Total'!F22</f>
        <v>0.87957442596225044</v>
      </c>
      <c r="G48" s="39">
        <f>G22/'Table 1. Total'!G22</f>
        <v>0.88711479860536124</v>
      </c>
      <c r="H48" s="39">
        <f>H22/'Table 1. Total'!H22</f>
        <v>0.90494957468869441</v>
      </c>
      <c r="I48" s="39">
        <f>I22/'Table 1. Total'!I22</f>
        <v>0.90108531606189157</v>
      </c>
      <c r="J48" s="39">
        <f>J22/'Table 1. Total'!J22</f>
        <v>0.90645775912469717</v>
      </c>
      <c r="K48" s="39">
        <f>K22/'Table 1. Total'!K22</f>
        <v>0.89977572818689633</v>
      </c>
      <c r="L48" s="39">
        <f>L22/'Table 1. Total'!L22</f>
        <v>0.91967356855848137</v>
      </c>
      <c r="M48" s="39">
        <f>M22/'Table 1. Total'!M22</f>
        <v>0.92452193867263577</v>
      </c>
      <c r="N48" s="39">
        <f>N22/'Table 1. Total'!N22</f>
        <v>0.9460652649977167</v>
      </c>
      <c r="O48" s="39">
        <f>O22/'Table 1. Total'!O22</f>
        <v>0.96300828354950763</v>
      </c>
      <c r="P48" s="39">
        <f>P22/'Table 1. Total'!P22</f>
        <v>0.9639733260674278</v>
      </c>
      <c r="Q48" s="39">
        <f>Q22/'Table 1. Total'!Q22</f>
        <v>0.96357272933659033</v>
      </c>
      <c r="R48" s="39">
        <f>R22/'Table 1. Total'!R22</f>
        <v>0.95617289775949754</v>
      </c>
      <c r="S48" s="39">
        <f>S22/'Table 1. Total'!S22</f>
        <v>0.95728017269333032</v>
      </c>
      <c r="T48" s="39">
        <f>T22/'Table 1. Total'!T22</f>
        <v>0.95273584298837422</v>
      </c>
      <c r="U48" s="39">
        <f>U22/'Table 1. Total'!U22</f>
        <v>0.95243139215172767</v>
      </c>
      <c r="V48" s="39">
        <f>V22/'Table 1. Total'!V22</f>
        <v>0.9596236736734407</v>
      </c>
      <c r="W48" s="39">
        <f>W22/'Table 1. Total'!W22</f>
        <v>0.96127410374121169</v>
      </c>
      <c r="X48" s="39">
        <f>X22/'Table 1. Total'!X22</f>
        <v>0.95330545841863024</v>
      </c>
      <c r="Y48" s="39">
        <f>Y22/'Table 1. Total'!Y22</f>
        <v>0.95116758711544336</v>
      </c>
      <c r="Z48" s="39">
        <f>Z22/'Table 1. Total'!Z22</f>
        <v>0.9465841797092801</v>
      </c>
      <c r="AA48" s="39">
        <f>AA22/'Table 1. Total'!AA22</f>
        <v>0.94360273268240535</v>
      </c>
      <c r="AB48" s="39">
        <f>AB22/'Table 1. Total'!AB22</f>
        <v>0.92593061364731499</v>
      </c>
      <c r="AC48" s="39">
        <f>AC22/'Table 1. Total'!AC22</f>
        <v>0.92439465969653545</v>
      </c>
      <c r="AD48" s="39">
        <f>AD22/'Table 1. Total'!AD22</f>
        <v>0.91568051742512069</v>
      </c>
      <c r="AE48" s="39">
        <f>AE22/'Table 1. Total'!AE22</f>
        <v>0.9129135264359296</v>
      </c>
      <c r="AF48" s="39">
        <f>AF22/'Table 1. Total'!AF22</f>
        <v>0.89904241928378115</v>
      </c>
      <c r="AG48" s="39">
        <f>AG22/'Table 1. Total'!AG22</f>
        <v>0.89088632863502615</v>
      </c>
      <c r="AH48" s="39">
        <f>AH22/'Table 1. Total'!AH22</f>
        <v>0.88711327777417381</v>
      </c>
      <c r="AI48" s="39">
        <f>AI22/'Table 1. Total'!AI22</f>
        <v>0.8771825095198017</v>
      </c>
      <c r="AJ48" s="39">
        <f>AJ22/'Table 1. Total'!AJ22</f>
        <v>0.86044068816022212</v>
      </c>
      <c r="AK48" s="39">
        <f>AK22/'Table 1. Total'!AK22</f>
        <v>0.84926415390494903</v>
      </c>
      <c r="AL48" s="39">
        <f>AL22/'Table 1. Total'!AL22</f>
        <v>0.83503968323020761</v>
      </c>
      <c r="AM48" s="39">
        <f>AM22/'Table 1. Total'!AM22</f>
        <v>0.8236806681375507</v>
      </c>
      <c r="AN48" s="39">
        <f>AN22/'Table 1. Total'!AN22</f>
        <v>0.830092469332528</v>
      </c>
      <c r="AO48" s="39">
        <f>AO22/'Table 1. Total'!AO22</f>
        <v>0.82662675538124475</v>
      </c>
      <c r="AP48" s="39">
        <f>AP22/'Table 1. Total'!AP22</f>
        <v>0.83904910416034784</v>
      </c>
      <c r="AQ48" s="39">
        <f>AQ22/'Table 1. Total'!AQ22</f>
        <v>0.84314989385670247</v>
      </c>
      <c r="AR48" s="39">
        <f>AR22/'Table 1. Total'!AR22</f>
        <v>0.82813709730704965</v>
      </c>
      <c r="AS48" s="39">
        <f>AS22/'Table 1. Total'!AS22</f>
        <v>0.82354404912369072</v>
      </c>
      <c r="AT48" s="39">
        <f>AT22/'Table 1. Total'!AT22</f>
        <v>0.83034270861302362</v>
      </c>
      <c r="AU48" s="39">
        <f>AU22/'Table 1. Total'!AU22</f>
        <v>0.83550910502785414</v>
      </c>
      <c r="AV48" s="39">
        <f>AV22/'Table 1. Total'!AV22</f>
        <v>0.84337418881373971</v>
      </c>
      <c r="AW48" s="39">
        <f>AW22/'Table 1. Total'!AW22</f>
        <v>0.85611437610203356</v>
      </c>
      <c r="AX48" s="39">
        <f>AX22/'Table 1. Total'!AX22</f>
        <v>0.85797779511438399</v>
      </c>
      <c r="AY48" s="39">
        <f>AY22/'Table 1. Total'!AY22</f>
        <v>0.85238824277461855</v>
      </c>
      <c r="AZ48" s="39"/>
      <c r="BA48" s="39"/>
    </row>
    <row r="49" spans="1:53">
      <c r="A49" t="s">
        <v>85</v>
      </c>
      <c r="B49" s="39">
        <f>B23/'Table 1. Total'!B23</f>
        <v>0.72910518908612165</v>
      </c>
      <c r="C49" s="39">
        <f>C23/'Table 1. Total'!C23</f>
        <v>0.70696233894945493</v>
      </c>
      <c r="D49" s="39">
        <f>D23/'Table 1. Total'!D23</f>
        <v>0.69930495586259833</v>
      </c>
      <c r="E49" s="39">
        <f>E23/'Table 1. Total'!E23</f>
        <v>0.71101740696278515</v>
      </c>
      <c r="F49" s="39">
        <f>F23/'Table 1. Total'!F23</f>
        <v>0.71189017232474061</v>
      </c>
      <c r="G49" s="39">
        <f>G23/'Table 1. Total'!G23</f>
        <v>0.71244618627712952</v>
      </c>
      <c r="H49" s="39">
        <f>H23/'Table 1. Total'!H23</f>
        <v>0.71121372456583676</v>
      </c>
      <c r="I49" s="39">
        <f>I23/'Table 1. Total'!I23</f>
        <v>0.70182695118386429</v>
      </c>
      <c r="J49" s="39">
        <f>J23/'Table 1. Total'!J23</f>
        <v>0.70431395348837211</v>
      </c>
      <c r="K49" s="39">
        <f>K23/'Table 1. Total'!K23</f>
        <v>0.70614364640883975</v>
      </c>
      <c r="L49" s="39">
        <f>L23/'Table 1. Total'!L23</f>
        <v>0.69151463963963966</v>
      </c>
      <c r="M49" s="39">
        <f>M23/'Table 1. Total'!M23</f>
        <v>0.67751771039954667</v>
      </c>
      <c r="N49" s="39">
        <f>N23/'Table 1. Total'!N23</f>
        <v>0.68474841902667039</v>
      </c>
      <c r="O49" s="39">
        <f>O23/'Table 1. Total'!O23</f>
        <v>0.67485007278020381</v>
      </c>
      <c r="P49" s="39">
        <f>P23/'Table 1. Total'!P23</f>
        <v>0.69468184471687089</v>
      </c>
      <c r="Q49" s="39">
        <f>Q23/'Table 1. Total'!Q23</f>
        <v>0.70587518573551256</v>
      </c>
      <c r="R49" s="39">
        <f>R23/'Table 1. Total'!R23</f>
        <v>0.6993734265734266</v>
      </c>
      <c r="S49" s="39">
        <f>S23/'Table 1. Total'!S23</f>
        <v>0.70453928773318253</v>
      </c>
      <c r="T49" s="39">
        <f>T23/'Table 1. Total'!T23</f>
        <v>0.70186222346681593</v>
      </c>
      <c r="U49" s="39">
        <f>U23/'Table 1. Total'!U23</f>
        <v>0.69019994738226786</v>
      </c>
      <c r="V49" s="39">
        <f>V23/'Table 1. Total'!V23</f>
        <v>0.7088304379740642</v>
      </c>
      <c r="W49" s="39">
        <f>W23/'Table 1. Total'!W23</f>
        <v>0.71855847021328767</v>
      </c>
      <c r="X49" s="39">
        <f>X23/'Table 1. Total'!X23</f>
        <v>0.7220989960308194</v>
      </c>
      <c r="Y49" s="39">
        <f>Y23/'Table 1. Total'!Y23</f>
        <v>0.73209578107183582</v>
      </c>
      <c r="Z49" s="39">
        <f>Z23/'Table 1. Total'!Z23</f>
        <v>0.72937221727515589</v>
      </c>
      <c r="AA49" s="39">
        <f>AA23/'Table 1. Total'!AA23</f>
        <v>0.70921263345195729</v>
      </c>
      <c r="AB49" s="39">
        <f>AB23/'Table 1. Total'!AB23</f>
        <v>0.70740256864481843</v>
      </c>
      <c r="AC49" s="39">
        <f>AC23/'Table 1. Total'!AC23</f>
        <v>0.70068661213947481</v>
      </c>
      <c r="AD49" s="39">
        <f>AD23/'Table 1. Total'!AD23</f>
        <v>0.67446804037005881</v>
      </c>
      <c r="AE49" s="39">
        <f>AE23/'Table 1. Total'!AE23</f>
        <v>0.65210287130758104</v>
      </c>
      <c r="AF49" s="39">
        <f>AF23/'Table 1. Total'!AF23</f>
        <v>0.64466971746916035</v>
      </c>
      <c r="AG49" s="39">
        <f>AG23/'Table 1. Total'!AG23</f>
        <v>0.63269488188976375</v>
      </c>
      <c r="AH49" s="39">
        <f>AH23/'Table 1. Total'!AH23</f>
        <v>0.63781101426307441</v>
      </c>
      <c r="AI49" s="39">
        <f>AI23/'Table 1. Total'!AI23</f>
        <v>0.63148579321231246</v>
      </c>
      <c r="AJ49" s="39">
        <f>AJ23/'Table 1. Total'!AJ23</f>
        <v>0.60217671152720886</v>
      </c>
      <c r="AK49" s="39">
        <f>AK23/'Table 1. Total'!AK23</f>
        <v>0.58777474136248298</v>
      </c>
      <c r="AL49" s="39">
        <f>AL23/'Table 1. Total'!AL23</f>
        <v>0.58453420950908386</v>
      </c>
      <c r="AM49" s="39">
        <f>AM23/'Table 1. Total'!AM23</f>
        <v>0.57281279397930385</v>
      </c>
      <c r="AN49" s="39">
        <f>AN23/'Table 1. Total'!AN23</f>
        <v>0.57377102550189907</v>
      </c>
      <c r="AO49" s="39">
        <f>AO23/'Table 1. Total'!AO23</f>
        <v>0.57670903954802266</v>
      </c>
      <c r="AP49" s="39">
        <f>AP23/'Table 1. Total'!AP23</f>
        <v>0.58841278065630398</v>
      </c>
      <c r="AQ49" s="39">
        <f>AQ23/'Table 1. Total'!AQ23</f>
        <v>0.57578505163661831</v>
      </c>
      <c r="AR49" s="39">
        <f>AR23/'Table 1. Total'!AR23</f>
        <v>0.57864920744314274</v>
      </c>
      <c r="AS49" s="39">
        <f>AS23/'Table 1. Total'!AS23</f>
        <v>0.56719795221843006</v>
      </c>
      <c r="AT49" s="39">
        <f>AT23/'Table 1. Total'!AT23</f>
        <v>0.56642691029900327</v>
      </c>
      <c r="AU49" s="39">
        <f>AU23/'Table 1. Total'!AU23</f>
        <v>0.5758751213199611</v>
      </c>
      <c r="AV49" s="39">
        <f>AV23/'Table 1. Total'!AV23</f>
        <v>0.57256065924004274</v>
      </c>
      <c r="AW49" s="39">
        <f>AW23/'Table 1. Total'!AW23</f>
        <v>0.59706888508785572</v>
      </c>
      <c r="AX49" s="39">
        <f>AX23/'Table 1. Total'!AX23</f>
        <v>0.59715846153846153</v>
      </c>
      <c r="AY49" s="39">
        <f>AY23/'Table 1. Total'!AY23</f>
        <v>0.58900586554369083</v>
      </c>
      <c r="AZ49" s="39"/>
      <c r="BA49" s="39"/>
    </row>
    <row r="50" spans="1:53">
      <c r="A50" t="s">
        <v>86</v>
      </c>
      <c r="B50" s="39">
        <f>B24/'Table 1. Total'!B24</f>
        <v>0.30875818521983162</v>
      </c>
      <c r="C50" s="39">
        <f>C24/'Table 1. Total'!C24</f>
        <v>0.30959834222476956</v>
      </c>
      <c r="D50" s="39">
        <f>D24/'Table 1. Total'!D24</f>
        <v>0.28590458403142077</v>
      </c>
      <c r="E50" s="39">
        <f>E24/'Table 1. Total'!E24</f>
        <v>0.27493342029458123</v>
      </c>
      <c r="F50" s="39">
        <f>F24/'Table 1. Total'!F24</f>
        <v>0.26930041607342797</v>
      </c>
      <c r="G50" s="39">
        <f>G24/'Table 1. Total'!G24</f>
        <v>0.24155691371840118</v>
      </c>
      <c r="H50" s="39">
        <f>H24/'Table 1. Total'!H24</f>
        <v>0.23719211468503312</v>
      </c>
      <c r="I50" s="39">
        <f>I24/'Table 1. Total'!I24</f>
        <v>0.20681716250560622</v>
      </c>
      <c r="J50" s="39">
        <f>J24/'Table 1. Total'!J24</f>
        <v>0.22291708694775064</v>
      </c>
      <c r="K50" s="39">
        <f>K24/'Table 1. Total'!K24</f>
        <v>0.23190331561629968</v>
      </c>
      <c r="L50" s="39">
        <f>L24/'Table 1. Total'!L24</f>
        <v>0.2349414970347812</v>
      </c>
      <c r="M50" s="39">
        <f>M24/'Table 1. Total'!M24</f>
        <v>0.20508941051023791</v>
      </c>
      <c r="N50" s="39">
        <f>N24/'Table 1. Total'!N24</f>
        <v>0.20856496396301905</v>
      </c>
      <c r="O50" s="39">
        <f>O24/'Table 1. Total'!O24</f>
        <v>0.20284064395706955</v>
      </c>
      <c r="P50" s="39">
        <f>P24/'Table 1. Total'!P24</f>
        <v>0.22040538238800886</v>
      </c>
      <c r="Q50" s="39">
        <f>Q24/'Table 1. Total'!Q24</f>
        <v>0.21237335293191242</v>
      </c>
      <c r="R50" s="39">
        <f>R24/'Table 1. Total'!R24</f>
        <v>0.19833277673594166</v>
      </c>
      <c r="S50" s="39">
        <f>S24/'Table 1. Total'!S24</f>
        <v>0.2110036275695284</v>
      </c>
      <c r="T50" s="39">
        <f>T24/'Table 1. Total'!T24</f>
        <v>0.22484699105486164</v>
      </c>
      <c r="U50" s="39">
        <f>U24/'Table 1. Total'!U24</f>
        <v>0.3265316570492427</v>
      </c>
      <c r="V50" s="39">
        <f>V24/'Table 1. Total'!V24</f>
        <v>0.3474469280673716</v>
      </c>
      <c r="W50" s="39">
        <f>W24/'Table 1. Total'!W24</f>
        <v>0.34829610860659688</v>
      </c>
      <c r="X50" s="39">
        <f>X24/'Table 1. Total'!X24</f>
        <v>0.39766308535126982</v>
      </c>
      <c r="Y50" s="39">
        <f>Y24/'Table 1. Total'!Y24</f>
        <v>0.42170355979970992</v>
      </c>
      <c r="Z50" s="39">
        <f>Z24/'Table 1. Total'!Z24</f>
        <v>0.46426364042165985</v>
      </c>
      <c r="AA50" s="39">
        <f>AA24/'Table 1. Total'!AA24</f>
        <v>0.44214567730955523</v>
      </c>
      <c r="AB50" s="39">
        <f>AB24/'Table 1. Total'!AB24</f>
        <v>0.42718359209609508</v>
      </c>
      <c r="AC50" s="39">
        <f>AC24/'Table 1. Total'!AC24</f>
        <v>0.41862546367595016</v>
      </c>
      <c r="AD50" s="39">
        <f>AD24/'Table 1. Total'!AD24</f>
        <v>0.4228869829643328</v>
      </c>
      <c r="AE50" s="39">
        <f>AE24/'Table 1. Total'!AE24</f>
        <v>0.43389666069410687</v>
      </c>
      <c r="AF50" s="39">
        <f>AF24/'Table 1. Total'!AF24</f>
        <v>0.42584639037472083</v>
      </c>
      <c r="AG50" s="39">
        <f>AG24/'Table 1. Total'!AG24</f>
        <v>0.45393265469505439</v>
      </c>
      <c r="AH50" s="39">
        <f>AH24/'Table 1. Total'!AH24</f>
        <v>0.47636807058888009</v>
      </c>
      <c r="AI50" s="39">
        <f>AI24/'Table 1. Total'!AI24</f>
        <v>0.51978776953948713</v>
      </c>
      <c r="AJ50" s="39">
        <f>AJ24/'Table 1. Total'!AJ24</f>
        <v>0.48710109022663001</v>
      </c>
      <c r="AK50" s="39">
        <f>AK24/'Table 1. Total'!AK24</f>
        <v>0.48505471246208615</v>
      </c>
      <c r="AL50" s="39">
        <f>AL24/'Table 1. Total'!AL24</f>
        <v>0.51463076318567647</v>
      </c>
      <c r="AM50" s="39">
        <f>AM24/'Table 1. Total'!AM24</f>
        <v>0.53624830502631515</v>
      </c>
      <c r="AN50" s="39">
        <f>AN24/'Table 1. Total'!AN24</f>
        <v>0.54593105978576995</v>
      </c>
      <c r="AO50" s="39">
        <f>AO24/'Table 1. Total'!AO24</f>
        <v>0.54391769453482253</v>
      </c>
      <c r="AP50" s="39">
        <f>AP24/'Table 1. Total'!AP24</f>
        <v>0.51052289828501585</v>
      </c>
      <c r="AQ50" s="39">
        <f>AQ24/'Table 1. Total'!AQ24</f>
        <v>0.48796103825910908</v>
      </c>
      <c r="AR50" s="39">
        <f>AR24/'Table 1. Total'!AR24</f>
        <v>0.51604823100344144</v>
      </c>
      <c r="AS50" s="39">
        <f>AS24/'Table 1. Total'!AS24</f>
        <v>0.48902432036837362</v>
      </c>
      <c r="AT50" s="39">
        <f>AT24/'Table 1. Total'!AT24</f>
        <v>0.39724758243621061</v>
      </c>
      <c r="AU50" s="39">
        <f>AU24/'Table 1. Total'!AU24</f>
        <v>0.41212249232232878</v>
      </c>
      <c r="AV50" s="39">
        <f>AV24/'Table 1. Total'!AV24</f>
        <v>0.40103835933559479</v>
      </c>
      <c r="AW50" s="39">
        <f>AW24/'Table 1. Total'!AW24</f>
        <v>0.38842064156206413</v>
      </c>
      <c r="AX50" s="39">
        <f>AX24/'Table 1. Total'!AX24</f>
        <v>0.37300398997460926</v>
      </c>
      <c r="AY50" s="39">
        <f>AY24/'Table 1. Total'!AY24</f>
        <v>0.40045761840547589</v>
      </c>
      <c r="AZ50" s="39"/>
      <c r="BA50" s="39"/>
    </row>
    <row r="51" spans="1:53">
      <c r="A51" t="s">
        <v>87</v>
      </c>
      <c r="B51" s="39">
        <f>B25/'Table 1. Total'!B25</f>
        <v>0.29583847206978875</v>
      </c>
      <c r="C51" s="39">
        <f>C25/'Table 1. Total'!C25</f>
        <v>0.29503146718257872</v>
      </c>
      <c r="D51" s="39">
        <f>D25/'Table 1. Total'!D25</f>
        <v>0.27599202361997804</v>
      </c>
      <c r="E51" s="39">
        <f>E25/'Table 1. Total'!E25</f>
        <v>0.32467608366596729</v>
      </c>
      <c r="F51" s="39">
        <f>F25/'Table 1. Total'!F25</f>
        <v>0.27766052656185297</v>
      </c>
      <c r="G51" s="39">
        <f>G25/'Table 1. Total'!G25</f>
        <v>0.31973300440709762</v>
      </c>
      <c r="H51" s="39">
        <f>H25/'Table 1. Total'!H25</f>
        <v>0.3149930587690884</v>
      </c>
      <c r="I51" s="39">
        <f>I25/'Table 1. Total'!I25</f>
        <v>0.34801683203186667</v>
      </c>
      <c r="J51" s="39">
        <f>J25/'Table 1. Total'!J25</f>
        <v>0.32384960665339257</v>
      </c>
      <c r="K51" s="39">
        <f>K25/'Table 1. Total'!K25</f>
        <v>0.34084856220621262</v>
      </c>
      <c r="L51" s="39">
        <f>L25/'Table 1. Total'!L25</f>
        <v>0.34796872982522042</v>
      </c>
      <c r="M51" s="39">
        <f>M25/'Table 1. Total'!M25</f>
        <v>0.35652549828137142</v>
      </c>
      <c r="N51" s="39">
        <f>N25/'Table 1. Total'!N25</f>
        <v>0.33551990964728867</v>
      </c>
      <c r="O51" s="39">
        <f>O25/'Table 1. Total'!O25</f>
        <v>0.34904807538298233</v>
      </c>
      <c r="P51" s="39">
        <f>P25/'Table 1. Total'!P25</f>
        <v>0.34309830205791592</v>
      </c>
      <c r="Q51" s="39">
        <f>Q25/'Table 1. Total'!Q25</f>
        <v>0.33652082144544454</v>
      </c>
      <c r="R51" s="39">
        <f>R25/'Table 1. Total'!R25</f>
        <v>0.34564708271716987</v>
      </c>
      <c r="S51" s="39">
        <f>S25/'Table 1. Total'!S25</f>
        <v>0.35086353526102315</v>
      </c>
      <c r="T51" s="39">
        <f>T25/'Table 1. Total'!T25</f>
        <v>0.33907889526826368</v>
      </c>
      <c r="U51" s="39">
        <f>U25/'Table 1. Total'!U25</f>
        <v>0.36320031633741939</v>
      </c>
      <c r="V51" s="39">
        <f>V25/'Table 1. Total'!V25</f>
        <v>0.38371422438650982</v>
      </c>
      <c r="W51" s="39">
        <f>W25/'Table 1. Total'!W25</f>
        <v>0.40233689370943776</v>
      </c>
      <c r="X51" s="39">
        <f>X25/'Table 1. Total'!X25</f>
        <v>0.41012809731888139</v>
      </c>
      <c r="Y51" s="39">
        <f>Y25/'Table 1. Total'!Y25</f>
        <v>0.40653936242903466</v>
      </c>
      <c r="Z51" s="39">
        <f>Z25/'Table 1. Total'!Z25</f>
        <v>0.4053235625383157</v>
      </c>
      <c r="AA51" s="39">
        <f>AA25/'Table 1. Total'!AA25</f>
        <v>0.41199138279251374</v>
      </c>
      <c r="AB51" s="39">
        <f>AB25/'Table 1. Total'!AB25</f>
        <v>0.40447174313916912</v>
      </c>
      <c r="AC51" s="39">
        <f>AC25/'Table 1. Total'!AC25</f>
        <v>0.40350049797066551</v>
      </c>
      <c r="AD51" s="39">
        <f>AD25/'Table 1. Total'!AD25</f>
        <v>0.46504593033468694</v>
      </c>
      <c r="AE51" s="39">
        <f>AE25/'Table 1. Total'!AE25</f>
        <v>0.458538224876548</v>
      </c>
      <c r="AF51" s="39">
        <f>AF25/'Table 1. Total'!AF25</f>
        <v>0.44957630745527694</v>
      </c>
      <c r="AG51" s="39">
        <f>AG25/'Table 1. Total'!AG25</f>
        <v>0.46184673553631234</v>
      </c>
      <c r="AH51" s="39">
        <f>AH25/'Table 1. Total'!AH25</f>
        <v>0.48422093798621918</v>
      </c>
      <c r="AI51" s="39">
        <f>AI25/'Table 1. Total'!AI25</f>
        <v>0.47514421923409939</v>
      </c>
      <c r="AJ51" s="39">
        <f>AJ25/'Table 1. Total'!AJ25</f>
        <v>0.47174256843605089</v>
      </c>
      <c r="AK51" s="39">
        <f>AK25/'Table 1. Total'!AK25</f>
        <v>0.44133433637260117</v>
      </c>
      <c r="AL51" s="39">
        <f>AL25/'Table 1. Total'!AL25</f>
        <v>0.41765767454941755</v>
      </c>
      <c r="AM51" s="39">
        <f>AM25/'Table 1. Total'!AM25</f>
        <v>0.39408646274648984</v>
      </c>
      <c r="AN51" s="39">
        <f>AN25/'Table 1. Total'!AN25</f>
        <v>0.39008698195154146</v>
      </c>
      <c r="AO51" s="39">
        <f>AO25/'Table 1. Total'!AO25</f>
        <v>0.37960544964386733</v>
      </c>
      <c r="AP51" s="39">
        <f>AP25/'Table 1. Total'!AP25</f>
        <v>0.40045247581643817</v>
      </c>
      <c r="AQ51" s="39">
        <f>AQ25/'Table 1. Total'!AQ25</f>
        <v>0.39031401063734517</v>
      </c>
      <c r="AR51" s="39">
        <f>AR25/'Table 1. Total'!AR25</f>
        <v>0.3787848608940188</v>
      </c>
      <c r="AS51" s="39">
        <f>AS25/'Table 1. Total'!AS25</f>
        <v>0.37534910894900897</v>
      </c>
      <c r="AT51" s="39">
        <f>AT25/'Table 1. Total'!AT25</f>
        <v>0.37636339543151148</v>
      </c>
      <c r="AU51" s="39">
        <f>AU25/'Table 1. Total'!AU25</f>
        <v>0.36183409333345423</v>
      </c>
      <c r="AV51" s="39">
        <f>AV25/'Table 1. Total'!AV25</f>
        <v>0.38544212676197814</v>
      </c>
      <c r="AW51" s="39">
        <f>AW25/'Table 1. Total'!AW25</f>
        <v>0.40871254302490384</v>
      </c>
      <c r="AX51" s="39">
        <f>AX25/'Table 1. Total'!AX25</f>
        <v>0.43086421848405354</v>
      </c>
      <c r="AY51" s="39">
        <f>AY25/'Table 1. Total'!AY25</f>
        <v>0.43682332481806069</v>
      </c>
      <c r="AZ51" s="39"/>
      <c r="BA51" s="39"/>
    </row>
    <row r="53" spans="1:53">
      <c r="A53" s="42" t="s">
        <v>91</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row>
    <row r="54" spans="1:53">
      <c r="A54" s="40" t="s">
        <v>54</v>
      </c>
      <c r="B54" s="41" t="str">
        <f t="shared" ref="B54:AG54" si="3">B1</f>
        <v>2004Q1</v>
      </c>
      <c r="C54" s="41" t="str">
        <f t="shared" si="3"/>
        <v>2004Q2</v>
      </c>
      <c r="D54" s="41" t="str">
        <f t="shared" si="3"/>
        <v>2004Q3</v>
      </c>
      <c r="E54" s="41" t="str">
        <f t="shared" si="3"/>
        <v>2004Q4</v>
      </c>
      <c r="F54" s="41" t="str">
        <f t="shared" si="3"/>
        <v>2005Q1</v>
      </c>
      <c r="G54" s="41" t="str">
        <f t="shared" si="3"/>
        <v>2005Q2</v>
      </c>
      <c r="H54" s="41" t="str">
        <f t="shared" si="3"/>
        <v>2005Q3</v>
      </c>
      <c r="I54" s="41" t="str">
        <f t="shared" si="3"/>
        <v>2005Q4</v>
      </c>
      <c r="J54" s="41" t="str">
        <f t="shared" si="3"/>
        <v>2006Q1</v>
      </c>
      <c r="K54" s="41" t="str">
        <f t="shared" si="3"/>
        <v>2006Q2</v>
      </c>
      <c r="L54" s="41" t="str">
        <f t="shared" si="3"/>
        <v>2006Q3</v>
      </c>
      <c r="M54" s="41" t="str">
        <f t="shared" si="3"/>
        <v>2006Q4</v>
      </c>
      <c r="N54" s="41" t="str">
        <f t="shared" si="3"/>
        <v>2007Q1</v>
      </c>
      <c r="O54" s="41" t="str">
        <f t="shared" si="3"/>
        <v>2007Q2</v>
      </c>
      <c r="P54" s="41" t="str">
        <f t="shared" si="3"/>
        <v>2007Q3</v>
      </c>
      <c r="Q54" s="41" t="str">
        <f t="shared" si="3"/>
        <v>2007Q4</v>
      </c>
      <c r="R54" s="41" t="str">
        <f t="shared" si="3"/>
        <v>2008Q1</v>
      </c>
      <c r="S54" s="41" t="str">
        <f t="shared" si="3"/>
        <v>2008Q2</v>
      </c>
      <c r="T54" s="41" t="str">
        <f t="shared" si="3"/>
        <v>2008Q3</v>
      </c>
      <c r="U54" s="41" t="str">
        <f t="shared" si="3"/>
        <v>2008Q4</v>
      </c>
      <c r="V54" s="41" t="str">
        <f t="shared" si="3"/>
        <v>2009Q1</v>
      </c>
      <c r="W54" s="41" t="str">
        <f t="shared" si="3"/>
        <v>2009Q2</v>
      </c>
      <c r="X54" s="41" t="str">
        <f t="shared" si="3"/>
        <v>2009Q3</v>
      </c>
      <c r="Y54" s="41" t="str">
        <f t="shared" si="3"/>
        <v>2009Q4</v>
      </c>
      <c r="Z54" s="41" t="str">
        <f t="shared" si="3"/>
        <v>2010Q1</v>
      </c>
      <c r="AA54" s="41" t="str">
        <f t="shared" si="3"/>
        <v>2010Q2</v>
      </c>
      <c r="AB54" s="41" t="str">
        <f t="shared" si="3"/>
        <v>2010Q3</v>
      </c>
      <c r="AC54" s="41" t="str">
        <f t="shared" si="3"/>
        <v>2010Q4</v>
      </c>
      <c r="AD54" s="41" t="str">
        <f t="shared" si="3"/>
        <v>2011Q1</v>
      </c>
      <c r="AE54" s="41" t="str">
        <f t="shared" si="3"/>
        <v>2011Q2</v>
      </c>
      <c r="AF54" s="41" t="str">
        <f t="shared" si="3"/>
        <v>2011Q3</v>
      </c>
      <c r="AG54" s="41" t="str">
        <f t="shared" si="3"/>
        <v>2011Q4</v>
      </c>
      <c r="AH54" s="41" t="str">
        <f t="shared" ref="AH54:AK54" si="4">AH1</f>
        <v>2012Q1</v>
      </c>
      <c r="AI54" s="41" t="str">
        <f t="shared" si="4"/>
        <v>2012Q2</v>
      </c>
      <c r="AJ54" s="41" t="str">
        <f t="shared" si="4"/>
        <v>2012Q3</v>
      </c>
      <c r="AK54" s="41" t="str">
        <f t="shared" si="4"/>
        <v>2012Q4</v>
      </c>
      <c r="AL54" s="41" t="str">
        <f t="shared" ref="AL54:AM54" si="5">AL1</f>
        <v>2013Q1</v>
      </c>
      <c r="AM54" s="41" t="str">
        <f t="shared" si="5"/>
        <v>2013Q2</v>
      </c>
      <c r="AN54" s="41" t="str">
        <f t="shared" ref="AN54:AO54" si="6">AN1</f>
        <v>2013Q3</v>
      </c>
      <c r="AO54" s="41" t="str">
        <f t="shared" si="6"/>
        <v>2013Q4</v>
      </c>
      <c r="AP54" s="41" t="str">
        <f t="shared" ref="AP54:AQ54" si="7">AP1</f>
        <v>2014Q1</v>
      </c>
      <c r="AQ54" s="41" t="str">
        <f t="shared" si="7"/>
        <v>2014Q2</v>
      </c>
      <c r="AR54" s="41" t="str">
        <f t="shared" ref="AR54:AU54" si="8">AR1</f>
        <v>2014Q3</v>
      </c>
      <c r="AS54" s="41" t="str">
        <f t="shared" si="8"/>
        <v>2014Q4</v>
      </c>
      <c r="AT54" s="41" t="str">
        <f t="shared" si="8"/>
        <v>2015Q1</v>
      </c>
      <c r="AU54" s="41" t="str">
        <f t="shared" si="8"/>
        <v>2015Q2</v>
      </c>
      <c r="AV54" s="41" t="str">
        <f t="shared" ref="AV54:AY54" si="9">AV1</f>
        <v>2015Q3</v>
      </c>
      <c r="AW54" s="41" t="str">
        <f t="shared" si="9"/>
        <v>2015Q4</v>
      </c>
      <c r="AX54" s="41" t="str">
        <f t="shared" si="9"/>
        <v>2016Q1</v>
      </c>
      <c r="AY54" s="41" t="str">
        <f t="shared" si="9"/>
        <v>2016Q2</v>
      </c>
      <c r="AZ54" s="41"/>
      <c r="BA54" s="41"/>
    </row>
    <row r="55" spans="1:53">
      <c r="A55" t="str">
        <f t="shared" ref="A55:A78" si="10">A2</f>
        <v>Argentina</v>
      </c>
      <c r="B55" s="1">
        <v>109.348</v>
      </c>
      <c r="C55" s="1">
        <v>114.107</v>
      </c>
      <c r="D55" s="1">
        <v>94.671999999999997</v>
      </c>
      <c r="E55" s="1">
        <v>96.808999999999997</v>
      </c>
      <c r="F55" s="1">
        <v>93.004000000000005</v>
      </c>
      <c r="G55" s="1">
        <v>96.614000000000004</v>
      </c>
      <c r="H55" s="1">
        <v>94.698999999999998</v>
      </c>
      <c r="I55" s="1">
        <v>108.197</v>
      </c>
      <c r="J55" s="1">
        <v>130.012</v>
      </c>
      <c r="K55" s="1">
        <v>132.73400000000001</v>
      </c>
      <c r="L55" s="1">
        <v>130.1</v>
      </c>
      <c r="M55" s="1">
        <v>132.69999999999999</v>
      </c>
      <c r="N55" s="1">
        <v>130.26599999999999</v>
      </c>
      <c r="O55" s="1">
        <v>120.785</v>
      </c>
      <c r="P55" s="1">
        <v>123.303</v>
      </c>
      <c r="Q55" s="1">
        <v>135.52500000000001</v>
      </c>
      <c r="R55" s="1">
        <v>139.16999999999999</v>
      </c>
      <c r="S55" s="1">
        <v>146.94399999999999</v>
      </c>
      <c r="T55" s="1">
        <v>155.74799999999999</v>
      </c>
      <c r="U55" s="1">
        <v>187.96100000000001</v>
      </c>
      <c r="V55" s="1">
        <v>197.75700000000001</v>
      </c>
      <c r="W55" s="1">
        <v>212.11199999999999</v>
      </c>
      <c r="X55" s="1">
        <v>212.14500000000001</v>
      </c>
      <c r="Y55" s="1">
        <v>262.077</v>
      </c>
      <c r="Z55" s="1">
        <v>285.59899999999999</v>
      </c>
      <c r="AA55" s="1">
        <v>294.18599999999998</v>
      </c>
      <c r="AB55" s="1">
        <v>289.19099999999997</v>
      </c>
      <c r="AC55" s="1">
        <v>287.11900000000003</v>
      </c>
      <c r="AD55" s="1">
        <v>326.70699999999999</v>
      </c>
      <c r="AE55" s="1">
        <v>339.46100000000001</v>
      </c>
      <c r="AF55" s="1">
        <v>339.995</v>
      </c>
      <c r="AG55" s="1">
        <v>361.29500000000002</v>
      </c>
      <c r="AH55" s="1">
        <v>362.745</v>
      </c>
      <c r="AI55" s="1">
        <v>384.79700000000003</v>
      </c>
      <c r="AJ55" s="1">
        <v>416.44600000000003</v>
      </c>
      <c r="AK55" s="1">
        <v>450.35700000000003</v>
      </c>
      <c r="AL55" s="1">
        <v>459.90300000000002</v>
      </c>
      <c r="AM55" s="1">
        <v>486.16699999999997</v>
      </c>
      <c r="AN55" s="1">
        <v>560.47</v>
      </c>
      <c r="AO55" s="1">
        <v>623.64200000000005</v>
      </c>
      <c r="AP55" s="1">
        <v>681.09699999999998</v>
      </c>
      <c r="AQ55" s="1">
        <v>710.83</v>
      </c>
      <c r="AR55" s="1">
        <v>749.78800000000001</v>
      </c>
      <c r="AS55" s="1">
        <v>901.88599999999997</v>
      </c>
      <c r="AT55" s="1">
        <v>1163.5239999999999</v>
      </c>
      <c r="AU55" s="1">
        <v>1255.3789999999999</v>
      </c>
      <c r="AV55" s="1">
        <v>1482.5409999999999</v>
      </c>
      <c r="AW55" s="1">
        <v>1943.347</v>
      </c>
      <c r="AX55" s="1">
        <v>2079.1680000000001</v>
      </c>
      <c r="AY55" s="1">
        <v>1837.472</v>
      </c>
      <c r="AZ55" s="1"/>
      <c r="BA55" s="1"/>
    </row>
    <row r="56" spans="1:53">
      <c r="A56" t="str">
        <f t="shared" si="10"/>
        <v>Brazil</v>
      </c>
      <c r="B56" s="1">
        <v>1017.1079999999999</v>
      </c>
      <c r="C56" s="1">
        <v>1031.9069999999999</v>
      </c>
      <c r="D56" s="1">
        <v>1051.4929999999999</v>
      </c>
      <c r="E56" s="1">
        <v>1095.95</v>
      </c>
      <c r="F56" s="1">
        <v>1147.6020000000001</v>
      </c>
      <c r="G56" s="1">
        <v>1189.883</v>
      </c>
      <c r="H56" s="1">
        <v>1225.7760000000001</v>
      </c>
      <c r="I56" s="1">
        <v>1239.915</v>
      </c>
      <c r="J56" s="1">
        <v>1287.0229999999999</v>
      </c>
      <c r="K56" s="1">
        <v>1278.83</v>
      </c>
      <c r="L56" s="1">
        <v>1322.5619999999999</v>
      </c>
      <c r="M56" s="1">
        <v>1360.1890000000001</v>
      </c>
      <c r="N56" s="1">
        <v>1426.3209999999999</v>
      </c>
      <c r="O56" s="1">
        <v>1477.067</v>
      </c>
      <c r="P56" s="1">
        <v>1457.867</v>
      </c>
      <c r="Q56" s="1">
        <v>1521.51</v>
      </c>
      <c r="R56" s="1">
        <v>1532.595</v>
      </c>
      <c r="S56" s="1">
        <v>1584.25</v>
      </c>
      <c r="T56" s="1">
        <v>1529.49</v>
      </c>
      <c r="U56" s="1">
        <v>1658.51</v>
      </c>
      <c r="V56" s="1">
        <v>1657.4739999999999</v>
      </c>
      <c r="W56" s="1">
        <v>1719.58</v>
      </c>
      <c r="X56" s="1">
        <v>1795.84</v>
      </c>
      <c r="Y56" s="1">
        <v>1900.0619999999999</v>
      </c>
      <c r="Z56" s="1">
        <v>1905.684</v>
      </c>
      <c r="AA56" s="1">
        <v>2013.24</v>
      </c>
      <c r="AB56" s="1">
        <v>2022.309</v>
      </c>
      <c r="AC56" s="1">
        <v>2102.4290000000001</v>
      </c>
      <c r="AD56" s="1">
        <v>2105.0169999999998</v>
      </c>
      <c r="AE56" s="1">
        <v>2219.5360000000001</v>
      </c>
      <c r="AF56" s="1">
        <v>2225.498</v>
      </c>
      <c r="AG56" s="1">
        <v>2304.5430000000001</v>
      </c>
      <c r="AH56" s="1">
        <v>2334.596</v>
      </c>
      <c r="AI56" s="1">
        <v>2469.1120000000001</v>
      </c>
      <c r="AJ56" s="1">
        <v>2402.5050000000001</v>
      </c>
      <c r="AK56" s="1">
        <v>2518.087</v>
      </c>
      <c r="AL56" s="1">
        <v>2453.1909999999998</v>
      </c>
      <c r="AM56" s="1">
        <v>2495.7649999999999</v>
      </c>
      <c r="AN56" s="1">
        <v>2456.9960000000001</v>
      </c>
      <c r="AO56" s="1">
        <v>2620.1660000000002</v>
      </c>
      <c r="AP56" s="1">
        <v>2564.9299999999998</v>
      </c>
      <c r="AQ56" s="1">
        <v>2688.3690000000001</v>
      </c>
      <c r="AR56" s="1">
        <v>2628.8139999999999</v>
      </c>
      <c r="AS56" s="1">
        <v>2852.3229999999999</v>
      </c>
      <c r="AT56" s="1">
        <v>2934.1790000000001</v>
      </c>
      <c r="AU56" s="1">
        <v>3053.547</v>
      </c>
      <c r="AV56" s="1">
        <v>3273.9009999999998</v>
      </c>
      <c r="AW56" s="1">
        <v>3434.049</v>
      </c>
      <c r="AX56" s="1">
        <v>3551.3829999999998</v>
      </c>
      <c r="AY56" s="1">
        <v>3657.5810000000001</v>
      </c>
      <c r="AZ56" s="1"/>
      <c r="BA56" s="1"/>
    </row>
    <row r="57" spans="1:53">
      <c r="A57" t="str">
        <f t="shared" si="10"/>
        <v>Bulgaria</v>
      </c>
      <c r="B57" s="1">
        <v>3.1059999999999999</v>
      </c>
      <c r="C57" s="1">
        <v>3.0230000000000001</v>
      </c>
      <c r="D57" s="1">
        <v>3.121</v>
      </c>
      <c r="E57" s="1">
        <v>3.2690000000000001</v>
      </c>
      <c r="F57" s="1">
        <v>3.214</v>
      </c>
      <c r="G57" s="1">
        <v>3.43</v>
      </c>
      <c r="H57" s="1">
        <v>3.5409999999999999</v>
      </c>
      <c r="I57" s="1">
        <v>3.734</v>
      </c>
      <c r="J57" s="1">
        <v>3.7770000000000001</v>
      </c>
      <c r="K57" s="1">
        <v>3.8929999999999998</v>
      </c>
      <c r="L57" s="1">
        <v>3.851</v>
      </c>
      <c r="M57" s="1">
        <v>3.7829999999999999</v>
      </c>
      <c r="N57" s="1">
        <v>3.6469999999999998</v>
      </c>
      <c r="O57" s="1">
        <v>3.8260000000000001</v>
      </c>
      <c r="P57" s="1">
        <v>3.9209999999999998</v>
      </c>
      <c r="Q57" s="1">
        <v>3.9689999999999999</v>
      </c>
      <c r="R57" s="1">
        <v>3.8079999999999998</v>
      </c>
      <c r="S57" s="1">
        <v>3.948</v>
      </c>
      <c r="T57" s="1">
        <v>4.0460000000000003</v>
      </c>
      <c r="U57" s="1">
        <v>4.1360000000000001</v>
      </c>
      <c r="V57" s="1">
        <v>3.948</v>
      </c>
      <c r="W57" s="1">
        <v>3.899</v>
      </c>
      <c r="X57" s="1">
        <v>3.7930000000000001</v>
      </c>
      <c r="Y57" s="1">
        <v>3.8570000000000002</v>
      </c>
      <c r="Z57" s="1">
        <v>3.843</v>
      </c>
      <c r="AA57" s="1">
        <v>4.0609999999999999</v>
      </c>
      <c r="AB57" s="1">
        <v>4.7409999999999997</v>
      </c>
      <c r="AC57" s="1">
        <v>4.8710000000000004</v>
      </c>
      <c r="AD57" s="1">
        <v>4.8849999999999998</v>
      </c>
      <c r="AE57" s="1">
        <v>5.0469999999999997</v>
      </c>
      <c r="AF57" s="1">
        <v>5.4470000000000001</v>
      </c>
      <c r="AG57" s="1">
        <v>5.8390000000000004</v>
      </c>
      <c r="AH57" s="1">
        <v>6.2279999999999998</v>
      </c>
      <c r="AI57" s="1">
        <v>6.4020000000000001</v>
      </c>
      <c r="AJ57" s="1">
        <v>6.8609999999999998</v>
      </c>
      <c r="AK57" s="1">
        <v>6.3369999999999997</v>
      </c>
      <c r="AL57" s="1">
        <v>6.4989999999999997</v>
      </c>
      <c r="AM57" s="1">
        <v>6.702</v>
      </c>
      <c r="AN57" s="1">
        <v>6.29</v>
      </c>
      <c r="AO57" s="1">
        <v>6.56</v>
      </c>
      <c r="AP57" s="1">
        <v>7.31</v>
      </c>
      <c r="AQ57" s="1">
        <v>8.3209999999999997</v>
      </c>
      <c r="AR57" s="1">
        <v>8.6059999999999999</v>
      </c>
      <c r="AS57" s="1">
        <v>8.7070000000000007</v>
      </c>
      <c r="AT57" s="1">
        <v>10.775</v>
      </c>
      <c r="AU57" s="1">
        <v>11.552</v>
      </c>
      <c r="AV57" s="1">
        <v>11.119</v>
      </c>
      <c r="AW57" s="1">
        <v>11.247</v>
      </c>
      <c r="AX57" s="1">
        <v>12.654</v>
      </c>
      <c r="AY57" s="1">
        <v>12.894</v>
      </c>
      <c r="AZ57" s="1"/>
      <c r="BA57" s="1"/>
    </row>
    <row r="58" spans="1:53">
      <c r="A58" t="str">
        <f t="shared" si="10"/>
        <v>Chile</v>
      </c>
      <c r="B58" s="1">
        <v>165.774</v>
      </c>
      <c r="C58" s="1">
        <v>338.666</v>
      </c>
      <c r="D58" s="1">
        <v>397.13400000000001</v>
      </c>
      <c r="E58" s="1">
        <v>635.74300000000005</v>
      </c>
      <c r="F58" s="1">
        <v>667.84900000000005</v>
      </c>
      <c r="G58" s="1">
        <v>585.75099999999998</v>
      </c>
      <c r="H58" s="1">
        <v>709.86099999999999</v>
      </c>
      <c r="I58" s="1">
        <v>1061.124</v>
      </c>
      <c r="J58" s="1">
        <v>1092.867</v>
      </c>
      <c r="K58" s="1">
        <v>1077.2159999999999</v>
      </c>
      <c r="L58" s="1">
        <v>1083.383</v>
      </c>
      <c r="M58" s="1">
        <v>1085.2139999999999</v>
      </c>
      <c r="N58" s="1">
        <v>1129.3869999999999</v>
      </c>
      <c r="O58" s="1">
        <v>1268.1189999999999</v>
      </c>
      <c r="P58" s="1">
        <v>1409.789</v>
      </c>
      <c r="Q58" s="1">
        <v>1560.4449999999999</v>
      </c>
      <c r="R58" s="1">
        <v>1614.1389999999999</v>
      </c>
      <c r="S58" s="1">
        <v>1820.9059999999999</v>
      </c>
      <c r="T58" s="1">
        <v>2233.9679999999998</v>
      </c>
      <c r="U58" s="1">
        <v>2643.6460000000002</v>
      </c>
      <c r="V58" s="1">
        <v>2671.5479999999998</v>
      </c>
      <c r="W58" s="1">
        <v>2850.9470000000001</v>
      </c>
      <c r="X58" s="1">
        <v>3661.181</v>
      </c>
      <c r="Y58" s="1">
        <v>4209.1419999999998</v>
      </c>
      <c r="Z58" s="1">
        <v>4977.7030000000004</v>
      </c>
      <c r="AA58" s="1">
        <v>5767.8869999999997</v>
      </c>
      <c r="AB58" s="1">
        <v>6608.59</v>
      </c>
      <c r="AC58" s="1">
        <v>7519.2120000000004</v>
      </c>
      <c r="AD58" s="1">
        <v>8284.0149999999994</v>
      </c>
      <c r="AE58" s="1">
        <v>9045.3189999999995</v>
      </c>
      <c r="AF58" s="1">
        <v>9783.8989999999994</v>
      </c>
      <c r="AG58" s="1">
        <v>10584.074000000001</v>
      </c>
      <c r="AH58" s="1">
        <v>11201.986999999999</v>
      </c>
      <c r="AI58" s="1">
        <v>11833.382</v>
      </c>
      <c r="AJ58" s="1">
        <v>12025.939</v>
      </c>
      <c r="AK58" s="1">
        <v>12342.233</v>
      </c>
      <c r="AL58" s="1">
        <v>11705.147000000001</v>
      </c>
      <c r="AM58" s="1">
        <v>12259.870999999999</v>
      </c>
      <c r="AN58" s="1">
        <v>13358.682000000001</v>
      </c>
      <c r="AO58" s="1">
        <v>13699.257</v>
      </c>
      <c r="AP58" s="1">
        <v>14373.347</v>
      </c>
      <c r="AQ58" s="1">
        <v>15725.466</v>
      </c>
      <c r="AR58" s="1">
        <v>16021.063</v>
      </c>
      <c r="AS58" s="1">
        <v>17516.596000000001</v>
      </c>
      <c r="AT58" s="1">
        <v>16529.935000000001</v>
      </c>
      <c r="AU58" s="1">
        <v>19119.768</v>
      </c>
      <c r="AV58" s="1">
        <v>20542.901999999998</v>
      </c>
      <c r="AW58" s="1">
        <v>21554.063999999998</v>
      </c>
      <c r="AX58" s="1">
        <v>21505.716</v>
      </c>
      <c r="AY58" s="1">
        <v>25803.401999999998</v>
      </c>
      <c r="AZ58" s="1"/>
      <c r="BA58" s="1"/>
    </row>
    <row r="59" spans="1:53">
      <c r="A59" t="str">
        <f t="shared" si="10"/>
        <v>China</v>
      </c>
      <c r="B59" s="1">
        <v>2181.8519999999999</v>
      </c>
      <c r="C59" s="1">
        <v>2260.2550000000001</v>
      </c>
      <c r="D59" s="1">
        <v>2338.3609999999999</v>
      </c>
      <c r="E59" s="1">
        <v>2415.8090000000002</v>
      </c>
      <c r="F59" s="1">
        <v>2625.5010000000002</v>
      </c>
      <c r="G59" s="1">
        <v>2835.9670000000001</v>
      </c>
      <c r="H59" s="1">
        <v>3046.3530000000001</v>
      </c>
      <c r="I59" s="1">
        <v>3256.38</v>
      </c>
      <c r="J59" s="1">
        <v>3316.308</v>
      </c>
      <c r="K59" s="1">
        <v>3376.2579999999998</v>
      </c>
      <c r="L59" s="1">
        <v>3436.2069999999999</v>
      </c>
      <c r="M59" s="1">
        <v>3496.424</v>
      </c>
      <c r="N59" s="1">
        <v>3922.8090000000002</v>
      </c>
      <c r="O59" s="1">
        <v>4349.2759999999998</v>
      </c>
      <c r="P59" s="1">
        <v>4775.6040000000003</v>
      </c>
      <c r="Q59" s="1">
        <v>5202.0249999999996</v>
      </c>
      <c r="R59" s="1">
        <v>5231.9250000000002</v>
      </c>
      <c r="S59" s="1">
        <v>5261.8270000000002</v>
      </c>
      <c r="T59" s="1">
        <v>5291.7290000000003</v>
      </c>
      <c r="U59" s="1">
        <v>5321.6059999999998</v>
      </c>
      <c r="V59" s="1">
        <v>5485.9639999999999</v>
      </c>
      <c r="W59" s="1">
        <v>5650.3289999999997</v>
      </c>
      <c r="X59" s="1">
        <v>5814.6639999999998</v>
      </c>
      <c r="Y59" s="1">
        <v>5978.99</v>
      </c>
      <c r="Z59" s="1">
        <v>6117.7139999999999</v>
      </c>
      <c r="AA59" s="1">
        <v>6255.5959999999995</v>
      </c>
      <c r="AB59" s="1">
        <v>6483.7910000000002</v>
      </c>
      <c r="AC59" s="1">
        <v>6711.3909999999996</v>
      </c>
      <c r="AD59" s="1">
        <v>6829.4489999999996</v>
      </c>
      <c r="AE59" s="1">
        <v>6949.5360000000001</v>
      </c>
      <c r="AF59" s="1">
        <v>7051.8069999999998</v>
      </c>
      <c r="AG59" s="1">
        <v>7158.0879999999997</v>
      </c>
      <c r="AH59" s="1">
        <v>7266.5290000000005</v>
      </c>
      <c r="AI59" s="1">
        <v>7368.799</v>
      </c>
      <c r="AJ59" s="1">
        <v>7536.7709999999997</v>
      </c>
      <c r="AK59" s="1">
        <v>7679.3810000000003</v>
      </c>
      <c r="AL59" s="1">
        <v>7881.8810000000003</v>
      </c>
      <c r="AM59" s="1">
        <v>8067.3710000000001</v>
      </c>
      <c r="AN59" s="1">
        <v>8208.2459999999992</v>
      </c>
      <c r="AO59" s="1">
        <v>8356.3220000000001</v>
      </c>
      <c r="AP59" s="1">
        <v>8525.9359999999997</v>
      </c>
      <c r="AQ59" s="1">
        <v>8697.6530000000002</v>
      </c>
      <c r="AR59" s="1">
        <v>8996.6530000000002</v>
      </c>
      <c r="AS59" s="1">
        <v>9310.6039999999994</v>
      </c>
      <c r="AT59" s="1">
        <v>9462.1910000000007</v>
      </c>
      <c r="AU59" s="1">
        <v>9734.8109999999997</v>
      </c>
      <c r="AV59" s="1">
        <v>10003.790000000001</v>
      </c>
      <c r="AW59" s="1">
        <v>10225.486000000001</v>
      </c>
      <c r="AX59" s="1">
        <v>10477.002</v>
      </c>
      <c r="AY59" s="1">
        <v>10723.367</v>
      </c>
      <c r="AZ59" s="1"/>
      <c r="BA59" s="1"/>
    </row>
    <row r="60" spans="1:53">
      <c r="A60" t="str">
        <f t="shared" si="10"/>
        <v>Colombia</v>
      </c>
      <c r="B60" s="1">
        <v>64729.417000000001</v>
      </c>
      <c r="C60" s="1">
        <v>62953.38</v>
      </c>
      <c r="D60" s="1">
        <v>65772.103000000003</v>
      </c>
      <c r="E60" s="1">
        <v>66898.338000000003</v>
      </c>
      <c r="F60" s="1">
        <v>73203.201000000001</v>
      </c>
      <c r="G60" s="1">
        <v>78204.857999999993</v>
      </c>
      <c r="H60" s="1">
        <v>80258.997000000003</v>
      </c>
      <c r="I60" s="1">
        <v>85080.244999999995</v>
      </c>
      <c r="J60" s="1">
        <v>91306.585000000006</v>
      </c>
      <c r="K60" s="1">
        <v>91856.948999999993</v>
      </c>
      <c r="L60" s="1">
        <v>88397.937999999995</v>
      </c>
      <c r="M60" s="1">
        <v>90390.326000000001</v>
      </c>
      <c r="N60" s="1">
        <v>90157.740999999995</v>
      </c>
      <c r="O60" s="1">
        <v>94651.959000000003</v>
      </c>
      <c r="P60" s="1">
        <v>95821.452999999994</v>
      </c>
      <c r="Q60" s="1">
        <v>93330.540999999997</v>
      </c>
      <c r="R60" s="1">
        <v>99288.758000000002</v>
      </c>
      <c r="S60" s="1">
        <v>100220.458</v>
      </c>
      <c r="T60" s="1">
        <v>100636.87699999999</v>
      </c>
      <c r="U60" s="1">
        <v>103383.43700000001</v>
      </c>
      <c r="V60" s="1">
        <v>110013.89599999999</v>
      </c>
      <c r="W60" s="1">
        <v>112005.101</v>
      </c>
      <c r="X60" s="1">
        <v>111787.04399999999</v>
      </c>
      <c r="Y60" s="1">
        <v>112457.144</v>
      </c>
      <c r="Z60" s="1">
        <v>119575.15300000001</v>
      </c>
      <c r="AA60" s="1">
        <v>124774.045</v>
      </c>
      <c r="AB60" s="1">
        <v>125138.735</v>
      </c>
      <c r="AC60" s="1">
        <v>124146.09699999999</v>
      </c>
      <c r="AD60" s="1">
        <v>130482.90399999999</v>
      </c>
      <c r="AE60" s="1">
        <v>129123.9</v>
      </c>
      <c r="AF60" s="1">
        <v>134706.041</v>
      </c>
      <c r="AG60" s="1">
        <v>136927.33799999999</v>
      </c>
      <c r="AH60" s="1">
        <v>139831.024</v>
      </c>
      <c r="AI60" s="1">
        <v>139917.12</v>
      </c>
      <c r="AJ60" s="1">
        <v>139404.522</v>
      </c>
      <c r="AK60" s="1">
        <v>139267.47200000001</v>
      </c>
      <c r="AL60" s="1">
        <v>143467.864</v>
      </c>
      <c r="AM60" s="1">
        <v>144845.92300000001</v>
      </c>
      <c r="AN60" s="1">
        <v>144177.777</v>
      </c>
      <c r="AO60" s="1">
        <v>148322.19699999999</v>
      </c>
      <c r="AP60" s="1">
        <v>144006.81</v>
      </c>
      <c r="AQ60" s="1">
        <v>145068.51699999999</v>
      </c>
      <c r="AR60" s="1">
        <v>140158.81899999999</v>
      </c>
      <c r="AS60" s="1">
        <v>134199.09700000001</v>
      </c>
      <c r="AT60" s="1">
        <v>126560.993</v>
      </c>
      <c r="AU60" s="1">
        <v>131093.78599999999</v>
      </c>
      <c r="AV60" s="1">
        <v>116145.985</v>
      </c>
      <c r="AW60" s="1">
        <v>124181.943</v>
      </c>
      <c r="AX60" s="1">
        <v>124678.85799999999</v>
      </c>
      <c r="AY60" s="1">
        <v>125480.38099999999</v>
      </c>
      <c r="AZ60" s="1"/>
      <c r="BA60" s="1"/>
    </row>
    <row r="61" spans="1:53">
      <c r="A61" t="str">
        <f t="shared" si="10"/>
        <v>Egypt</v>
      </c>
      <c r="B61" s="1">
        <v>341.05200000000002</v>
      </c>
      <c r="C61" s="1">
        <v>359.11</v>
      </c>
      <c r="D61" s="1">
        <v>374.58699999999999</v>
      </c>
      <c r="E61" s="1">
        <v>384.755</v>
      </c>
      <c r="F61" s="1">
        <v>411.05099999999999</v>
      </c>
      <c r="G61" s="1">
        <v>429.17700000000002</v>
      </c>
      <c r="H61" s="1">
        <v>423.70699999999999</v>
      </c>
      <c r="I61" s="1">
        <v>425.32900000000001</v>
      </c>
      <c r="J61" s="1">
        <v>426.66399999999999</v>
      </c>
      <c r="K61" s="1">
        <v>430.70299999999997</v>
      </c>
      <c r="L61" s="1">
        <v>433.541</v>
      </c>
      <c r="M61" s="1">
        <v>421.94200000000001</v>
      </c>
      <c r="N61" s="1">
        <v>416.49900000000002</v>
      </c>
      <c r="O61" s="1">
        <v>428.43400000000003</v>
      </c>
      <c r="P61" s="1">
        <v>445.58800000000002</v>
      </c>
      <c r="Q61" s="1">
        <v>461.10899999999998</v>
      </c>
      <c r="R61" s="1">
        <v>474.39800000000002</v>
      </c>
      <c r="S61" s="1">
        <v>447.04399999999998</v>
      </c>
      <c r="T61" s="1">
        <v>468.363</v>
      </c>
      <c r="U61" s="1">
        <v>517.22299999999996</v>
      </c>
      <c r="V61" s="1">
        <v>554.92100000000005</v>
      </c>
      <c r="W61" s="1">
        <v>588.98400000000004</v>
      </c>
      <c r="X61" s="1">
        <v>624.50800000000004</v>
      </c>
      <c r="Y61" s="1">
        <v>639.82899999999995</v>
      </c>
      <c r="Z61" s="1">
        <v>657.70500000000004</v>
      </c>
      <c r="AA61" s="1">
        <v>664.11099999999999</v>
      </c>
      <c r="AB61" s="1">
        <v>665.1</v>
      </c>
      <c r="AC61" s="1">
        <v>706.14400000000001</v>
      </c>
      <c r="AD61" s="1">
        <v>764.68299999999999</v>
      </c>
      <c r="AE61" s="1">
        <v>813.68600000000004</v>
      </c>
      <c r="AF61" s="1">
        <v>823.64599999999996</v>
      </c>
      <c r="AG61" s="1">
        <v>865.58100000000002</v>
      </c>
      <c r="AH61" s="1">
        <v>903.86500000000001</v>
      </c>
      <c r="AI61" s="1">
        <v>1007.754</v>
      </c>
      <c r="AJ61" s="1">
        <v>1036.559</v>
      </c>
      <c r="AK61" s="1">
        <v>1068.635</v>
      </c>
      <c r="AL61" s="1">
        <v>1093.1130000000001</v>
      </c>
      <c r="AM61" s="1">
        <v>1186.1569999999999</v>
      </c>
      <c r="AN61" s="1">
        <v>1209.0650000000001</v>
      </c>
      <c r="AO61" s="1">
        <v>1258.5070000000001</v>
      </c>
      <c r="AP61" s="1">
        <v>1328.462</v>
      </c>
      <c r="AQ61" s="1">
        <v>1378.462</v>
      </c>
      <c r="AR61" s="1">
        <v>1393.194</v>
      </c>
      <c r="AS61" s="1">
        <v>1533.566</v>
      </c>
      <c r="AT61" s="1">
        <v>1576.424</v>
      </c>
      <c r="AU61" s="1">
        <v>1594.9449999999999</v>
      </c>
      <c r="AV61" s="1">
        <v>1651.4690000000001</v>
      </c>
      <c r="AW61" s="1">
        <v>1715.0350000000001</v>
      </c>
      <c r="AX61" s="1">
        <v>2046.97</v>
      </c>
      <c r="AY61" s="1">
        <v>2044.13</v>
      </c>
      <c r="AZ61" s="1"/>
      <c r="BA61" s="1"/>
    </row>
    <row r="62" spans="1:53">
      <c r="A62" t="str">
        <f t="shared" si="10"/>
        <v>Hungary</v>
      </c>
      <c r="B62" s="1">
        <v>5767.6130000000003</v>
      </c>
      <c r="C62" s="1">
        <v>6181.3919999999998</v>
      </c>
      <c r="D62" s="1">
        <v>6207.8609999999999</v>
      </c>
      <c r="E62" s="1">
        <v>6115.0209999999997</v>
      </c>
      <c r="F62" s="1">
        <v>6259.0630000000001</v>
      </c>
      <c r="G62" s="1">
        <v>6429.098</v>
      </c>
      <c r="H62" s="1">
        <v>6336.8159999999998</v>
      </c>
      <c r="I62" s="1">
        <v>6450.741</v>
      </c>
      <c r="J62" s="1">
        <v>6826.116</v>
      </c>
      <c r="K62" s="1">
        <v>7151.4219999999996</v>
      </c>
      <c r="L62" s="1">
        <v>7380.8370000000004</v>
      </c>
      <c r="M62" s="1">
        <v>7183.2950000000001</v>
      </c>
      <c r="N62" s="1">
        <v>7485.79</v>
      </c>
      <c r="O62" s="1">
        <v>7703.5370000000003</v>
      </c>
      <c r="P62" s="1">
        <v>7665.3670000000002</v>
      </c>
      <c r="Q62" s="1">
        <v>7923.4849999999997</v>
      </c>
      <c r="R62" s="1">
        <v>8422.3259999999991</v>
      </c>
      <c r="S62" s="1">
        <v>8579.3739999999998</v>
      </c>
      <c r="T62" s="1">
        <v>8452.9699999999993</v>
      </c>
      <c r="U62" s="1">
        <v>9104.3169999999991</v>
      </c>
      <c r="V62" s="1">
        <v>8877.35</v>
      </c>
      <c r="W62" s="1">
        <v>8528.098</v>
      </c>
      <c r="X62" s="1">
        <v>8570.527</v>
      </c>
      <c r="Y62" s="1">
        <v>8643.3310000000001</v>
      </c>
      <c r="Z62" s="1">
        <v>8673.1710000000003</v>
      </c>
      <c r="AA62" s="1">
        <v>8888.9719999999998</v>
      </c>
      <c r="AB62" s="1">
        <v>9044.4419999999991</v>
      </c>
      <c r="AC62" s="1">
        <v>8864.4230000000007</v>
      </c>
      <c r="AD62" s="1">
        <v>9182.3279999999995</v>
      </c>
      <c r="AE62" s="1">
        <v>7364.8270000000002</v>
      </c>
      <c r="AF62" s="1">
        <v>7261.0519999999997</v>
      </c>
      <c r="AG62" s="1">
        <v>7447.183</v>
      </c>
      <c r="AH62" s="1">
        <v>7653.9279999999999</v>
      </c>
      <c r="AI62" s="1">
        <v>7592.9930000000004</v>
      </c>
      <c r="AJ62" s="1">
        <v>7671.88</v>
      </c>
      <c r="AK62" s="1">
        <v>7740.0439999999999</v>
      </c>
      <c r="AL62" s="1">
        <v>8443.5110000000004</v>
      </c>
      <c r="AM62" s="1">
        <v>8608.18</v>
      </c>
      <c r="AN62" s="1">
        <v>9320.3549999999996</v>
      </c>
      <c r="AO62" s="1">
        <v>8803.0630000000001</v>
      </c>
      <c r="AP62" s="1">
        <v>10025.587</v>
      </c>
      <c r="AQ62" s="1">
        <v>10290.512000000001</v>
      </c>
      <c r="AR62" s="1">
        <v>10397.162</v>
      </c>
      <c r="AS62" s="1">
        <v>10151.184999999999</v>
      </c>
      <c r="AT62" s="1">
        <v>10418.365</v>
      </c>
      <c r="AU62" s="1">
        <v>11310.56</v>
      </c>
      <c r="AV62" s="1">
        <v>12217.575000000001</v>
      </c>
      <c r="AW62" s="1">
        <v>12164.739</v>
      </c>
      <c r="AX62" s="1">
        <v>13437.200999999999</v>
      </c>
      <c r="AY62" s="1">
        <v>13674.308000000001</v>
      </c>
      <c r="AZ62" s="1"/>
      <c r="BA62" s="1"/>
    </row>
    <row r="63" spans="1:53">
      <c r="A63" t="str">
        <f t="shared" si="10"/>
        <v>India</v>
      </c>
      <c r="B63" s="1">
        <v>7841.9359999999997</v>
      </c>
      <c r="C63" s="1">
        <v>7978.0910000000003</v>
      </c>
      <c r="D63" s="1">
        <v>8700.7620000000006</v>
      </c>
      <c r="E63" s="1">
        <v>8885.2180000000008</v>
      </c>
      <c r="F63" s="1">
        <v>9202.7520000000004</v>
      </c>
      <c r="G63" s="1">
        <v>9824.0370000000003</v>
      </c>
      <c r="H63" s="1">
        <v>10126.709000000001</v>
      </c>
      <c r="I63" s="1">
        <v>10132.217000000001</v>
      </c>
      <c r="J63" s="1">
        <v>10304.802</v>
      </c>
      <c r="K63" s="1">
        <v>10666.823</v>
      </c>
      <c r="L63" s="1">
        <v>11053.23</v>
      </c>
      <c r="M63" s="1">
        <v>11337.072</v>
      </c>
      <c r="N63" s="1">
        <v>11816.023999999999</v>
      </c>
      <c r="O63" s="1">
        <v>12580.531000000001</v>
      </c>
      <c r="P63" s="1">
        <v>13338.948</v>
      </c>
      <c r="Q63" s="1">
        <v>13839.197</v>
      </c>
      <c r="R63" s="1">
        <v>14125.404</v>
      </c>
      <c r="S63" s="1">
        <v>14746.168</v>
      </c>
      <c r="T63" s="1">
        <v>14882.697</v>
      </c>
      <c r="U63" s="1">
        <v>15257.062</v>
      </c>
      <c r="V63" s="1">
        <v>16540.812999999998</v>
      </c>
      <c r="W63" s="1">
        <v>17105.598999999998</v>
      </c>
      <c r="X63" s="1">
        <v>18393.04</v>
      </c>
      <c r="Y63" s="1">
        <v>19350.666000000001</v>
      </c>
      <c r="Z63" s="1">
        <v>19395.636999999999</v>
      </c>
      <c r="AA63" s="1">
        <v>20435.441999999999</v>
      </c>
      <c r="AB63" s="1">
        <v>21166.952000000001</v>
      </c>
      <c r="AC63" s="1">
        <v>22167.995999999999</v>
      </c>
      <c r="AD63" s="1">
        <v>22461.505000000001</v>
      </c>
      <c r="AE63" s="1">
        <v>24387.387999999999</v>
      </c>
      <c r="AF63" s="1">
        <v>25269.22</v>
      </c>
      <c r="AG63" s="1">
        <v>26197.063999999998</v>
      </c>
      <c r="AH63" s="1">
        <v>28022.093000000001</v>
      </c>
      <c r="AI63" s="1">
        <v>29758.106</v>
      </c>
      <c r="AJ63" s="1">
        <v>31352.258000000002</v>
      </c>
      <c r="AK63" s="1">
        <v>32635.721000000001</v>
      </c>
      <c r="AL63" s="1">
        <v>32874.578999999998</v>
      </c>
      <c r="AM63" s="1">
        <v>34750.311999999998</v>
      </c>
      <c r="AN63" s="1">
        <v>36780.841</v>
      </c>
      <c r="AO63" s="1">
        <v>38020.716</v>
      </c>
      <c r="AP63" s="1">
        <v>37681.074000000001</v>
      </c>
      <c r="AQ63" s="1">
        <v>39233.978000000003</v>
      </c>
      <c r="AR63" s="1">
        <v>40232.133000000002</v>
      </c>
      <c r="AS63" s="1">
        <v>41155.006999999998</v>
      </c>
      <c r="AT63" s="1">
        <v>40657.478000000003</v>
      </c>
      <c r="AU63" s="1">
        <v>41305.684999999998</v>
      </c>
      <c r="AV63" s="1">
        <v>41183.919000000002</v>
      </c>
      <c r="AW63" s="1">
        <v>41296.400999999998</v>
      </c>
      <c r="AX63" s="1">
        <v>40637.866999999998</v>
      </c>
      <c r="AY63" s="1">
        <v>41319.822999999997</v>
      </c>
      <c r="AZ63" s="1"/>
      <c r="BA63" s="1"/>
    </row>
    <row r="64" spans="1:53">
      <c r="A64" t="str">
        <f t="shared" si="10"/>
        <v>Indonesia</v>
      </c>
      <c r="B64" s="1">
        <v>384597.78499999997</v>
      </c>
      <c r="C64" s="1">
        <v>382788.12400000001</v>
      </c>
      <c r="D64" s="1">
        <v>391505.31300000002</v>
      </c>
      <c r="E64" s="1">
        <v>392157.848</v>
      </c>
      <c r="F64" s="1">
        <v>395736.62</v>
      </c>
      <c r="G64" s="1">
        <v>394194.97200000001</v>
      </c>
      <c r="H64" s="1">
        <v>385016.02899999998</v>
      </c>
      <c r="I64" s="1">
        <v>385262.11</v>
      </c>
      <c r="J64" s="1">
        <v>360818.02299999999</v>
      </c>
      <c r="K64" s="1">
        <v>366869.41</v>
      </c>
      <c r="L64" s="1">
        <v>378664.897</v>
      </c>
      <c r="M64" s="1">
        <v>371576.30200000003</v>
      </c>
      <c r="N64" s="1">
        <v>383677.071</v>
      </c>
      <c r="O64" s="1">
        <v>381458.15399999998</v>
      </c>
      <c r="P64" s="1">
        <v>401314.08899999998</v>
      </c>
      <c r="Q64" s="1">
        <v>408353.63400000002</v>
      </c>
      <c r="R64" s="1">
        <v>444189.29300000001</v>
      </c>
      <c r="S64" s="1">
        <v>433050.06</v>
      </c>
      <c r="T64" s="1">
        <v>445224.76299999998</v>
      </c>
      <c r="U64" s="1">
        <v>446488.65</v>
      </c>
      <c r="V64" s="1">
        <v>477704.25300000003</v>
      </c>
      <c r="W64" s="1">
        <v>475769.49</v>
      </c>
      <c r="X64" s="1">
        <v>483213.18199999997</v>
      </c>
      <c r="Y64" s="1">
        <v>482081.66700000002</v>
      </c>
      <c r="Z64" s="1">
        <v>470053.49099999998</v>
      </c>
      <c r="AA64" s="1">
        <v>468494.62800000003</v>
      </c>
      <c r="AB64" s="1">
        <v>471971.67300000001</v>
      </c>
      <c r="AC64" s="1">
        <v>454684.40299999999</v>
      </c>
      <c r="AD64" s="1">
        <v>472271.245</v>
      </c>
      <c r="AE64" s="1">
        <v>468297.614</v>
      </c>
      <c r="AF64" s="1">
        <v>491050.78899999999</v>
      </c>
      <c r="AG64" s="1">
        <v>514771.93900000001</v>
      </c>
      <c r="AH64" s="1">
        <v>557554.78899999999</v>
      </c>
      <c r="AI64" s="1">
        <v>588805.85</v>
      </c>
      <c r="AJ64" s="1">
        <v>594122.62699999998</v>
      </c>
      <c r="AK64" s="1">
        <v>574171.50600000005</v>
      </c>
      <c r="AL64" s="1">
        <v>605316.45499999996</v>
      </c>
      <c r="AM64" s="1">
        <v>633150.08799999999</v>
      </c>
      <c r="AN64" s="1">
        <v>685000.75899999996</v>
      </c>
      <c r="AO64" s="1">
        <v>711813.66200000001</v>
      </c>
      <c r="AP64" s="1">
        <v>723027.79299999995</v>
      </c>
      <c r="AQ64" s="1">
        <v>760465.72699999996</v>
      </c>
      <c r="AR64" s="1">
        <v>753498.02899999998</v>
      </c>
      <c r="AS64" s="1">
        <v>750750.08799999999</v>
      </c>
      <c r="AT64" s="1">
        <v>757485.58299999998</v>
      </c>
      <c r="AU64" s="1">
        <v>759174.46900000004</v>
      </c>
      <c r="AV64" s="1">
        <v>771746.94499999995</v>
      </c>
      <c r="AW64" s="1">
        <v>769172.54599999997</v>
      </c>
      <c r="AX64" s="1">
        <v>819250.98699999996</v>
      </c>
      <c r="AY64" s="1">
        <v>799561.31499999994</v>
      </c>
      <c r="AZ64" s="1"/>
      <c r="BA64" s="1"/>
    </row>
    <row r="65" spans="1:53">
      <c r="A65" t="str">
        <f t="shared" si="10"/>
        <v>Latvia</v>
      </c>
      <c r="B65" s="1">
        <v>0.627</v>
      </c>
      <c r="C65" s="1">
        <v>0.69599999999999995</v>
      </c>
      <c r="D65" s="1">
        <v>0.74399999999999999</v>
      </c>
      <c r="E65" s="1">
        <v>0.78400000000000003</v>
      </c>
      <c r="F65" s="1">
        <v>0.748</v>
      </c>
      <c r="G65" s="1">
        <v>0.755</v>
      </c>
      <c r="H65" s="1">
        <v>0.74199999999999999</v>
      </c>
      <c r="I65" s="1">
        <v>0.78100000000000003</v>
      </c>
      <c r="J65" s="1">
        <v>0.74299999999999999</v>
      </c>
      <c r="K65" s="1">
        <v>0.72599999999999998</v>
      </c>
      <c r="L65" s="1">
        <v>0.69399999999999995</v>
      </c>
      <c r="M65" s="1">
        <v>0.76300000000000001</v>
      </c>
      <c r="N65" s="1">
        <v>0.83099999999999996</v>
      </c>
      <c r="O65" s="1">
        <v>0.72799999999999998</v>
      </c>
      <c r="P65" s="1">
        <v>0.71299999999999997</v>
      </c>
      <c r="Q65" s="1">
        <v>0.70099999999999996</v>
      </c>
      <c r="R65" s="1">
        <v>0.85799999999999998</v>
      </c>
      <c r="S65" s="1">
        <v>0.95199999999999996</v>
      </c>
      <c r="T65" s="1">
        <v>0.94899999999999995</v>
      </c>
      <c r="U65" s="1">
        <v>2.0430000000000001</v>
      </c>
      <c r="V65" s="1">
        <v>1.2390000000000001</v>
      </c>
      <c r="W65" s="1">
        <v>1.3560000000000001</v>
      </c>
      <c r="X65" s="1">
        <v>1.5149999999999999</v>
      </c>
      <c r="Y65" s="1">
        <v>1.38</v>
      </c>
      <c r="Z65" s="1">
        <v>1.492</v>
      </c>
      <c r="AA65" s="1">
        <v>1.4379999999999999</v>
      </c>
      <c r="AB65" s="1">
        <v>1.302</v>
      </c>
      <c r="AC65" s="1">
        <v>1.3759999999999999</v>
      </c>
      <c r="AD65" s="1">
        <v>1.498</v>
      </c>
      <c r="AE65" s="1">
        <v>1.6539999999999999</v>
      </c>
      <c r="AF65" s="1">
        <v>1.7190000000000001</v>
      </c>
      <c r="AG65" s="1">
        <v>1.46</v>
      </c>
      <c r="AH65" s="1">
        <v>1.643</v>
      </c>
      <c r="AI65" s="1">
        <v>1.62</v>
      </c>
      <c r="AJ65" s="1">
        <v>1.6180000000000001</v>
      </c>
      <c r="AK65" s="1">
        <v>2.0089999999999999</v>
      </c>
      <c r="AL65" s="1">
        <v>1.917</v>
      </c>
      <c r="AM65" s="1">
        <v>1.9710000000000001</v>
      </c>
      <c r="AN65" s="1">
        <v>2.0129999999999999</v>
      </c>
      <c r="AO65" s="1">
        <v>2.0880000000000001</v>
      </c>
      <c r="AP65" s="1">
        <v>2.41</v>
      </c>
      <c r="AQ65" s="1">
        <v>2.6669999999999998</v>
      </c>
      <c r="AR65" s="1">
        <v>2.8690000000000002</v>
      </c>
      <c r="AS65" s="1">
        <v>2.9220000000000002</v>
      </c>
      <c r="AT65" s="1">
        <v>3.3069999999999999</v>
      </c>
      <c r="AU65" s="1">
        <v>3.5070000000000001</v>
      </c>
      <c r="AV65" s="1">
        <v>3.617</v>
      </c>
      <c r="AW65" s="1">
        <v>3.722</v>
      </c>
      <c r="AX65" s="1">
        <v>3.653</v>
      </c>
      <c r="AY65" s="1">
        <v>4.2809999999999997</v>
      </c>
      <c r="AZ65" s="1"/>
      <c r="BA65" s="1"/>
    </row>
    <row r="66" spans="1:53">
      <c r="A66" t="str">
        <f t="shared" si="10"/>
        <v>Lithuania</v>
      </c>
      <c r="B66" s="1">
        <v>0.72799999999999998</v>
      </c>
      <c r="C66" s="1">
        <v>0.82099999999999995</v>
      </c>
      <c r="D66" s="1">
        <v>0.82899999999999996</v>
      </c>
      <c r="E66" s="1">
        <v>0.85199999999999998</v>
      </c>
      <c r="F66" s="1">
        <v>0.84599999999999997</v>
      </c>
      <c r="G66" s="1">
        <v>0.85599999999999998</v>
      </c>
      <c r="H66" s="1">
        <v>0.82499999999999996</v>
      </c>
      <c r="I66" s="1">
        <v>0.99399999999999999</v>
      </c>
      <c r="J66" s="1">
        <v>0.95099999999999996</v>
      </c>
      <c r="K66" s="1">
        <v>1.012</v>
      </c>
      <c r="L66" s="1">
        <v>0.98699999999999999</v>
      </c>
      <c r="M66" s="1">
        <v>0.98</v>
      </c>
      <c r="N66" s="1">
        <v>1.0740000000000001</v>
      </c>
      <c r="O66" s="1">
        <v>1.0529999999999999</v>
      </c>
      <c r="P66" s="1">
        <v>1.1080000000000001</v>
      </c>
      <c r="Q66" s="1">
        <v>1.093</v>
      </c>
      <c r="R66" s="1">
        <v>0.80500000000000005</v>
      </c>
      <c r="S66" s="1">
        <v>0.86</v>
      </c>
      <c r="T66" s="1">
        <v>0.89800000000000002</v>
      </c>
      <c r="U66" s="1">
        <v>0.99</v>
      </c>
      <c r="V66" s="1">
        <v>1.482</v>
      </c>
      <c r="W66" s="1">
        <v>1.6890000000000001</v>
      </c>
      <c r="X66" s="1">
        <v>1.847</v>
      </c>
      <c r="Y66" s="1">
        <v>1.6140000000000001</v>
      </c>
      <c r="Z66" s="1">
        <v>1.7669999999999999</v>
      </c>
      <c r="AA66" s="1">
        <v>1.2769999999999999</v>
      </c>
      <c r="AB66" s="1">
        <v>1.63</v>
      </c>
      <c r="AC66" s="1">
        <v>1.621</v>
      </c>
      <c r="AD66" s="1">
        <v>1.873</v>
      </c>
      <c r="AE66" s="1">
        <v>1.9259999999999999</v>
      </c>
      <c r="AF66" s="1">
        <v>1.7829999999999999</v>
      </c>
      <c r="AG66" s="1">
        <v>1.6779999999999999</v>
      </c>
      <c r="AH66" s="1">
        <v>2.085</v>
      </c>
      <c r="AI66" s="1">
        <v>1.407</v>
      </c>
      <c r="AJ66" s="1">
        <v>1.556</v>
      </c>
      <c r="AK66" s="1">
        <v>1.7689999999999999</v>
      </c>
      <c r="AL66" s="1">
        <v>1.8839999999999999</v>
      </c>
      <c r="AM66" s="1">
        <v>1.998</v>
      </c>
      <c r="AN66" s="1">
        <v>2.1560000000000001</v>
      </c>
      <c r="AO66" s="1">
        <v>2.4569999999999999</v>
      </c>
      <c r="AP66" s="1">
        <v>2.52</v>
      </c>
      <c r="AQ66" s="1">
        <v>2.3420000000000001</v>
      </c>
      <c r="AR66" s="1">
        <v>1.84</v>
      </c>
      <c r="AS66" s="1">
        <v>1.6539999999999999</v>
      </c>
      <c r="AT66" s="1">
        <v>1.23</v>
      </c>
      <c r="AU66" s="1">
        <v>1.33</v>
      </c>
      <c r="AV66" s="1">
        <v>1.6</v>
      </c>
      <c r="AW66" s="1">
        <v>1.5509999999999999</v>
      </c>
      <c r="AX66" s="1">
        <v>1.0249999999999999</v>
      </c>
      <c r="AY66" s="1">
        <v>2.2690000000000001</v>
      </c>
      <c r="AZ66" s="1"/>
      <c r="BA66" s="1"/>
    </row>
    <row r="67" spans="1:53">
      <c r="A67" t="str">
        <f t="shared" si="10"/>
        <v>Malaysia</v>
      </c>
      <c r="B67" s="1">
        <v>116.215</v>
      </c>
      <c r="C67" s="1">
        <v>120.191</v>
      </c>
      <c r="D67" s="1">
        <v>128.57599999999999</v>
      </c>
      <c r="E67" s="1">
        <v>130.00800000000001</v>
      </c>
      <c r="F67" s="1">
        <v>133.274</v>
      </c>
      <c r="G67" s="1">
        <v>131.04599999999999</v>
      </c>
      <c r="H67" s="1">
        <v>140.517</v>
      </c>
      <c r="I67" s="1">
        <v>150.108</v>
      </c>
      <c r="J67" s="1">
        <v>153.923</v>
      </c>
      <c r="K67" s="1">
        <v>159.613</v>
      </c>
      <c r="L67" s="1">
        <v>159.989</v>
      </c>
      <c r="M67" s="1">
        <v>164.851</v>
      </c>
      <c r="N67" s="1">
        <v>170.88399999999999</v>
      </c>
      <c r="O67" s="1">
        <v>174.45400000000001</v>
      </c>
      <c r="P67" s="1">
        <v>188.94900000000001</v>
      </c>
      <c r="Q67" s="1">
        <v>179.679</v>
      </c>
      <c r="R67" s="1">
        <v>176.19300000000001</v>
      </c>
      <c r="S67" s="1">
        <v>185.56299999999999</v>
      </c>
      <c r="T67" s="1">
        <v>193.85</v>
      </c>
      <c r="U67" s="1">
        <v>201.56100000000001</v>
      </c>
      <c r="V67" s="1">
        <v>228.60300000000001</v>
      </c>
      <c r="W67" s="1">
        <v>252.34200000000001</v>
      </c>
      <c r="X67" s="1">
        <v>264.75099999999998</v>
      </c>
      <c r="Y67" s="1">
        <v>264.41800000000001</v>
      </c>
      <c r="Z67" s="1">
        <v>264.80099999999999</v>
      </c>
      <c r="AA67" s="1">
        <v>260.512</v>
      </c>
      <c r="AB67" s="1">
        <v>260.34199999999998</v>
      </c>
      <c r="AC67" s="1">
        <v>262.44600000000003</v>
      </c>
      <c r="AD67" s="1">
        <v>279.11399999999998</v>
      </c>
      <c r="AE67" s="1">
        <v>272.83499999999998</v>
      </c>
      <c r="AF67" s="1">
        <v>271.85300000000001</v>
      </c>
      <c r="AG67" s="1">
        <v>277.36</v>
      </c>
      <c r="AH67" s="1">
        <v>286.19799999999998</v>
      </c>
      <c r="AI67" s="1">
        <v>293.30399999999997</v>
      </c>
      <c r="AJ67" s="1">
        <v>292.25900000000001</v>
      </c>
      <c r="AK67" s="1">
        <v>297.50700000000001</v>
      </c>
      <c r="AL67" s="1">
        <v>295.58300000000003</v>
      </c>
      <c r="AM67" s="1">
        <v>306.32</v>
      </c>
      <c r="AN67" s="1">
        <v>324.44099999999997</v>
      </c>
      <c r="AO67" s="1">
        <v>329.435</v>
      </c>
      <c r="AP67" s="1">
        <v>345.51</v>
      </c>
      <c r="AQ67" s="1">
        <v>341.68799999999999</v>
      </c>
      <c r="AR67" s="1">
        <v>341.19099999999997</v>
      </c>
      <c r="AS67" s="1">
        <v>356.60599999999999</v>
      </c>
      <c r="AT67" s="1">
        <v>358.24599999999998</v>
      </c>
      <c r="AU67" s="1">
        <v>363.86</v>
      </c>
      <c r="AV67" s="1">
        <v>366.84899999999999</v>
      </c>
      <c r="AW67" s="1">
        <v>367.62</v>
      </c>
      <c r="AX67" s="1">
        <v>374.41300000000001</v>
      </c>
      <c r="AY67" s="1">
        <v>376.21800000000002</v>
      </c>
      <c r="AZ67" s="1"/>
      <c r="BA67" s="1"/>
    </row>
    <row r="68" spans="1:53">
      <c r="A68" t="str">
        <f t="shared" si="10"/>
        <v>Mexico</v>
      </c>
      <c r="B68" s="1">
        <v>916.37699999999995</v>
      </c>
      <c r="C68" s="1">
        <v>939.89099999999996</v>
      </c>
      <c r="D68" s="1">
        <v>927.43100000000004</v>
      </c>
      <c r="E68" s="1">
        <v>924.94299999999998</v>
      </c>
      <c r="F68" s="1">
        <v>902.79700000000003</v>
      </c>
      <c r="G68" s="1">
        <v>968.5</v>
      </c>
      <c r="H68" s="1">
        <v>1048.6869999999999</v>
      </c>
      <c r="I68" s="1">
        <v>1105</v>
      </c>
      <c r="J68" s="1">
        <v>1123.5119999999999</v>
      </c>
      <c r="K68" s="1">
        <v>1192.0540000000001</v>
      </c>
      <c r="L68" s="1">
        <v>1405.2249999999999</v>
      </c>
      <c r="M68" s="1">
        <v>1494.0840000000001</v>
      </c>
      <c r="N68" s="1">
        <v>1512.1189999999999</v>
      </c>
      <c r="O68" s="1">
        <v>1580.5989999999999</v>
      </c>
      <c r="P68" s="1">
        <v>1615.184</v>
      </c>
      <c r="Q68" s="1">
        <v>1638.577</v>
      </c>
      <c r="R68" s="1">
        <v>1630.027</v>
      </c>
      <c r="S68" s="1">
        <v>1675.4380000000001</v>
      </c>
      <c r="T68" s="1">
        <v>1687.962</v>
      </c>
      <c r="U68" s="1">
        <v>1834.9659999999999</v>
      </c>
      <c r="V68" s="1">
        <v>1975.8340000000001</v>
      </c>
      <c r="W68" s="1">
        <v>2124.6779999999999</v>
      </c>
      <c r="X68" s="1">
        <v>2194.8919999999998</v>
      </c>
      <c r="Y68" s="1">
        <v>2151.962</v>
      </c>
      <c r="Z68" s="1">
        <v>2218.2260000000001</v>
      </c>
      <c r="AA68" s="1">
        <v>2308.4290000000001</v>
      </c>
      <c r="AB68" s="1">
        <v>2294.223</v>
      </c>
      <c r="AC68" s="1">
        <v>2095.5320000000002</v>
      </c>
      <c r="AD68" s="1">
        <v>2064.0320000000002</v>
      </c>
      <c r="AE68" s="1">
        <v>2085.0070000000001</v>
      </c>
      <c r="AF68" s="1">
        <v>2146.0650000000001</v>
      </c>
      <c r="AG68" s="1">
        <v>2086.25</v>
      </c>
      <c r="AH68" s="1">
        <v>2127.3710000000001</v>
      </c>
      <c r="AI68" s="1">
        <v>2100.6309999999999</v>
      </c>
      <c r="AJ68" s="1">
        <v>2117.6889999999999</v>
      </c>
      <c r="AK68" s="1">
        <v>1972.883</v>
      </c>
      <c r="AL68" s="1">
        <v>2023.296</v>
      </c>
      <c r="AM68" s="1">
        <v>2094.0340000000001</v>
      </c>
      <c r="AN68" s="1">
        <v>2231.7959999999998</v>
      </c>
      <c r="AO68" s="1">
        <v>2228.7570000000001</v>
      </c>
      <c r="AP68" s="1">
        <v>2369.732</v>
      </c>
      <c r="AQ68" s="1">
        <v>2436.8029999999999</v>
      </c>
      <c r="AR68" s="1">
        <v>2540.1889999999999</v>
      </c>
      <c r="AS68" s="1">
        <v>2437.2170000000001</v>
      </c>
      <c r="AT68" s="1">
        <v>2386.6109999999999</v>
      </c>
      <c r="AU68" s="1">
        <v>2329.4639999999999</v>
      </c>
      <c r="AV68" s="1">
        <v>2190.1210000000001</v>
      </c>
      <c r="AW68" s="1">
        <v>2168.3009999999999</v>
      </c>
      <c r="AX68" s="1">
        <v>2056.3290000000002</v>
      </c>
      <c r="AY68" s="1">
        <v>2035.7560000000001</v>
      </c>
      <c r="AZ68" s="1"/>
      <c r="BA68" s="1"/>
    </row>
    <row r="69" spans="1:53">
      <c r="A69" t="str">
        <f t="shared" si="10"/>
        <v>Peru</v>
      </c>
      <c r="B69" s="1">
        <v>20.257999999999999</v>
      </c>
      <c r="C69" s="1">
        <v>20.254999999999999</v>
      </c>
      <c r="D69" s="1">
        <v>19.437000000000001</v>
      </c>
      <c r="E69" s="1">
        <v>19.72</v>
      </c>
      <c r="F69" s="1">
        <v>19.815999999999999</v>
      </c>
      <c r="G69" s="1">
        <v>18.667000000000002</v>
      </c>
      <c r="H69" s="1">
        <v>20.155000000000001</v>
      </c>
      <c r="I69" s="1">
        <v>21.196999999999999</v>
      </c>
      <c r="J69" s="1">
        <v>21.873000000000001</v>
      </c>
      <c r="K69" s="1">
        <v>22.858000000000001</v>
      </c>
      <c r="L69" s="1">
        <v>23.12</v>
      </c>
      <c r="M69" s="1">
        <v>23.004000000000001</v>
      </c>
      <c r="N69" s="1">
        <v>25.652000000000001</v>
      </c>
      <c r="O69" s="1">
        <v>26.815000000000001</v>
      </c>
      <c r="P69" s="1">
        <v>30.562000000000001</v>
      </c>
      <c r="Q69" s="1">
        <v>29.687999999999999</v>
      </c>
      <c r="R69" s="1">
        <v>26.385000000000002</v>
      </c>
      <c r="S69" s="1">
        <v>26.7</v>
      </c>
      <c r="T69" s="1">
        <v>27.661999999999999</v>
      </c>
      <c r="U69" s="1">
        <v>30.765000000000001</v>
      </c>
      <c r="V69" s="1">
        <v>31.603999999999999</v>
      </c>
      <c r="W69" s="1">
        <v>33.450000000000003</v>
      </c>
      <c r="X69" s="1">
        <v>33.25</v>
      </c>
      <c r="Y69" s="1">
        <v>34.021999999999998</v>
      </c>
      <c r="Z69" s="1">
        <v>34.530999999999999</v>
      </c>
      <c r="AA69" s="1">
        <v>33.360999999999997</v>
      </c>
      <c r="AB69" s="1">
        <v>29.940999999999999</v>
      </c>
      <c r="AC69" s="1">
        <v>30.356999999999999</v>
      </c>
      <c r="AD69" s="1">
        <v>29.952000000000002</v>
      </c>
      <c r="AE69" s="1">
        <v>29.792999999999999</v>
      </c>
      <c r="AF69" s="1">
        <v>28.309000000000001</v>
      </c>
      <c r="AG69" s="1">
        <v>28.370999999999999</v>
      </c>
      <c r="AH69" s="1">
        <v>26.789000000000001</v>
      </c>
      <c r="AI69" s="1">
        <v>25.617999999999999</v>
      </c>
      <c r="AJ69" s="1">
        <v>26.166</v>
      </c>
      <c r="AK69" s="1">
        <v>26.225000000000001</v>
      </c>
      <c r="AL69" s="1">
        <v>27.683</v>
      </c>
      <c r="AM69" s="1">
        <v>28.198</v>
      </c>
      <c r="AN69" s="1">
        <v>28.253</v>
      </c>
      <c r="AO69" s="1">
        <v>30.635999999999999</v>
      </c>
      <c r="AP69" s="1">
        <v>32.880000000000003</v>
      </c>
      <c r="AQ69" s="1">
        <v>33.9</v>
      </c>
      <c r="AR69" s="1">
        <v>38.32</v>
      </c>
      <c r="AS69" s="1">
        <v>39.109000000000002</v>
      </c>
      <c r="AT69" s="1">
        <v>37.466999999999999</v>
      </c>
      <c r="AU69" s="1">
        <v>38.790999999999997</v>
      </c>
      <c r="AV69" s="1">
        <v>34.533999999999999</v>
      </c>
      <c r="AW69" s="1">
        <v>28.495000000000001</v>
      </c>
      <c r="AX69" s="1">
        <v>24.594000000000001</v>
      </c>
      <c r="AY69" s="1">
        <v>25.687999999999999</v>
      </c>
      <c r="AZ69" s="1"/>
      <c r="BA69" s="1"/>
    </row>
    <row r="70" spans="1:53">
      <c r="A70" t="str">
        <f t="shared" si="10"/>
        <v>Philippines</v>
      </c>
      <c r="B70" s="1">
        <v>1595.95</v>
      </c>
      <c r="C70" s="1">
        <v>1683.1790000000001</v>
      </c>
      <c r="D70" s="1">
        <v>1720.0609999999999</v>
      </c>
      <c r="E70" s="1">
        <v>1825.7090000000001</v>
      </c>
      <c r="F70" s="1">
        <v>1785.81</v>
      </c>
      <c r="G70" s="1">
        <v>1767.913</v>
      </c>
      <c r="H70" s="1">
        <v>1807.116</v>
      </c>
      <c r="I70" s="1">
        <v>1900.8</v>
      </c>
      <c r="J70" s="1">
        <v>1836.0029999999999</v>
      </c>
      <c r="K70" s="1">
        <v>1805.424</v>
      </c>
      <c r="L70" s="1">
        <v>1776.6590000000001</v>
      </c>
      <c r="M70" s="1">
        <v>1820.694</v>
      </c>
      <c r="N70" s="1">
        <v>1778.386</v>
      </c>
      <c r="O70" s="1">
        <v>1813.049</v>
      </c>
      <c r="P70" s="1">
        <v>1819.452</v>
      </c>
      <c r="Q70" s="1">
        <v>1814.548</v>
      </c>
      <c r="R70" s="1">
        <v>1833.15</v>
      </c>
      <c r="S70" s="1">
        <v>1872.7850000000001</v>
      </c>
      <c r="T70" s="1">
        <v>1912.028</v>
      </c>
      <c r="U70" s="1">
        <v>1956.154</v>
      </c>
      <c r="V70" s="1">
        <v>1950.5740000000001</v>
      </c>
      <c r="W70" s="1">
        <v>1966.06</v>
      </c>
      <c r="X70" s="1">
        <v>1961.6210000000001</v>
      </c>
      <c r="Y70" s="1">
        <v>1959.1510000000001</v>
      </c>
      <c r="Z70" s="1">
        <v>1986.43</v>
      </c>
      <c r="AA70" s="1">
        <v>2046.45</v>
      </c>
      <c r="AB70" s="1">
        <v>2106.049</v>
      </c>
      <c r="AC70" s="1">
        <v>2074.5909999999999</v>
      </c>
      <c r="AD70" s="1">
        <v>2047.1869999999999</v>
      </c>
      <c r="AE70" s="1">
        <v>2032.461</v>
      </c>
      <c r="AF70" s="1">
        <v>1999.809</v>
      </c>
      <c r="AG70" s="1">
        <v>2071.2959999999998</v>
      </c>
      <c r="AH70" s="1">
        <v>2134.8710000000001</v>
      </c>
      <c r="AI70" s="1">
        <v>2246.6759999999999</v>
      </c>
      <c r="AJ70" s="1">
        <v>2350.2240000000002</v>
      </c>
      <c r="AK70" s="1">
        <v>2424.8420000000001</v>
      </c>
      <c r="AL70" s="1">
        <v>2328.8870000000002</v>
      </c>
      <c r="AM70" s="1">
        <v>2427.8359999999998</v>
      </c>
      <c r="AN70" s="1">
        <v>2559.8040000000001</v>
      </c>
      <c r="AO70" s="1">
        <v>2646.7350000000001</v>
      </c>
      <c r="AP70" s="1">
        <v>2663.498</v>
      </c>
      <c r="AQ70" s="1">
        <v>2722.81</v>
      </c>
      <c r="AR70" s="1">
        <v>2723.8690000000001</v>
      </c>
      <c r="AS70" s="1">
        <v>2780.76</v>
      </c>
      <c r="AT70" s="1">
        <v>2818.835</v>
      </c>
      <c r="AU70" s="1">
        <v>2852.8420000000001</v>
      </c>
      <c r="AV70" s="1">
        <v>2926.404</v>
      </c>
      <c r="AW70" s="1">
        <v>2914.337</v>
      </c>
      <c r="AX70" s="1">
        <v>2903.2420000000002</v>
      </c>
      <c r="AY70" s="1">
        <v>2901.53</v>
      </c>
      <c r="AZ70" s="1"/>
      <c r="BA70" s="1"/>
    </row>
    <row r="71" spans="1:53">
      <c r="A71" t="str">
        <f t="shared" si="10"/>
        <v>Poland</v>
      </c>
      <c r="B71" s="1">
        <v>208.261</v>
      </c>
      <c r="C71" s="1">
        <v>208.345</v>
      </c>
      <c r="D71" s="1">
        <v>214.55099999999999</v>
      </c>
      <c r="E71" s="1">
        <v>213.78200000000001</v>
      </c>
      <c r="F71" s="1">
        <v>225.517</v>
      </c>
      <c r="G71" s="1">
        <v>226.655</v>
      </c>
      <c r="H71" s="1">
        <v>227.69499999999999</v>
      </c>
      <c r="I71" s="1">
        <v>237.36699999999999</v>
      </c>
      <c r="J71" s="1">
        <v>249.298</v>
      </c>
      <c r="K71" s="1">
        <v>263.80500000000001</v>
      </c>
      <c r="L71" s="1">
        <v>268.65600000000001</v>
      </c>
      <c r="M71" s="1">
        <v>274.75799999999998</v>
      </c>
      <c r="N71" s="1">
        <v>277.68400000000003</v>
      </c>
      <c r="O71" s="1">
        <v>279.51799999999997</v>
      </c>
      <c r="P71" s="1">
        <v>288.40199999999999</v>
      </c>
      <c r="Q71" s="1">
        <v>303.642</v>
      </c>
      <c r="R71" s="1">
        <v>307.67500000000001</v>
      </c>
      <c r="S71" s="1">
        <v>318.58999999999997</v>
      </c>
      <c r="T71" s="1">
        <v>327.86399999999998</v>
      </c>
      <c r="U71" s="1">
        <v>359.67599999999999</v>
      </c>
      <c r="V71" s="1">
        <v>371.779</v>
      </c>
      <c r="W71" s="1">
        <v>374.78100000000001</v>
      </c>
      <c r="X71" s="1">
        <v>379.22199999999998</v>
      </c>
      <c r="Y71" s="1">
        <v>376.339</v>
      </c>
      <c r="Z71" s="1">
        <v>379.03399999999999</v>
      </c>
      <c r="AA71" s="1">
        <v>387.67700000000002</v>
      </c>
      <c r="AB71" s="1">
        <v>386.27199999999999</v>
      </c>
      <c r="AC71" s="1">
        <v>378.46499999999997</v>
      </c>
      <c r="AD71" s="1">
        <v>391.86</v>
      </c>
      <c r="AE71" s="1">
        <v>381.01400000000001</v>
      </c>
      <c r="AF71" s="1">
        <v>361.54</v>
      </c>
      <c r="AG71" s="1">
        <v>365.15</v>
      </c>
      <c r="AH71" s="1">
        <v>373.34100000000001</v>
      </c>
      <c r="AI71" s="1">
        <v>369.34800000000001</v>
      </c>
      <c r="AJ71" s="1">
        <v>352.98099999999999</v>
      </c>
      <c r="AK71" s="1">
        <v>342.37099999999998</v>
      </c>
      <c r="AL71" s="1">
        <v>359.41199999999998</v>
      </c>
      <c r="AM71" s="1">
        <v>375.16899999999998</v>
      </c>
      <c r="AN71" s="1">
        <v>378.87400000000002</v>
      </c>
      <c r="AO71" s="1">
        <v>383.31400000000002</v>
      </c>
      <c r="AP71" s="1">
        <v>268.553</v>
      </c>
      <c r="AQ71" s="1">
        <v>268.88299999999998</v>
      </c>
      <c r="AR71" s="1">
        <v>275.16399999999999</v>
      </c>
      <c r="AS71" s="1">
        <v>287.721</v>
      </c>
      <c r="AT71" s="1">
        <v>295.86200000000002</v>
      </c>
      <c r="AU71" s="1">
        <v>301.95100000000002</v>
      </c>
      <c r="AV71" s="1">
        <v>313.29399999999998</v>
      </c>
      <c r="AW71" s="1">
        <v>305.71699999999998</v>
      </c>
      <c r="AX71" s="1">
        <v>352.649</v>
      </c>
      <c r="AY71" s="1">
        <v>364.13</v>
      </c>
      <c r="AZ71" s="1"/>
      <c r="BA71" s="1"/>
    </row>
    <row r="72" spans="1:53">
      <c r="A72" t="str">
        <f t="shared" si="10"/>
        <v>Romania</v>
      </c>
      <c r="B72" s="1">
        <v>7.3239999999999998</v>
      </c>
      <c r="C72" s="1">
        <v>8.4930000000000003</v>
      </c>
      <c r="D72" s="1">
        <v>9.1639999999999997</v>
      </c>
      <c r="E72" s="1">
        <v>8.6159999999999997</v>
      </c>
      <c r="F72" s="1">
        <v>5.758</v>
      </c>
      <c r="G72" s="1">
        <v>4.8239999999999998</v>
      </c>
      <c r="H72" s="1">
        <v>4.5030000000000001</v>
      </c>
      <c r="I72" s="1">
        <v>4.4989999999999997</v>
      </c>
      <c r="J72" s="1">
        <v>4.4189999999999996</v>
      </c>
      <c r="K72" s="1">
        <v>3.32</v>
      </c>
      <c r="L72" s="1">
        <v>3.3119999999999998</v>
      </c>
      <c r="M72" s="1">
        <v>3.1509999999999998</v>
      </c>
      <c r="N72" s="1">
        <v>7.1749999999999998</v>
      </c>
      <c r="O72" s="1">
        <v>9.0679999999999996</v>
      </c>
      <c r="P72" s="1">
        <v>8.1310000000000002</v>
      </c>
      <c r="Q72" s="1">
        <v>8.9090000000000007</v>
      </c>
      <c r="R72" s="1">
        <v>9.59</v>
      </c>
      <c r="S72" s="1">
        <v>10.672000000000001</v>
      </c>
      <c r="T72" s="1">
        <v>10.334</v>
      </c>
      <c r="U72" s="1">
        <v>17.736000000000001</v>
      </c>
      <c r="V72" s="1">
        <v>32.155999999999999</v>
      </c>
      <c r="W72" s="1">
        <v>39.152999999999999</v>
      </c>
      <c r="X72" s="1">
        <v>42.116999999999997</v>
      </c>
      <c r="Y72" s="1">
        <v>46.122999999999998</v>
      </c>
      <c r="Z72" s="1">
        <v>49.655000000000001</v>
      </c>
      <c r="AA72" s="1">
        <v>54.012</v>
      </c>
      <c r="AB72" s="1">
        <v>57.523000000000003</v>
      </c>
      <c r="AC72" s="1">
        <v>63.982999999999997</v>
      </c>
      <c r="AD72" s="1">
        <v>66.043999999999997</v>
      </c>
      <c r="AE72" s="1">
        <v>71.384</v>
      </c>
      <c r="AF72" s="1">
        <v>75.768000000000001</v>
      </c>
      <c r="AG72" s="1">
        <v>80.165000000000006</v>
      </c>
      <c r="AH72" s="1">
        <v>93.825000000000003</v>
      </c>
      <c r="AI72" s="1">
        <v>93.617000000000004</v>
      </c>
      <c r="AJ72" s="1">
        <v>88.658000000000001</v>
      </c>
      <c r="AK72" s="1">
        <v>93.585999999999999</v>
      </c>
      <c r="AL72" s="1">
        <v>88.16</v>
      </c>
      <c r="AM72" s="1">
        <v>89.284000000000006</v>
      </c>
      <c r="AN72" s="1">
        <v>89.984999999999999</v>
      </c>
      <c r="AO72" s="1">
        <v>91.628</v>
      </c>
      <c r="AP72" s="1">
        <v>97.572000000000003</v>
      </c>
      <c r="AQ72" s="1">
        <v>95.965000000000003</v>
      </c>
      <c r="AR72" s="1">
        <v>98.427999999999997</v>
      </c>
      <c r="AS72" s="1">
        <v>100.539</v>
      </c>
      <c r="AT72" s="1">
        <v>106.53700000000001</v>
      </c>
      <c r="AU72" s="1">
        <v>108.911</v>
      </c>
      <c r="AV72" s="1">
        <v>108.24299999999999</v>
      </c>
      <c r="AW72" s="1">
        <v>109.637</v>
      </c>
      <c r="AX72" s="1">
        <v>110.367</v>
      </c>
      <c r="AY72" s="1">
        <v>114.489</v>
      </c>
      <c r="AZ72" s="1"/>
      <c r="BA72" s="1"/>
    </row>
    <row r="73" spans="1:53">
      <c r="A73" t="str">
        <f t="shared" si="10"/>
        <v>Russia</v>
      </c>
      <c r="B73" s="1">
        <v>872.35199999999998</v>
      </c>
      <c r="C73" s="1">
        <v>919.09799999999996</v>
      </c>
      <c r="D73" s="1">
        <v>938.78</v>
      </c>
      <c r="E73" s="1">
        <v>967.64</v>
      </c>
      <c r="F73" s="1">
        <v>1012.173</v>
      </c>
      <c r="G73" s="1">
        <v>1020.976</v>
      </c>
      <c r="H73" s="1">
        <v>1023.282</v>
      </c>
      <c r="I73" s="1">
        <v>1045.046</v>
      </c>
      <c r="J73" s="1">
        <v>1092.0940000000001</v>
      </c>
      <c r="K73" s="1">
        <v>1179.7260000000001</v>
      </c>
      <c r="L73" s="1">
        <v>1210.809</v>
      </c>
      <c r="M73" s="1">
        <v>1314.327</v>
      </c>
      <c r="N73" s="1">
        <v>1384.1010000000001</v>
      </c>
      <c r="O73" s="1">
        <v>1466.2349999999999</v>
      </c>
      <c r="P73" s="1">
        <v>1534.415</v>
      </c>
      <c r="Q73" s="1">
        <v>1584.1669999999999</v>
      </c>
      <c r="R73" s="1">
        <v>1637.3409999999999</v>
      </c>
      <c r="S73" s="1">
        <v>1760.6980000000001</v>
      </c>
      <c r="T73" s="1">
        <v>1839.761</v>
      </c>
      <c r="U73" s="1">
        <v>1998.145</v>
      </c>
      <c r="V73" s="1">
        <v>2062.1640000000002</v>
      </c>
      <c r="W73" s="1">
        <v>2041.9559999999999</v>
      </c>
      <c r="X73" s="1">
        <v>2237.5770000000002</v>
      </c>
      <c r="Y73" s="1">
        <v>2396.6999999999998</v>
      </c>
      <c r="Z73" s="1">
        <v>2392.2179999999998</v>
      </c>
      <c r="AA73" s="1">
        <v>2477.0790000000002</v>
      </c>
      <c r="AB73" s="1">
        <v>2747.6529999999998</v>
      </c>
      <c r="AC73" s="1">
        <v>3055.3470000000002</v>
      </c>
      <c r="AD73" s="1">
        <v>3283.4650000000001</v>
      </c>
      <c r="AE73" s="1">
        <v>3595.6770000000001</v>
      </c>
      <c r="AF73" s="1">
        <v>4036.4780000000001</v>
      </c>
      <c r="AG73" s="1">
        <v>3994.0120000000002</v>
      </c>
      <c r="AH73" s="1">
        <v>4006.5070000000001</v>
      </c>
      <c r="AI73" s="1">
        <v>4175.4059999999999</v>
      </c>
      <c r="AJ73" s="1">
        <v>4039.7089999999998</v>
      </c>
      <c r="AK73" s="1">
        <v>4073.9090000000001</v>
      </c>
      <c r="AL73" s="1">
        <v>3762.6350000000002</v>
      </c>
      <c r="AM73" s="1">
        <v>3933.1190000000001</v>
      </c>
      <c r="AN73" s="1">
        <v>4091.326</v>
      </c>
      <c r="AO73" s="1">
        <v>4341.6850000000004</v>
      </c>
      <c r="AP73" s="1">
        <v>4577.8360000000002</v>
      </c>
      <c r="AQ73" s="1">
        <v>4537.1239999999998</v>
      </c>
      <c r="AR73" s="1">
        <v>4730.076</v>
      </c>
      <c r="AS73" s="1">
        <v>6036.5079999999998</v>
      </c>
      <c r="AT73" s="1">
        <v>6364.3230000000003</v>
      </c>
      <c r="AU73" s="1">
        <v>6136.5919999999996</v>
      </c>
      <c r="AV73" s="1">
        <v>6338.7669999999998</v>
      </c>
      <c r="AW73" s="1">
        <v>6658.7560000000003</v>
      </c>
      <c r="AX73" s="1">
        <v>6572.4650000000001</v>
      </c>
      <c r="AY73" s="1">
        <v>6565.3639999999996</v>
      </c>
      <c r="AZ73" s="1"/>
      <c r="BA73" s="1"/>
    </row>
    <row r="74" spans="1:53">
      <c r="A74" t="str">
        <f t="shared" si="10"/>
        <v>South Africa</v>
      </c>
      <c r="B74" s="1">
        <v>373.44799999999998</v>
      </c>
      <c r="C74" s="1">
        <v>398.46800000000002</v>
      </c>
      <c r="D74" s="1">
        <v>404.00099999999998</v>
      </c>
      <c r="E74" s="1">
        <v>425.88099999999997</v>
      </c>
      <c r="F74" s="1">
        <v>409.92599999999999</v>
      </c>
      <c r="G74" s="1">
        <v>426.48399999999998</v>
      </c>
      <c r="H74" s="1">
        <v>440.94299999999998</v>
      </c>
      <c r="I74" s="1">
        <v>448.30200000000002</v>
      </c>
      <c r="J74" s="1">
        <v>438.08199999999999</v>
      </c>
      <c r="K74" s="1">
        <v>451.452</v>
      </c>
      <c r="L74" s="1">
        <v>460.65800000000002</v>
      </c>
      <c r="M74" s="1">
        <v>462.94499999999999</v>
      </c>
      <c r="N74" s="1">
        <v>434.149</v>
      </c>
      <c r="O74" s="1">
        <v>434.536</v>
      </c>
      <c r="P74" s="1">
        <v>446.55500000000001</v>
      </c>
      <c r="Q74" s="1">
        <v>452.34199999999998</v>
      </c>
      <c r="R74" s="1">
        <v>436.06900000000002</v>
      </c>
      <c r="S74" s="1">
        <v>455.46600000000001</v>
      </c>
      <c r="T74" s="1">
        <v>453.87099999999998</v>
      </c>
      <c r="U74" s="1">
        <v>478.29300000000001</v>
      </c>
      <c r="V74" s="1">
        <v>480.88400000000001</v>
      </c>
      <c r="W74" s="1">
        <v>529.67600000000004</v>
      </c>
      <c r="X74" s="1">
        <v>564.79100000000005</v>
      </c>
      <c r="Y74" s="1">
        <v>600.21600000000001</v>
      </c>
      <c r="Z74" s="1">
        <v>620.48500000000001</v>
      </c>
      <c r="AA74" s="1">
        <v>655.952</v>
      </c>
      <c r="AB74" s="1">
        <v>667.89599999999996</v>
      </c>
      <c r="AC74" s="1">
        <v>722.976</v>
      </c>
      <c r="AD74" s="1">
        <v>742.91</v>
      </c>
      <c r="AE74" s="1">
        <v>750.51400000000001</v>
      </c>
      <c r="AF74" s="1">
        <v>773.83399999999995</v>
      </c>
      <c r="AG74" s="1">
        <v>813.42600000000004</v>
      </c>
      <c r="AH74" s="1">
        <v>823.88699999999994</v>
      </c>
      <c r="AI74" s="1">
        <v>843.005</v>
      </c>
      <c r="AJ74" s="1">
        <v>845.404</v>
      </c>
      <c r="AK74" s="1">
        <v>863.18</v>
      </c>
      <c r="AL74" s="1">
        <v>860.25</v>
      </c>
      <c r="AM74" s="1">
        <v>927.35500000000002</v>
      </c>
      <c r="AN74" s="1">
        <v>937.61199999999997</v>
      </c>
      <c r="AO74" s="1">
        <v>1000.747</v>
      </c>
      <c r="AP74" s="1">
        <v>1017.419</v>
      </c>
      <c r="AQ74" s="1">
        <v>1039.4590000000001</v>
      </c>
      <c r="AR74" s="1">
        <v>1089</v>
      </c>
      <c r="AS74" s="1">
        <v>1152.9590000000001</v>
      </c>
      <c r="AT74" s="1">
        <v>1158.4939999999999</v>
      </c>
      <c r="AU74" s="1">
        <v>1203.5419999999999</v>
      </c>
      <c r="AV74" s="1">
        <v>1261.307</v>
      </c>
      <c r="AW74" s="1">
        <v>1309.617</v>
      </c>
      <c r="AX74" s="1">
        <v>1299.386</v>
      </c>
      <c r="AY74" s="1">
        <v>1253.29</v>
      </c>
      <c r="AZ74" s="1"/>
      <c r="BA74" s="1"/>
    </row>
    <row r="75" spans="1:53">
      <c r="A75" t="str">
        <f t="shared" si="10"/>
        <v>Thailand</v>
      </c>
      <c r="B75" s="1">
        <v>1268.905</v>
      </c>
      <c r="C75" s="1">
        <v>1291.5909999999999</v>
      </c>
      <c r="D75" s="1">
        <v>1503.326</v>
      </c>
      <c r="E75" s="1">
        <v>1490.3009999999999</v>
      </c>
      <c r="F75" s="1">
        <v>1509.347</v>
      </c>
      <c r="G75" s="1">
        <v>1519.788</v>
      </c>
      <c r="H75" s="1">
        <v>1607.876</v>
      </c>
      <c r="I75" s="1">
        <v>1618.3820000000001</v>
      </c>
      <c r="J75" s="1">
        <v>1681.3240000000001</v>
      </c>
      <c r="K75" s="1">
        <v>1690.354</v>
      </c>
      <c r="L75" s="1">
        <v>1764.16</v>
      </c>
      <c r="M75" s="1">
        <v>1738.402</v>
      </c>
      <c r="N75" s="1">
        <v>1865.2349999999999</v>
      </c>
      <c r="O75" s="1">
        <v>1864.8009999999999</v>
      </c>
      <c r="P75" s="1">
        <v>1867.7950000000001</v>
      </c>
      <c r="Q75" s="1">
        <v>1893.6659999999999</v>
      </c>
      <c r="R75" s="1">
        <v>1936.5509999999999</v>
      </c>
      <c r="S75" s="1">
        <v>1956.385</v>
      </c>
      <c r="T75" s="1">
        <v>1951.194</v>
      </c>
      <c r="U75" s="1">
        <v>1903.482</v>
      </c>
      <c r="V75" s="1">
        <v>2155.2429999999999</v>
      </c>
      <c r="W75" s="1">
        <v>2208.02</v>
      </c>
      <c r="X75" s="1">
        <v>2322.739</v>
      </c>
      <c r="Y75" s="1">
        <v>2292.989</v>
      </c>
      <c r="Z75" s="1">
        <v>2377.1120000000001</v>
      </c>
      <c r="AA75" s="1">
        <v>2460.636</v>
      </c>
      <c r="AB75" s="1">
        <v>2435.527</v>
      </c>
      <c r="AC75" s="1">
        <v>2422.3710000000001</v>
      </c>
      <c r="AD75" s="1">
        <v>2347.6619999999998</v>
      </c>
      <c r="AE75" s="1">
        <v>2339.9859999999999</v>
      </c>
      <c r="AF75" s="1">
        <v>2531.2660000000001</v>
      </c>
      <c r="AG75" s="1">
        <v>2335.8130000000001</v>
      </c>
      <c r="AH75" s="1">
        <v>2450.1350000000002</v>
      </c>
      <c r="AI75" s="1">
        <v>2616.3679999999999</v>
      </c>
      <c r="AJ75" s="1">
        <v>2549.3330000000001</v>
      </c>
      <c r="AK75" s="1">
        <v>2538.6469999999999</v>
      </c>
      <c r="AL75" s="1">
        <v>2560.3110000000001</v>
      </c>
      <c r="AM75" s="1">
        <v>2656.203</v>
      </c>
      <c r="AN75" s="1">
        <v>2799.5419999999999</v>
      </c>
      <c r="AO75" s="1">
        <v>2822.402</v>
      </c>
      <c r="AP75" s="1">
        <v>2904.0479999999998</v>
      </c>
      <c r="AQ75" s="1">
        <v>2884.2069999999999</v>
      </c>
      <c r="AR75" s="1">
        <v>2847.2089999999998</v>
      </c>
      <c r="AS75" s="1">
        <v>2790.808</v>
      </c>
      <c r="AT75" s="1">
        <v>2959.875</v>
      </c>
      <c r="AU75" s="1">
        <v>3009.819</v>
      </c>
      <c r="AV75" s="1">
        <v>3135.4380000000001</v>
      </c>
      <c r="AW75" s="1">
        <v>3338.3029999999999</v>
      </c>
      <c r="AX75" s="1">
        <v>3427.127</v>
      </c>
      <c r="AY75" s="1">
        <v>3326.1260000000002</v>
      </c>
      <c r="AZ75" s="1"/>
      <c r="BA75" s="1"/>
    </row>
    <row r="76" spans="1:53">
      <c r="A76" t="str">
        <f t="shared" si="10"/>
        <v>Turkey</v>
      </c>
      <c r="B76" s="1">
        <v>220.99299999999999</v>
      </c>
      <c r="C76" s="1">
        <v>224.55099999999999</v>
      </c>
      <c r="D76" s="1">
        <v>229.339</v>
      </c>
      <c r="E76" s="1">
        <v>233.84200000000001</v>
      </c>
      <c r="F76" s="1">
        <v>237.12700000000001</v>
      </c>
      <c r="G76" s="1">
        <v>234.82300000000001</v>
      </c>
      <c r="H76" s="1">
        <v>237.864</v>
      </c>
      <c r="I76" s="1">
        <v>235.69900000000001</v>
      </c>
      <c r="J76" s="1">
        <v>237.51599999999999</v>
      </c>
      <c r="K76" s="1">
        <v>249.42699999999999</v>
      </c>
      <c r="L76" s="1">
        <v>240.554</v>
      </c>
      <c r="M76" s="1">
        <v>234.239</v>
      </c>
      <c r="N76" s="1">
        <v>244.29400000000001</v>
      </c>
      <c r="O76" s="1">
        <v>227.39500000000001</v>
      </c>
      <c r="P76" s="1">
        <v>233.22800000000001</v>
      </c>
      <c r="Q76" s="1">
        <v>231.72399999999999</v>
      </c>
      <c r="R76" s="1">
        <v>245.40299999999999</v>
      </c>
      <c r="S76" s="1">
        <v>243.18299999999999</v>
      </c>
      <c r="T76" s="1">
        <v>243.86199999999999</v>
      </c>
      <c r="U76" s="1">
        <v>254.857</v>
      </c>
      <c r="V76" s="1">
        <v>280.96699999999998</v>
      </c>
      <c r="W76" s="1">
        <v>284.32100000000003</v>
      </c>
      <c r="X76" s="1">
        <v>297.98700000000002</v>
      </c>
      <c r="Y76" s="1">
        <v>309.09899999999999</v>
      </c>
      <c r="Z76" s="1">
        <v>316.92500000000001</v>
      </c>
      <c r="AA76" s="1">
        <v>308.50200000000001</v>
      </c>
      <c r="AB76" s="1">
        <v>308.92700000000002</v>
      </c>
      <c r="AC76" s="1">
        <v>314.52999999999997</v>
      </c>
      <c r="AD76" s="1">
        <v>309.80799999999999</v>
      </c>
      <c r="AE76" s="1">
        <v>304.38299999999998</v>
      </c>
      <c r="AF76" s="1">
        <v>312.82799999999997</v>
      </c>
      <c r="AG76" s="1">
        <v>309.76600000000002</v>
      </c>
      <c r="AH76" s="1">
        <v>310.33999999999997</v>
      </c>
      <c r="AI76" s="1">
        <v>308.19</v>
      </c>
      <c r="AJ76" s="1">
        <v>296.52999999999997</v>
      </c>
      <c r="AK76" s="1">
        <v>288.214</v>
      </c>
      <c r="AL76" s="1">
        <v>289.39299999999997</v>
      </c>
      <c r="AM76" s="1">
        <v>290.54899999999998</v>
      </c>
      <c r="AN76" s="1">
        <v>302.45999999999998</v>
      </c>
      <c r="AO76" s="1">
        <v>310.26400000000001</v>
      </c>
      <c r="AP76" s="1">
        <v>323.71899999999999</v>
      </c>
      <c r="AQ76" s="1">
        <v>312.12</v>
      </c>
      <c r="AR76" s="1">
        <v>319.92500000000001</v>
      </c>
      <c r="AS76" s="1">
        <v>315.28800000000001</v>
      </c>
      <c r="AT76" s="1">
        <v>326.02300000000002</v>
      </c>
      <c r="AU76" s="1">
        <v>343.67099999999999</v>
      </c>
      <c r="AV76" s="1">
        <v>372.97300000000001</v>
      </c>
      <c r="AW76" s="1">
        <v>375.01600000000002</v>
      </c>
      <c r="AX76" s="1">
        <v>378.08</v>
      </c>
      <c r="AY76" s="1">
        <v>381.678</v>
      </c>
      <c r="AZ76" s="1"/>
      <c r="BA76" s="1"/>
    </row>
    <row r="77" spans="1:53">
      <c r="A77" t="str">
        <f t="shared" si="10"/>
        <v>Ukraine</v>
      </c>
      <c r="B77" s="1">
        <v>10.371</v>
      </c>
      <c r="C77" s="1">
        <v>10.333</v>
      </c>
      <c r="D77" s="1">
        <v>10.778</v>
      </c>
      <c r="E77" s="1">
        <v>10.327</v>
      </c>
      <c r="F77" s="1">
        <v>9.6199999999999992</v>
      </c>
      <c r="G77" s="1">
        <v>7.2460000000000004</v>
      </c>
      <c r="H77" s="1">
        <v>4.819</v>
      </c>
      <c r="I77" s="1">
        <v>3.8530000000000002</v>
      </c>
      <c r="J77" s="1">
        <v>4.6349999999999998</v>
      </c>
      <c r="K77" s="1">
        <v>5.0289999999999999</v>
      </c>
      <c r="L77" s="1">
        <v>5.1109999999999998</v>
      </c>
      <c r="M77" s="1">
        <v>4.9580000000000002</v>
      </c>
      <c r="N77" s="1">
        <v>4.6429999999999998</v>
      </c>
      <c r="O77" s="1">
        <v>4.633</v>
      </c>
      <c r="P77" s="1">
        <v>6.2279999999999998</v>
      </c>
      <c r="Q77" s="1">
        <v>7.0659999999999998</v>
      </c>
      <c r="R77" s="1">
        <v>6.4009999999999998</v>
      </c>
      <c r="S77" s="1">
        <v>6.9080000000000004</v>
      </c>
      <c r="T77" s="1">
        <v>7.2759999999999998</v>
      </c>
      <c r="U77" s="1">
        <v>33.014000000000003</v>
      </c>
      <c r="V77" s="1">
        <v>36.033000000000001</v>
      </c>
      <c r="W77" s="1">
        <v>41.332000000000001</v>
      </c>
      <c r="X77" s="1">
        <v>70.950999999999993</v>
      </c>
      <c r="Y77" s="1">
        <v>87.132999999999996</v>
      </c>
      <c r="Z77" s="1">
        <v>102.89100000000001</v>
      </c>
      <c r="AA77" s="1">
        <v>104.374</v>
      </c>
      <c r="AB77" s="1">
        <v>122.95699999999999</v>
      </c>
      <c r="AC77" s="1">
        <v>127.096</v>
      </c>
      <c r="AD77" s="1">
        <v>134.94300000000001</v>
      </c>
      <c r="AE77" s="1">
        <v>149.50299999999999</v>
      </c>
      <c r="AF77" s="1">
        <v>140.74799999999999</v>
      </c>
      <c r="AG77" s="1">
        <v>153.839</v>
      </c>
      <c r="AH77" s="1">
        <v>168.20699999999999</v>
      </c>
      <c r="AI77" s="1">
        <v>185.45099999999999</v>
      </c>
      <c r="AJ77" s="1">
        <v>183.471</v>
      </c>
      <c r="AK77" s="1">
        <v>181.78399999999999</v>
      </c>
      <c r="AL77" s="1">
        <v>207.774</v>
      </c>
      <c r="AM77" s="1">
        <v>223.89099999999999</v>
      </c>
      <c r="AN77" s="1">
        <v>234.13800000000001</v>
      </c>
      <c r="AO77" s="1">
        <v>242.08</v>
      </c>
      <c r="AP77" s="1">
        <v>267.67500000000001</v>
      </c>
      <c r="AQ77" s="1">
        <v>284.41800000000001</v>
      </c>
      <c r="AR77" s="1">
        <v>369.66699999999997</v>
      </c>
      <c r="AS77" s="1">
        <v>384.11399999999998</v>
      </c>
      <c r="AT77" s="1">
        <v>460.23500000000001</v>
      </c>
      <c r="AU77" s="1">
        <v>458.74400000000003</v>
      </c>
      <c r="AV77" s="1">
        <v>465.25900000000001</v>
      </c>
      <c r="AW77" s="1">
        <v>475.17599999999999</v>
      </c>
      <c r="AX77" s="1">
        <v>496.89600000000002</v>
      </c>
      <c r="AY77" s="1">
        <v>531.12</v>
      </c>
      <c r="AZ77" s="1"/>
      <c r="BA77" s="1"/>
    </row>
    <row r="78" spans="1:53">
      <c r="A78" t="str">
        <f t="shared" si="10"/>
        <v>Uruguay</v>
      </c>
      <c r="B78" s="1">
        <v>70.903999999999996</v>
      </c>
      <c r="C78" s="1">
        <v>73.013000000000005</v>
      </c>
      <c r="D78" s="1">
        <v>66.463999999999999</v>
      </c>
      <c r="E78" s="1">
        <v>63.332000000000001</v>
      </c>
      <c r="F78" s="1">
        <v>63.058</v>
      </c>
      <c r="G78" s="1">
        <v>71.143000000000001</v>
      </c>
      <c r="H78" s="1">
        <v>69.822999999999993</v>
      </c>
      <c r="I78" s="1">
        <v>72.186999999999998</v>
      </c>
      <c r="J78" s="1">
        <v>73.563000000000002</v>
      </c>
      <c r="K78" s="1">
        <v>76.34</v>
      </c>
      <c r="L78" s="1">
        <v>77.228999999999999</v>
      </c>
      <c r="M78" s="1">
        <v>78.813000000000002</v>
      </c>
      <c r="N78" s="1">
        <v>80.123999999999995</v>
      </c>
      <c r="O78" s="1">
        <v>77.936000000000007</v>
      </c>
      <c r="P78" s="1">
        <v>77.98</v>
      </c>
      <c r="Q78" s="1">
        <v>73.768000000000001</v>
      </c>
      <c r="R78" s="1">
        <v>74.611999999999995</v>
      </c>
      <c r="S78" s="1">
        <v>74.509</v>
      </c>
      <c r="T78" s="1">
        <v>80.141999999999996</v>
      </c>
      <c r="U78" s="1">
        <v>93.052999999999997</v>
      </c>
      <c r="V78" s="1">
        <v>99.322999999999993</v>
      </c>
      <c r="W78" s="1">
        <v>103.68899999999999</v>
      </c>
      <c r="X78" s="1">
        <v>103.488</v>
      </c>
      <c r="Y78" s="1">
        <v>99.884</v>
      </c>
      <c r="Z78" s="1">
        <v>99.602000000000004</v>
      </c>
      <c r="AA78" s="1">
        <v>106.295</v>
      </c>
      <c r="AB78" s="1">
        <v>101.41500000000001</v>
      </c>
      <c r="AC78" s="1">
        <v>99.337999999999994</v>
      </c>
      <c r="AD78" s="1">
        <v>120.97199999999999</v>
      </c>
      <c r="AE78" s="1">
        <v>117.532</v>
      </c>
      <c r="AF78" s="1">
        <v>121.47199999999999</v>
      </c>
      <c r="AG78" s="1">
        <v>132.15</v>
      </c>
      <c r="AH78" s="1">
        <v>144.41200000000001</v>
      </c>
      <c r="AI78" s="1">
        <v>148.68199999999999</v>
      </c>
      <c r="AJ78" s="1">
        <v>151.453</v>
      </c>
      <c r="AK78" s="1">
        <v>141.14400000000001</v>
      </c>
      <c r="AL78" s="1">
        <v>140.815</v>
      </c>
      <c r="AM78" s="1">
        <v>136.51599999999999</v>
      </c>
      <c r="AN78" s="1">
        <v>142.4</v>
      </c>
      <c r="AO78" s="1">
        <v>141.25399999999999</v>
      </c>
      <c r="AP78" s="1">
        <v>150.77500000000001</v>
      </c>
      <c r="AQ78" s="1">
        <v>150.053</v>
      </c>
      <c r="AR78" s="1">
        <v>154.13399999999999</v>
      </c>
      <c r="AS78" s="1">
        <v>150.35900000000001</v>
      </c>
      <c r="AT78" s="1">
        <v>155.55099999999999</v>
      </c>
      <c r="AU78" s="1">
        <v>160.62100000000001</v>
      </c>
      <c r="AV78" s="1">
        <v>193.172</v>
      </c>
      <c r="AW78" s="1">
        <v>220.46600000000001</v>
      </c>
      <c r="AX78" s="1">
        <v>259.49400000000003</v>
      </c>
      <c r="AY78" s="1">
        <v>260.27999999999997</v>
      </c>
      <c r="AZ78" s="1"/>
      <c r="BA78" s="1"/>
    </row>
    <row r="79" spans="1:53">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row>
    <row r="80" spans="1:53" s="37" customFormat="1">
      <c r="B80" s="52"/>
      <c r="C80" s="52"/>
      <c r="D80" s="52"/>
      <c r="E80" s="52"/>
      <c r="F80" s="52"/>
      <c r="G80" s="52"/>
      <c r="H80" s="52"/>
      <c r="I80" s="52"/>
      <c r="J80" s="52"/>
      <c r="K80" s="52"/>
      <c r="L80" s="52"/>
      <c r="M80" s="52"/>
      <c r="N80" s="52"/>
      <c r="O80" s="52"/>
      <c r="P80" s="52"/>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V80" s="52"/>
      <c r="AW80" s="52"/>
      <c r="AX80" s="52"/>
      <c r="AY80" s="52"/>
      <c r="AZ80" s="52"/>
      <c r="BA80" s="52"/>
    </row>
    <row r="81" spans="1:53">
      <c r="A81" s="40" t="s">
        <v>59</v>
      </c>
      <c r="B81" s="41" t="str">
        <f>B54</f>
        <v>2004Q1</v>
      </c>
      <c r="C81" s="41" t="str">
        <f t="shared" ref="C81:AG81" si="11">C54</f>
        <v>2004Q2</v>
      </c>
      <c r="D81" s="41" t="str">
        <f t="shared" si="11"/>
        <v>2004Q3</v>
      </c>
      <c r="E81" s="41" t="str">
        <f t="shared" si="11"/>
        <v>2004Q4</v>
      </c>
      <c r="F81" s="41" t="str">
        <f t="shared" si="11"/>
        <v>2005Q1</v>
      </c>
      <c r="G81" s="41" t="str">
        <f t="shared" si="11"/>
        <v>2005Q2</v>
      </c>
      <c r="H81" s="41" t="str">
        <f t="shared" si="11"/>
        <v>2005Q3</v>
      </c>
      <c r="I81" s="41" t="str">
        <f t="shared" si="11"/>
        <v>2005Q4</v>
      </c>
      <c r="J81" s="41" t="str">
        <f t="shared" si="11"/>
        <v>2006Q1</v>
      </c>
      <c r="K81" s="41" t="str">
        <f t="shared" si="11"/>
        <v>2006Q2</v>
      </c>
      <c r="L81" s="41" t="str">
        <f t="shared" si="11"/>
        <v>2006Q3</v>
      </c>
      <c r="M81" s="41" t="str">
        <f t="shared" si="11"/>
        <v>2006Q4</v>
      </c>
      <c r="N81" s="41" t="str">
        <f t="shared" si="11"/>
        <v>2007Q1</v>
      </c>
      <c r="O81" s="41" t="str">
        <f t="shared" si="11"/>
        <v>2007Q2</v>
      </c>
      <c r="P81" s="41" t="str">
        <f t="shared" si="11"/>
        <v>2007Q3</v>
      </c>
      <c r="Q81" s="41" t="str">
        <f t="shared" si="11"/>
        <v>2007Q4</v>
      </c>
      <c r="R81" s="41" t="str">
        <f t="shared" si="11"/>
        <v>2008Q1</v>
      </c>
      <c r="S81" s="41" t="str">
        <f t="shared" si="11"/>
        <v>2008Q2</v>
      </c>
      <c r="T81" s="41" t="str">
        <f t="shared" si="11"/>
        <v>2008Q3</v>
      </c>
      <c r="U81" s="41" t="str">
        <f t="shared" si="11"/>
        <v>2008Q4</v>
      </c>
      <c r="V81" s="41" t="str">
        <f t="shared" si="11"/>
        <v>2009Q1</v>
      </c>
      <c r="W81" s="41" t="str">
        <f t="shared" si="11"/>
        <v>2009Q2</v>
      </c>
      <c r="X81" s="41" t="str">
        <f t="shared" si="11"/>
        <v>2009Q3</v>
      </c>
      <c r="Y81" s="41" t="str">
        <f t="shared" si="11"/>
        <v>2009Q4</v>
      </c>
      <c r="Z81" s="41" t="str">
        <f t="shared" si="11"/>
        <v>2010Q1</v>
      </c>
      <c r="AA81" s="41" t="str">
        <f t="shared" si="11"/>
        <v>2010Q2</v>
      </c>
      <c r="AB81" s="41" t="str">
        <f t="shared" si="11"/>
        <v>2010Q3</v>
      </c>
      <c r="AC81" s="41" t="str">
        <f t="shared" si="11"/>
        <v>2010Q4</v>
      </c>
      <c r="AD81" s="41" t="str">
        <f t="shared" si="11"/>
        <v>2011Q1</v>
      </c>
      <c r="AE81" s="41" t="str">
        <f t="shared" si="11"/>
        <v>2011Q2</v>
      </c>
      <c r="AF81" s="41" t="str">
        <f t="shared" si="11"/>
        <v>2011Q3</v>
      </c>
      <c r="AG81" s="41" t="str">
        <f t="shared" si="11"/>
        <v>2011Q4</v>
      </c>
      <c r="AH81" s="41" t="str">
        <f t="shared" ref="AH81:AK81" si="12">AH54</f>
        <v>2012Q1</v>
      </c>
      <c r="AI81" s="41" t="str">
        <f t="shared" si="12"/>
        <v>2012Q2</v>
      </c>
      <c r="AJ81" s="41" t="str">
        <f t="shared" si="12"/>
        <v>2012Q3</v>
      </c>
      <c r="AK81" s="41" t="str">
        <f t="shared" si="12"/>
        <v>2012Q4</v>
      </c>
      <c r="AL81" s="41" t="str">
        <f t="shared" ref="AL81:AM81" si="13">AL54</f>
        <v>2013Q1</v>
      </c>
      <c r="AM81" s="41" t="str">
        <f t="shared" si="13"/>
        <v>2013Q2</v>
      </c>
      <c r="AN81" s="41" t="str">
        <f t="shared" ref="AN81:AO81" si="14">AN54</f>
        <v>2013Q3</v>
      </c>
      <c r="AO81" s="41" t="str">
        <f t="shared" si="14"/>
        <v>2013Q4</v>
      </c>
      <c r="AP81" s="41" t="str">
        <f t="shared" ref="AP81:AQ81" si="15">AP54</f>
        <v>2014Q1</v>
      </c>
      <c r="AQ81" s="41" t="str">
        <f t="shared" si="15"/>
        <v>2014Q2</v>
      </c>
      <c r="AR81" s="41" t="str">
        <f t="shared" ref="AR81:AU81" si="16">AR54</f>
        <v>2014Q3</v>
      </c>
      <c r="AS81" s="41" t="str">
        <f t="shared" si="16"/>
        <v>2014Q4</v>
      </c>
      <c r="AT81" s="41" t="str">
        <f t="shared" si="16"/>
        <v>2015Q1</v>
      </c>
      <c r="AU81" s="41" t="str">
        <f t="shared" si="16"/>
        <v>2015Q2</v>
      </c>
      <c r="AV81" s="41" t="str">
        <f t="shared" ref="AV81:AY81" si="17">AV54</f>
        <v>2015Q3</v>
      </c>
      <c r="AW81" s="41" t="str">
        <f t="shared" si="17"/>
        <v>2015Q4</v>
      </c>
      <c r="AX81" s="41" t="str">
        <f t="shared" si="17"/>
        <v>2016Q1</v>
      </c>
      <c r="AY81" s="41" t="str">
        <f t="shared" si="17"/>
        <v>2016Q2</v>
      </c>
      <c r="AZ81" s="41"/>
      <c r="BA81" s="41"/>
    </row>
    <row r="82" spans="1:53">
      <c r="A82" t="str">
        <f>A55</f>
        <v>Argentina</v>
      </c>
      <c r="B82" s="39">
        <f>B55/'Table 1. Total'!B29</f>
        <v>0.4584571910126492</v>
      </c>
      <c r="C82" s="39">
        <f>C55/'Table 1. Total'!C29</f>
        <v>0.46893159196824119</v>
      </c>
      <c r="D82" s="39">
        <f>D55/'Table 1. Total'!D29</f>
        <v>0.4238595611509825</v>
      </c>
      <c r="E82" s="39">
        <f>E55/'Table 1. Total'!E29</f>
        <v>0.42789264782581787</v>
      </c>
      <c r="F82" s="39">
        <f>F55/'Table 1. Total'!F29</f>
        <v>0.43877883195493511</v>
      </c>
      <c r="G82" s="39">
        <f>G55/'Table 1. Total'!G29</f>
        <v>0.55353817771386349</v>
      </c>
      <c r="H82" s="39">
        <f>H55/'Table 1. Total'!H29</f>
        <v>0.53678458669417684</v>
      </c>
      <c r="I82" s="39">
        <f>I55/'Table 1. Total'!I29</f>
        <v>0.5469633089670094</v>
      </c>
      <c r="J82" s="39">
        <f>J55/'Table 1. Total'!J29</f>
        <v>0.56155839668279195</v>
      </c>
      <c r="K82" s="39">
        <f>K55/'Table 1. Total'!K29</f>
        <v>0.55272209405944728</v>
      </c>
      <c r="L82" s="39">
        <f>L55/'Table 1. Total'!L29</f>
        <v>0.54345101839629739</v>
      </c>
      <c r="M82" s="39">
        <f>M55/'Table 1. Total'!M29</f>
        <v>0.53148242343168628</v>
      </c>
      <c r="N82" s="39">
        <f>N55/'Table 1. Total'!N29</f>
        <v>0.51413550986900525</v>
      </c>
      <c r="O82" s="39">
        <f>O55/'Table 1. Total'!O29</f>
        <v>0.46110648759668016</v>
      </c>
      <c r="P82" s="39">
        <f>P55/'Table 1. Total'!P29</f>
        <v>0.46673152045544009</v>
      </c>
      <c r="Q82" s="39">
        <f>Q55/'Table 1. Total'!Q29</f>
        <v>0.48303453683572728</v>
      </c>
      <c r="R82" s="39">
        <f>R55/'Table 1. Total'!R29</f>
        <v>0.4950854313187692</v>
      </c>
      <c r="S82" s="39">
        <f>S55/'Table 1. Total'!S29</f>
        <v>0.52316138380857091</v>
      </c>
      <c r="T82" s="39">
        <f>T55/'Table 1. Total'!T29</f>
        <v>0.55105506729503662</v>
      </c>
      <c r="U82" s="39">
        <f>U55/'Table 1. Total'!U29</f>
        <v>0.59713379843188086</v>
      </c>
      <c r="V82" s="39">
        <f>V55/'Table 1. Total'!V29</f>
        <v>0.5974098554787568</v>
      </c>
      <c r="W82" s="39">
        <f>W55/'Table 1. Total'!W29</f>
        <v>0.61186977517005037</v>
      </c>
      <c r="X82" s="39">
        <f>X55/'Table 1. Total'!X29</f>
        <v>0.61189083483317186</v>
      </c>
      <c r="Y82" s="39">
        <f>Y55/'Table 1. Total'!Y29</f>
        <v>0.66842736176290551</v>
      </c>
      <c r="Z82" s="39">
        <f>Z55/'Table 1. Total'!Z29</f>
        <v>0.68526272095361263</v>
      </c>
      <c r="AA82" s="39">
        <f>AA55/'Table 1. Total'!AA29</f>
        <v>0.66795935743883739</v>
      </c>
      <c r="AB82" s="39">
        <f>AB55/'Table 1. Total'!AB29</f>
        <v>0.63381411485717909</v>
      </c>
      <c r="AC82" s="39">
        <f>AC55/'Table 1. Total'!AC29</f>
        <v>0.62240330192258086</v>
      </c>
      <c r="AD82" s="39">
        <f>AD55/'Table 1. Total'!AD29</f>
        <v>0.64260790546175506</v>
      </c>
      <c r="AE82" s="39">
        <f>AE55/'Table 1. Total'!AE29</f>
        <v>0.64682154058390218</v>
      </c>
      <c r="AF82" s="39">
        <f>AF55/'Table 1. Total'!AF29</f>
        <v>0.65101090076341728</v>
      </c>
      <c r="AG82" s="39">
        <f>AG55/'Table 1. Total'!AG29</f>
        <v>0.66898800508089817</v>
      </c>
      <c r="AH82" s="39">
        <f>AH55/'Table 1. Total'!AH29</f>
        <v>0.65725747272638324</v>
      </c>
      <c r="AI82" s="39">
        <f>AI55/'Table 1. Total'!AI29</f>
        <v>0.66719897353203816</v>
      </c>
      <c r="AJ82" s="39">
        <f>AJ55/'Table 1. Total'!AJ29</f>
        <v>0.68377783287386484</v>
      </c>
      <c r="AK82" s="39">
        <f>AK55/'Table 1. Total'!AK29</f>
        <v>0.68711999963382653</v>
      </c>
      <c r="AL82" s="39">
        <f>AL55/'Table 1. Total'!AL29</f>
        <v>0.68871983407336412</v>
      </c>
      <c r="AM82" s="39">
        <f>AM55/'Table 1. Total'!AM29</f>
        <v>0.69378886951260232</v>
      </c>
      <c r="AN82" s="39">
        <f>AN55/'Table 1. Total'!AN29</f>
        <v>0.70842981808621441</v>
      </c>
      <c r="AO82" s="39">
        <f>AO55/'Table 1. Total'!AO29</f>
        <v>0.70117435421761265</v>
      </c>
      <c r="AP82" s="39">
        <f>AP55/'Table 1. Total'!AP29</f>
        <v>0.67295890792644553</v>
      </c>
      <c r="AQ82" s="39">
        <f>AQ55/'Table 1. Total'!AQ29</f>
        <v>0.65090805533400675</v>
      </c>
      <c r="AR82" s="39">
        <f>AR55/'Table 1. Total'!AR29</f>
        <v>0.66199840545711552</v>
      </c>
      <c r="AS82" s="39">
        <f>AS55/'Table 1. Total'!AS29</f>
        <v>0.70489526449028139</v>
      </c>
      <c r="AT82" s="39">
        <f>AT55/'Table 1. Total'!AT29</f>
        <v>0.75494875408449025</v>
      </c>
      <c r="AU82" s="39">
        <f>AU55/'Table 1. Total'!AU29</f>
        <v>0.76210130762599704</v>
      </c>
      <c r="AV82" s="39">
        <f>AV55/'Table 1. Total'!AV29</f>
        <v>0.78447922338440113</v>
      </c>
      <c r="AW82" s="39">
        <f>AW55/'Table 1. Total'!AW29</f>
        <v>0.78610322204320415</v>
      </c>
      <c r="AX82" s="39">
        <f>AX55/'Table 1. Total'!AX29</f>
        <v>0.76691248424526093</v>
      </c>
      <c r="AY82" s="39">
        <f>AY55/'Table 1. Total'!AY29</f>
        <v>0.65968804806551395</v>
      </c>
      <c r="AZ82" s="39"/>
      <c r="BA82" s="39"/>
    </row>
    <row r="83" spans="1:53">
      <c r="A83" t="str">
        <f t="shared" ref="A83:A105" si="18">A56</f>
        <v>Brazil</v>
      </c>
      <c r="B83" s="39">
        <f>B56/'Table 1. Total'!B30</f>
        <v>0.8521054487907167</v>
      </c>
      <c r="C83" s="39">
        <f>C56/'Table 1. Total'!C30</f>
        <v>0.85248950195090634</v>
      </c>
      <c r="D83" s="39">
        <f>D56/'Table 1. Total'!D30</f>
        <v>0.86205969280464367</v>
      </c>
      <c r="E83" s="39">
        <f>E56/'Table 1. Total'!E30</f>
        <v>0.87238412124782094</v>
      </c>
      <c r="F83" s="39">
        <f>F56/'Table 1. Total'!F30</f>
        <v>0.87278078607933807</v>
      </c>
      <c r="G83" s="39">
        <f>G56/'Table 1. Total'!G30</f>
        <v>0.8898257490040824</v>
      </c>
      <c r="H83" s="39">
        <f>H56/'Table 1. Total'!H30</f>
        <v>0.89817416039075526</v>
      </c>
      <c r="I83" s="39">
        <f>I56/'Table 1. Total'!I30</f>
        <v>0.88963532496157804</v>
      </c>
      <c r="J83" s="39">
        <f>J56/'Table 1. Total'!J30</f>
        <v>0.89571726740823576</v>
      </c>
      <c r="K83" s="39">
        <f>K56/'Table 1. Total'!K30</f>
        <v>0.90819866557299034</v>
      </c>
      <c r="L83" s="39">
        <f>L56/'Table 1. Total'!L30</f>
        <v>0.9086525777728921</v>
      </c>
      <c r="M83" s="39">
        <f>M56/'Table 1. Total'!M30</f>
        <v>0.90670924941572051</v>
      </c>
      <c r="N83" s="39">
        <f>N56/'Table 1. Total'!N30</f>
        <v>0.92043750306528338</v>
      </c>
      <c r="O83" s="39">
        <f>O56/'Table 1. Total'!O30</f>
        <v>0.92060586456052573</v>
      </c>
      <c r="P83" s="39">
        <f>P56/'Table 1. Total'!P30</f>
        <v>0.90868842731449961</v>
      </c>
      <c r="Q83" s="39">
        <f>Q56/'Table 1. Total'!Q30</f>
        <v>0.91339576280801771</v>
      </c>
      <c r="R83" s="39">
        <f>R56/'Table 1. Total'!R30</f>
        <v>0.90898711601752502</v>
      </c>
      <c r="S83" s="39">
        <f>S56/'Table 1. Total'!S30</f>
        <v>0.9132234525351498</v>
      </c>
      <c r="T83" s="39">
        <f>T56/'Table 1. Total'!T30</f>
        <v>0.89774239349841256</v>
      </c>
      <c r="U83" s="39">
        <f>U56/'Table 1. Total'!U30</f>
        <v>0.89830403820030458</v>
      </c>
      <c r="V83" s="39">
        <f>V56/'Table 1. Total'!V30</f>
        <v>0.90327773705622205</v>
      </c>
      <c r="W83" s="39">
        <f>W56/'Table 1. Total'!W30</f>
        <v>0.90888765677516603</v>
      </c>
      <c r="X83" s="39">
        <f>X56/'Table 1. Total'!X30</f>
        <v>0.90594760169865174</v>
      </c>
      <c r="Y83" s="39">
        <f>Y56/'Table 1. Total'!Y30</f>
        <v>0.90495087229654736</v>
      </c>
      <c r="Z83" s="39">
        <f>Z56/'Table 1. Total'!Z30</f>
        <v>0.89782930499503899</v>
      </c>
      <c r="AA83" s="39">
        <f>AA56/'Table 1. Total'!AA30</f>
        <v>0.89538577720494161</v>
      </c>
      <c r="AB83" s="39">
        <f>AB56/'Table 1. Total'!AB30</f>
        <v>0.89054920259144554</v>
      </c>
      <c r="AC83" s="39">
        <f>AC56/'Table 1. Total'!AC30</f>
        <v>0.89311372259821831</v>
      </c>
      <c r="AD83" s="39">
        <f>AD56/'Table 1. Total'!AD30</f>
        <v>0.89492325404221451</v>
      </c>
      <c r="AE83" s="39">
        <f>AE56/'Table 1. Total'!AE30</f>
        <v>0.89765702980035489</v>
      </c>
      <c r="AF83" s="39">
        <f>AF56/'Table 1. Total'!AF30</f>
        <v>0.89467148381328576</v>
      </c>
      <c r="AG83" s="39">
        <f>AG56/'Table 1. Total'!AG30</f>
        <v>0.89424130211831709</v>
      </c>
      <c r="AH83" s="39">
        <f>AH56/'Table 1. Total'!AH30</f>
        <v>0.89137779691930819</v>
      </c>
      <c r="AI83" s="39">
        <f>AI56/'Table 1. Total'!AI30</f>
        <v>0.88872091901596539</v>
      </c>
      <c r="AJ83" s="39">
        <f>AJ56/'Table 1. Total'!AJ30</f>
        <v>0.88231211198087378</v>
      </c>
      <c r="AK83" s="39">
        <f>AK56/'Table 1. Total'!AK30</f>
        <v>0.88097519675190972</v>
      </c>
      <c r="AL83" s="39">
        <f>AL56/'Table 1. Total'!AL30</f>
        <v>0.87546147288047216</v>
      </c>
      <c r="AM83" s="39">
        <f>AM56/'Table 1. Total'!AM30</f>
        <v>0.87486775843804576</v>
      </c>
      <c r="AN83" s="39">
        <f>AN56/'Table 1. Total'!AN30</f>
        <v>0.85708823941858836</v>
      </c>
      <c r="AO83" s="39">
        <f>AO56/'Table 1. Total'!AO30</f>
        <v>0.86454694505954277</v>
      </c>
      <c r="AP83" s="39">
        <f>AP56/'Table 1. Total'!AP30</f>
        <v>0.85329510644356854</v>
      </c>
      <c r="AQ83" s="39">
        <f>AQ56/'Table 1. Total'!AQ30</f>
        <v>0.85420678816895346</v>
      </c>
      <c r="AR83" s="39">
        <f>AR56/'Table 1. Total'!AR30</f>
        <v>0.84260855963680326</v>
      </c>
      <c r="AS83" s="39">
        <f>AS56/'Table 1. Total'!AS30</f>
        <v>0.84998179242409877</v>
      </c>
      <c r="AT83" s="39">
        <f>AT56/'Table 1. Total'!AT30</f>
        <v>0.83705281811986132</v>
      </c>
      <c r="AU83" s="39">
        <f>AU56/'Table 1. Total'!AU30</f>
        <v>0.83768018693957769</v>
      </c>
      <c r="AV83" s="39">
        <f>AV56/'Table 1. Total'!AV30</f>
        <v>0.84370759107240689</v>
      </c>
      <c r="AW83" s="39">
        <f>AW56/'Table 1. Total'!AW30</f>
        <v>0.85418154954381287</v>
      </c>
      <c r="AX83" s="39">
        <f>AX56/'Table 1. Total'!AX30</f>
        <v>0.86302137175223281</v>
      </c>
      <c r="AY83" s="39">
        <f>AY56/'Table 1. Total'!AY30</f>
        <v>0.86727037939482354</v>
      </c>
      <c r="AZ83" s="39"/>
      <c r="BA83" s="39"/>
    </row>
    <row r="84" spans="1:53">
      <c r="A84" t="str">
        <f t="shared" si="18"/>
        <v>Bulgaria</v>
      </c>
      <c r="B84" s="39">
        <f>B57/'Table 1. Total'!B31</f>
        <v>0.30152412387146876</v>
      </c>
      <c r="C84" s="39">
        <f>C57/'Table 1. Total'!C31</f>
        <v>0.29120508621520086</v>
      </c>
      <c r="D84" s="39">
        <f>D57/'Table 1. Total'!D31</f>
        <v>0.34101835664335667</v>
      </c>
      <c r="E84" s="39">
        <f>E57/'Table 1. Total'!E31</f>
        <v>0.36908659817093831</v>
      </c>
      <c r="F84" s="39">
        <f>F57/'Table 1. Total'!F31</f>
        <v>0.42101126539166883</v>
      </c>
      <c r="G84" s="39">
        <f>G57/'Table 1. Total'!G31</f>
        <v>0.43516873889875668</v>
      </c>
      <c r="H84" s="39">
        <f>H57/'Table 1. Total'!H31</f>
        <v>0.50920333620937586</v>
      </c>
      <c r="I84" s="39">
        <f>I57/'Table 1. Total'!I31</f>
        <v>0.53077469793887699</v>
      </c>
      <c r="J84" s="39">
        <f>J57/'Table 1. Total'!J31</f>
        <v>0.53257191201353637</v>
      </c>
      <c r="K84" s="39">
        <f>K57/'Table 1. Total'!K31</f>
        <v>0.5518072289156627</v>
      </c>
      <c r="L84" s="39">
        <f>L57/'Table 1. Total'!L31</f>
        <v>0.54740582800284288</v>
      </c>
      <c r="M84" s="39">
        <f>M57/'Table 1. Total'!M31</f>
        <v>0.54659731252709143</v>
      </c>
      <c r="N84" s="39">
        <f>N57/'Table 1. Total'!N31</f>
        <v>0.56975472582408992</v>
      </c>
      <c r="O84" s="39">
        <f>O57/'Table 1. Total'!O31</f>
        <v>0.59235175723796263</v>
      </c>
      <c r="P84" s="39">
        <f>P57/'Table 1. Total'!P31</f>
        <v>0.61351901110937257</v>
      </c>
      <c r="Q84" s="39">
        <f>Q57/'Table 1. Total'!Q31</f>
        <v>0.61880261927034608</v>
      </c>
      <c r="R84" s="39">
        <f>R57/'Table 1. Total'!R31</f>
        <v>0.62019543973941371</v>
      </c>
      <c r="S84" s="39">
        <f>S57/'Table 1. Total'!S31</f>
        <v>0.63728813559322028</v>
      </c>
      <c r="T84" s="39">
        <f>T57/'Table 1. Total'!T31</f>
        <v>0.64611945065474297</v>
      </c>
      <c r="U84" s="39">
        <f>U57/'Table 1. Total'!U31</f>
        <v>0.68898883891387641</v>
      </c>
      <c r="V84" s="39">
        <f>V57/'Table 1. Total'!V31</f>
        <v>0.67776824034334759</v>
      </c>
      <c r="W84" s="39">
        <f>W57/'Table 1. Total'!W31</f>
        <v>0.68295673497985643</v>
      </c>
      <c r="X84" s="39">
        <f>X57/'Table 1. Total'!X31</f>
        <v>0.67132743362831859</v>
      </c>
      <c r="Y84" s="39">
        <f>Y57/'Table 1. Total'!Y31</f>
        <v>0.65763000852514919</v>
      </c>
      <c r="Z84" s="39">
        <f>Z57/'Table 1. Total'!Z31</f>
        <v>0.65457332652018385</v>
      </c>
      <c r="AA84" s="39">
        <f>AA57/'Table 1. Total'!AA31</f>
        <v>0.67057463672391016</v>
      </c>
      <c r="AB84" s="39">
        <f>AB57/'Table 1. Total'!AB31</f>
        <v>0.71357615894039728</v>
      </c>
      <c r="AC84" s="39">
        <f>AC57/'Table 1. Total'!AC31</f>
        <v>0.71151037101957348</v>
      </c>
      <c r="AD84" s="39">
        <f>AD57/'Table 1. Total'!AD31</f>
        <v>0.73959121877365619</v>
      </c>
      <c r="AE84" s="39">
        <f>AE57/'Table 1. Total'!AE31</f>
        <v>0.74450508924620151</v>
      </c>
      <c r="AF84" s="39">
        <f>AF57/'Table 1. Total'!AF31</f>
        <v>0.7691330132730867</v>
      </c>
      <c r="AG84" s="39">
        <f>AG57/'Table 1. Total'!AG31</f>
        <v>0.7899080086580087</v>
      </c>
      <c r="AH84" s="39">
        <f>AH57/'Table 1. Total'!AH31</f>
        <v>0.81689401888772295</v>
      </c>
      <c r="AI84" s="39">
        <f>AI57/'Table 1. Total'!AI31</f>
        <v>0.82436260623229463</v>
      </c>
      <c r="AJ84" s="39">
        <f>AJ57/'Table 1. Total'!AJ31</f>
        <v>0.72213451215661506</v>
      </c>
      <c r="AK84" s="39">
        <f>AK57/'Table 1. Total'!AK31</f>
        <v>0.70780743884731379</v>
      </c>
      <c r="AL84" s="39">
        <f>AL57/'Table 1. Total'!AL31</f>
        <v>0.76458823529411757</v>
      </c>
      <c r="AM84" s="39">
        <f>AM57/'Table 1. Total'!AM31</f>
        <v>0.77605372857804544</v>
      </c>
      <c r="AN84" s="39">
        <f>AN57/'Table 1. Total'!AN31</f>
        <v>0.76941896024464829</v>
      </c>
      <c r="AO84" s="39">
        <f>AO57/'Table 1. Total'!AO31</f>
        <v>0.77605583816396551</v>
      </c>
      <c r="AP84" s="39">
        <f>AP57/'Table 1. Total'!AP31</f>
        <v>0.78890567666738609</v>
      </c>
      <c r="AQ84" s="39">
        <f>AQ57/'Table 1. Total'!AQ31</f>
        <v>0.81378973105134478</v>
      </c>
      <c r="AR84" s="39">
        <f>AR57/'Table 1. Total'!AR31</f>
        <v>0.65044214345098628</v>
      </c>
      <c r="AS84" s="39">
        <f>AS57/'Table 1. Total'!AS31</f>
        <v>0.6343897996357013</v>
      </c>
      <c r="AT84" s="39">
        <f>AT57/'Table 1. Total'!AT31</f>
        <v>0.59031392099928781</v>
      </c>
      <c r="AU84" s="39">
        <f>AU57/'Table 1. Total'!AU31</f>
        <v>0.6292281714690342</v>
      </c>
      <c r="AV84" s="39">
        <f>AV57/'Table 1. Total'!AV31</f>
        <v>0.64167820867959369</v>
      </c>
      <c r="AW84" s="39">
        <f>AW57/'Table 1. Total'!AW31</f>
        <v>0.65469468537167474</v>
      </c>
      <c r="AX84" s="39">
        <f>AX57/'Table 1. Total'!AX31</f>
        <v>0.60568638713383116</v>
      </c>
      <c r="AY84" s="39">
        <f>AY57/'Table 1. Total'!AY31</f>
        <v>0.61394152937815449</v>
      </c>
      <c r="AZ84" s="39"/>
      <c r="BA84" s="39"/>
    </row>
    <row r="85" spans="1:53">
      <c r="A85" t="str">
        <f t="shared" si="18"/>
        <v>Chile</v>
      </c>
      <c r="B85" s="39">
        <f>B58/'Table 1. Total'!B32</f>
        <v>6.2079967644448439E-2</v>
      </c>
      <c r="C85" s="39">
        <f>C58/'Table 1. Total'!C32</f>
        <v>0.12433685858392278</v>
      </c>
      <c r="D85" s="39">
        <f>D58/'Table 1. Total'!D32</f>
        <v>0.15034469182166127</v>
      </c>
      <c r="E85" s="39">
        <f>E58/'Table 1. Total'!E32</f>
        <v>0.23647986132809595</v>
      </c>
      <c r="F85" s="39">
        <f>F58/'Table 1. Total'!F32</f>
        <v>0.24113319230351238</v>
      </c>
      <c r="G85" s="39">
        <f>G58/'Table 1. Total'!G32</f>
        <v>0.21540482984058784</v>
      </c>
      <c r="H85" s="39">
        <f>H58/'Table 1. Total'!H32</f>
        <v>0.29031341175238862</v>
      </c>
      <c r="I85" s="39">
        <f>I58/'Table 1. Total'!I32</f>
        <v>0.39164191355801087</v>
      </c>
      <c r="J85" s="39">
        <f>J58/'Table 1. Total'!J32</f>
        <v>0.39758878350311433</v>
      </c>
      <c r="K85" s="39">
        <f>K58/'Table 1. Total'!K32</f>
        <v>0.38130122597213195</v>
      </c>
      <c r="L85" s="39">
        <f>L58/'Table 1. Total'!L32</f>
        <v>0.3908695848253344</v>
      </c>
      <c r="M85" s="39">
        <f>M58/'Table 1. Total'!M32</f>
        <v>0.3974789057237762</v>
      </c>
      <c r="N85" s="39">
        <f>N58/'Table 1. Total'!N32</f>
        <v>0.40521344273576398</v>
      </c>
      <c r="O85" s="39">
        <f>O58/'Table 1. Total'!O32</f>
        <v>0.44092720933175894</v>
      </c>
      <c r="P85" s="39">
        <f>P58/'Table 1. Total'!P32</f>
        <v>0.52588388760216642</v>
      </c>
      <c r="Q85" s="39">
        <f>Q58/'Table 1. Total'!Q32</f>
        <v>0.55871773609117958</v>
      </c>
      <c r="R85" s="39">
        <f>R58/'Table 1. Total'!R32</f>
        <v>0.65979257973033389</v>
      </c>
      <c r="S85" s="39">
        <f>S58/'Table 1. Total'!S32</f>
        <v>0.64720565817033582</v>
      </c>
      <c r="T85" s="39">
        <f>T58/'Table 1. Total'!T32</f>
        <v>0.67416934748887936</v>
      </c>
      <c r="U85" s="39">
        <f>U58/'Table 1. Total'!U32</f>
        <v>0.6789458288421627</v>
      </c>
      <c r="V85" s="39">
        <f>V58/'Table 1. Total'!V32</f>
        <v>0.70012055012788788</v>
      </c>
      <c r="W85" s="39">
        <f>W58/'Table 1. Total'!W32</f>
        <v>0.77578477898838616</v>
      </c>
      <c r="X85" s="39">
        <f>X58/'Table 1. Total'!X32</f>
        <v>0.80816294726274551</v>
      </c>
      <c r="Y85" s="39">
        <f>Y58/'Table 1. Total'!Y32</f>
        <v>0.83956074642390899</v>
      </c>
      <c r="Z85" s="39">
        <f>Z58/'Table 1. Total'!Z32</f>
        <v>0.85792423377262217</v>
      </c>
      <c r="AA85" s="39">
        <f>AA58/'Table 1. Total'!AA32</f>
        <v>0.87129689675971811</v>
      </c>
      <c r="AB85" s="39">
        <f>AB58/'Table 1. Total'!AB32</f>
        <v>0.80985538362370579</v>
      </c>
      <c r="AC85" s="39">
        <f>AC58/'Table 1. Total'!AC32</f>
        <v>0.83648563124182973</v>
      </c>
      <c r="AD85" s="39">
        <f>AD58/'Table 1. Total'!AD32</f>
        <v>0.84876376715595492</v>
      </c>
      <c r="AE85" s="39">
        <f>AE58/'Table 1. Total'!AE32</f>
        <v>0.85757804419751105</v>
      </c>
      <c r="AF85" s="39">
        <f>AF58/'Table 1. Total'!AF32</f>
        <v>0.8088160370101638</v>
      </c>
      <c r="AG85" s="39">
        <f>AG58/'Table 1. Total'!AG32</f>
        <v>0.81664269763035624</v>
      </c>
      <c r="AH85" s="39">
        <f>AH58/'Table 1. Total'!AH32</f>
        <v>0.85237913125101583</v>
      </c>
      <c r="AI85" s="39">
        <f>AI58/'Table 1. Total'!AI32</f>
        <v>0.85252726947349189</v>
      </c>
      <c r="AJ85" s="39">
        <f>AJ58/'Table 1. Total'!AJ32</f>
        <v>0.8610398128757536</v>
      </c>
      <c r="AK85" s="39">
        <f>AK58/'Table 1. Total'!AK32</f>
        <v>0.82130903355006035</v>
      </c>
      <c r="AL85" s="39">
        <f>AL58/'Table 1. Total'!AL32</f>
        <v>0.80068205899594846</v>
      </c>
      <c r="AM85" s="39">
        <f>AM58/'Table 1. Total'!AM32</f>
        <v>0.7865466894472487</v>
      </c>
      <c r="AN85" s="39">
        <f>AN58/'Table 1. Total'!AN32</f>
        <v>0.80539035352226951</v>
      </c>
      <c r="AO85" s="39">
        <f>AO58/'Table 1. Total'!AO32</f>
        <v>0.80297664934487611</v>
      </c>
      <c r="AP85" s="39">
        <f>AP58/'Table 1. Total'!AP32</f>
        <v>0.82477332479028131</v>
      </c>
      <c r="AQ85" s="39">
        <f>AQ58/'Table 1. Total'!AQ32</f>
        <v>0.83600969008856285</v>
      </c>
      <c r="AR85" s="39">
        <f>AR58/'Table 1. Total'!AR32</f>
        <v>0.82815557643324866</v>
      </c>
      <c r="AS85" s="39">
        <f>AS58/'Table 1. Total'!AS32</f>
        <v>0.802899838398758</v>
      </c>
      <c r="AT85" s="39">
        <f>AT58/'Table 1. Total'!AT32</f>
        <v>0.78638314897499806</v>
      </c>
      <c r="AU85" s="39">
        <f>AU58/'Table 1. Total'!AU32</f>
        <v>0.78641188805965478</v>
      </c>
      <c r="AV85" s="39">
        <f>AV58/'Table 1. Total'!AV32</f>
        <v>0.78962323341474838</v>
      </c>
      <c r="AW85" s="39">
        <f>AW58/'Table 1. Total'!AW32</f>
        <v>0.793562304746386</v>
      </c>
      <c r="AX85" s="39">
        <f>AX58/'Table 1. Total'!AX32</f>
        <v>0.75113418183813474</v>
      </c>
      <c r="AY85" s="39">
        <f>AY58/'Table 1. Total'!AY32</f>
        <v>0.78192714902827143</v>
      </c>
      <c r="AZ85" s="39"/>
      <c r="BA85" s="39"/>
    </row>
    <row r="86" spans="1:53">
      <c r="A86" t="str">
        <f t="shared" si="18"/>
        <v>China</v>
      </c>
      <c r="B86" s="39">
        <f>B59/'Table 1. Total'!B33</f>
        <v>0.97347697628784757</v>
      </c>
      <c r="C86" s="39">
        <f>C59/'Table 1. Total'!C33</f>
        <v>0.97317064559573707</v>
      </c>
      <c r="D86" s="39">
        <f>D59/'Table 1. Total'!D33</f>
        <v>0.97276147560692516</v>
      </c>
      <c r="E86" s="39">
        <f>E59/'Table 1. Total'!E33</f>
        <v>0.97211429040508501</v>
      </c>
      <c r="F86" s="39">
        <f>F59/'Table 1. Total'!F33</f>
        <v>0.97550373760278464</v>
      </c>
      <c r="G86" s="39">
        <f>G59/'Table 1. Total'!G33</f>
        <v>0.97867796185527201</v>
      </c>
      <c r="H86" s="39">
        <f>H59/'Table 1. Total'!H33</f>
        <v>0.981805507077946</v>
      </c>
      <c r="I86" s="39">
        <f>I59/'Table 1. Total'!I33</f>
        <v>0.98407650241517863</v>
      </c>
      <c r="J86" s="39">
        <f>J59/'Table 1. Total'!J33</f>
        <v>0.98435010877008333</v>
      </c>
      <c r="K86" s="39">
        <f>K59/'Table 1. Total'!K33</f>
        <v>0.98456198796336636</v>
      </c>
      <c r="L86" s="39">
        <f>L59/'Table 1. Total'!L33</f>
        <v>0.9848884901674726</v>
      </c>
      <c r="M86" s="39">
        <f>M59/'Table 1. Total'!M33</f>
        <v>0.98530562187338666</v>
      </c>
      <c r="N86" s="39">
        <f>N59/'Table 1. Total'!N33</f>
        <v>0.98682947420534095</v>
      </c>
      <c r="O86" s="39">
        <f>O59/'Table 1. Total'!O33</f>
        <v>0.98814505657788165</v>
      </c>
      <c r="P86" s="39">
        <f>P59/'Table 1. Total'!P33</f>
        <v>0.98918537682160579</v>
      </c>
      <c r="Q86" s="39">
        <f>Q59/'Table 1. Total'!Q33</f>
        <v>0.99021062908528912</v>
      </c>
      <c r="R86" s="39">
        <f>R59/'Table 1. Total'!R33</f>
        <v>0.99076709992518019</v>
      </c>
      <c r="S86" s="39">
        <f>S59/'Table 1. Total'!S33</f>
        <v>0.99114887387319517</v>
      </c>
      <c r="T86" s="39">
        <f>T59/'Table 1. Total'!T33</f>
        <v>0.99137355920772241</v>
      </c>
      <c r="U86" s="39">
        <f>U59/'Table 1. Total'!U33</f>
        <v>0.99151947729155387</v>
      </c>
      <c r="V86" s="39">
        <f>V59/'Table 1. Total'!V33</f>
        <v>0.99173900931383896</v>
      </c>
      <c r="W86" s="39">
        <f>W59/'Table 1. Total'!W33</f>
        <v>0.99484033654281234</v>
      </c>
      <c r="X86" s="39">
        <f>X59/'Table 1. Total'!X33</f>
        <v>0.99493912040930543</v>
      </c>
      <c r="Y86" s="39">
        <f>Y59/'Table 1. Total'!Y33</f>
        <v>0.99556598578764322</v>
      </c>
      <c r="Z86" s="39">
        <f>Z59/'Table 1. Total'!Z33</f>
        <v>0.99581730667495738</v>
      </c>
      <c r="AA86" s="39">
        <f>AA59/'Table 1. Total'!AA33</f>
        <v>0.99592355028918822</v>
      </c>
      <c r="AB86" s="39">
        <f>AB59/'Table 1. Total'!AB33</f>
        <v>0.99608634829180442</v>
      </c>
      <c r="AC86" s="39">
        <f>AC59/'Table 1. Total'!AC33</f>
        <v>0.9961496628042078</v>
      </c>
      <c r="AD86" s="39">
        <f>AD59/'Table 1. Total'!AD33</f>
        <v>0.9958902723272407</v>
      </c>
      <c r="AE86" s="39">
        <f>AE59/'Table 1. Total'!AE33</f>
        <v>0.99593074222144073</v>
      </c>
      <c r="AF86" s="39">
        <f>AF59/'Table 1. Total'!AF33</f>
        <v>0.99552256694867791</v>
      </c>
      <c r="AG86" s="39">
        <f>AG59/'Table 1. Total'!AG33</f>
        <v>0.9956843082471637</v>
      </c>
      <c r="AH86" s="39">
        <f>AH59/'Table 1. Total'!AH33</f>
        <v>0.99600038872164454</v>
      </c>
      <c r="AI86" s="39">
        <f>AI59/'Table 1. Total'!AI33</f>
        <v>0.99547357208329024</v>
      </c>
      <c r="AJ86" s="39">
        <f>AJ59/'Table 1. Total'!AJ33</f>
        <v>0.99543843679321986</v>
      </c>
      <c r="AK86" s="39">
        <f>AK59/'Table 1. Total'!AK33</f>
        <v>0.99212822327164896</v>
      </c>
      <c r="AL86" s="39">
        <f>AL59/'Table 1. Total'!AL33</f>
        <v>0.99259721857013472</v>
      </c>
      <c r="AM86" s="39">
        <f>AM59/'Table 1. Total'!AM33</f>
        <v>0.99095371008315059</v>
      </c>
      <c r="AN86" s="39">
        <f>AN59/'Table 1. Total'!AN33</f>
        <v>0.98597964075524636</v>
      </c>
      <c r="AO86" s="39">
        <f>AO59/'Table 1. Total'!AO33</f>
        <v>0.98206692206160762</v>
      </c>
      <c r="AP86" s="39">
        <f>AP59/'Table 1. Total'!AP33</f>
        <v>0.98079746127310663</v>
      </c>
      <c r="AQ86" s="39">
        <f>AQ59/'Table 1. Total'!AQ33</f>
        <v>0.97981752226503926</v>
      </c>
      <c r="AR86" s="39">
        <f>AR59/'Table 1. Total'!AR33</f>
        <v>0.97657624584488623</v>
      </c>
      <c r="AS86" s="39">
        <f>AS59/'Table 1. Total'!AS33</f>
        <v>0.97512870916311212</v>
      </c>
      <c r="AT86" s="39">
        <f>AT59/'Table 1. Total'!AT33</f>
        <v>0.9633560480678699</v>
      </c>
      <c r="AU86" s="39">
        <f>AU59/'Table 1. Total'!AU33</f>
        <v>0.96421040975231354</v>
      </c>
      <c r="AV86" s="39">
        <f>AV59/'Table 1. Total'!AV33</f>
        <v>0.96466851504274187</v>
      </c>
      <c r="AW86" s="39">
        <f>AW59/'Table 1. Total'!AW33</f>
        <v>0.96066090328835751</v>
      </c>
      <c r="AX86" s="39">
        <f>AX59/'Table 1. Total'!AX33</f>
        <v>0.96051167383131053</v>
      </c>
      <c r="AY86" s="39">
        <f>AY59/'Table 1. Total'!AY33</f>
        <v>0.95990838975798576</v>
      </c>
      <c r="AZ86" s="39"/>
      <c r="BA86" s="39"/>
    </row>
    <row r="87" spans="1:53">
      <c r="A87" t="str">
        <f t="shared" si="18"/>
        <v>Colombia</v>
      </c>
      <c r="B87" s="39">
        <f>B60/'Table 1. Total'!B34</f>
        <v>0.68000224393306841</v>
      </c>
      <c r="C87" s="39">
        <f>C60/'Table 1. Total'!C34</f>
        <v>0.67360592246613971</v>
      </c>
      <c r="D87" s="39">
        <f>D60/'Table 1. Total'!D34</f>
        <v>0.68162234943452027</v>
      </c>
      <c r="E87" s="39">
        <f>E60/'Table 1. Total'!E34</f>
        <v>0.68569782680047964</v>
      </c>
      <c r="F87" s="39">
        <f>F60/'Table 1. Total'!F34</f>
        <v>0.69520064151677485</v>
      </c>
      <c r="G87" s="39">
        <f>G60/'Table 1. Total'!G34</f>
        <v>0.72564757842784133</v>
      </c>
      <c r="H87" s="39">
        <f>H60/'Table 1. Total'!H34</f>
        <v>0.73505674881197924</v>
      </c>
      <c r="I87" s="39">
        <f>I60/'Table 1. Total'!I34</f>
        <v>0.73873927073949608</v>
      </c>
      <c r="J87" s="39">
        <f>J60/'Table 1. Total'!J34</f>
        <v>0.75328649923236735</v>
      </c>
      <c r="K87" s="39">
        <f>K60/'Table 1. Total'!K34</f>
        <v>0.73799532521555966</v>
      </c>
      <c r="L87" s="39">
        <f>L60/'Table 1. Total'!L34</f>
        <v>0.7144564361785869</v>
      </c>
      <c r="M87" s="39">
        <f>M60/'Table 1. Total'!M34</f>
        <v>0.72431946188971519</v>
      </c>
      <c r="N87" s="39">
        <f>N60/'Table 1. Total'!N34</f>
        <v>0.73434594596223612</v>
      </c>
      <c r="O87" s="39">
        <f>O60/'Table 1. Total'!O34</f>
        <v>0.74425903905715107</v>
      </c>
      <c r="P87" s="39">
        <f>P60/'Table 1. Total'!P34</f>
        <v>0.74247781499546572</v>
      </c>
      <c r="Q87" s="39">
        <f>Q60/'Table 1. Total'!Q34</f>
        <v>0.73907676139945055</v>
      </c>
      <c r="R87" s="39">
        <f>R60/'Table 1. Total'!R34</f>
        <v>0.76182565357713006</v>
      </c>
      <c r="S87" s="39">
        <f>S60/'Table 1. Total'!S34</f>
        <v>0.76468526825150307</v>
      </c>
      <c r="T87" s="39">
        <f>T60/'Table 1. Total'!T34</f>
        <v>0.7434594335511403</v>
      </c>
      <c r="U87" s="39">
        <f>U60/'Table 1. Total'!U34</f>
        <v>0.74776786813759633</v>
      </c>
      <c r="V87" s="39">
        <f>V60/'Table 1. Total'!V34</f>
        <v>0.7267396535996995</v>
      </c>
      <c r="W87" s="39">
        <f>W60/'Table 1. Total'!W34</f>
        <v>0.74671077881920667</v>
      </c>
      <c r="X87" s="39">
        <f>X60/'Table 1. Total'!X34</f>
        <v>0.76293691373395234</v>
      </c>
      <c r="Y87" s="39">
        <f>Y60/'Table 1. Total'!Y34</f>
        <v>0.73608810513725831</v>
      </c>
      <c r="Z87" s="39">
        <f>Z60/'Table 1. Total'!Z34</f>
        <v>0.76718071504872376</v>
      </c>
      <c r="AA87" s="39">
        <f>AA60/'Table 1. Total'!AA34</f>
        <v>0.76670531243316231</v>
      </c>
      <c r="AB87" s="39">
        <f>AB60/'Table 1. Total'!AB34</f>
        <v>0.75889231385076039</v>
      </c>
      <c r="AC87" s="39">
        <f>AC60/'Table 1. Total'!AC34</f>
        <v>0.73995571665381732</v>
      </c>
      <c r="AD87" s="39">
        <f>AD60/'Table 1. Total'!AD34</f>
        <v>0.75242907856384178</v>
      </c>
      <c r="AE87" s="39">
        <f>AE60/'Table 1. Total'!AE34</f>
        <v>0.75850582906342068</v>
      </c>
      <c r="AF87" s="39">
        <f>AF60/'Table 1. Total'!AF34</f>
        <v>0.74310698094309546</v>
      </c>
      <c r="AG87" s="39">
        <f>AG60/'Table 1. Total'!AG34</f>
        <v>0.74326183516309763</v>
      </c>
      <c r="AH87" s="39">
        <f>AH60/'Table 1. Total'!AH34</f>
        <v>0.75489175234946526</v>
      </c>
      <c r="AI87" s="39">
        <f>AI60/'Table 1. Total'!AI34</f>
        <v>0.75419884675383297</v>
      </c>
      <c r="AJ87" s="39">
        <f>AJ60/'Table 1. Total'!AJ34</f>
        <v>0.74667573232292639</v>
      </c>
      <c r="AK87" s="39">
        <f>AK60/'Table 1. Total'!AK34</f>
        <v>0.74704056842928657</v>
      </c>
      <c r="AL87" s="39">
        <f>AL60/'Table 1. Total'!AL34</f>
        <v>0.74267475195978949</v>
      </c>
      <c r="AM87" s="39">
        <f>AM60/'Table 1. Total'!AM34</f>
        <v>0.73317317667352966</v>
      </c>
      <c r="AN87" s="39">
        <f>AN60/'Table 1. Total'!AN34</f>
        <v>0.71395148269825448</v>
      </c>
      <c r="AO87" s="39">
        <f>AO60/'Table 1. Total'!AO34</f>
        <v>0.71887146664361967</v>
      </c>
      <c r="AP87" s="39">
        <f>AP60/'Table 1. Total'!AP34</f>
        <v>0.68343761615665422</v>
      </c>
      <c r="AQ87" s="39">
        <f>AQ60/'Table 1. Total'!AQ34</f>
        <v>0.67444685273553251</v>
      </c>
      <c r="AR87" s="39">
        <f>AR60/'Table 1. Total'!AR34</f>
        <v>0.63860759825878088</v>
      </c>
      <c r="AS87" s="39">
        <f>AS60/'Table 1. Total'!AS34</f>
        <v>0.59948121297218182</v>
      </c>
      <c r="AT87" s="39">
        <f>AT60/'Table 1. Total'!AT34</f>
        <v>0.55450404005117604</v>
      </c>
      <c r="AU87" s="39">
        <f>AU60/'Table 1. Total'!AU34</f>
        <v>0.56354161295447125</v>
      </c>
      <c r="AV87" s="39">
        <f>AV60/'Table 1. Total'!AV34</f>
        <v>0.49005106673185383</v>
      </c>
      <c r="AW87" s="39">
        <f>AW60/'Table 1. Total'!AW34</f>
        <v>0.51444315713689237</v>
      </c>
      <c r="AX87" s="39">
        <f>AX60/'Table 1. Total'!AX34</f>
        <v>0.50729055589459549</v>
      </c>
      <c r="AY87" s="39">
        <f>AY60/'Table 1. Total'!AY34</f>
        <v>0.50160626446278511</v>
      </c>
      <c r="AZ87" s="39"/>
      <c r="BA87" s="39"/>
    </row>
    <row r="88" spans="1:53">
      <c r="A88" t="str">
        <f t="shared" si="18"/>
        <v>Egypt</v>
      </c>
      <c r="B88" s="39">
        <f>B61/'Table 1. Total'!B35</f>
        <v>0.98798377752027822</v>
      </c>
      <c r="C88" s="39">
        <f>C61/'Table 1. Total'!C35</f>
        <v>0.98997099915092579</v>
      </c>
      <c r="D88" s="39">
        <f>D61/'Table 1. Total'!D35</f>
        <v>0.99017456860091357</v>
      </c>
      <c r="E88" s="39">
        <f>E61/'Table 1. Total'!E35</f>
        <v>0.99078625818562926</v>
      </c>
      <c r="F88" s="39">
        <f>F61/'Table 1. Total'!F35</f>
        <v>0.99183945293931708</v>
      </c>
      <c r="G88" s="39">
        <f>G61/'Table 1. Total'!G35</f>
        <v>0.9903726557578304</v>
      </c>
      <c r="H88" s="39">
        <f>H61/'Table 1. Total'!H35</f>
        <v>0.96372171943128393</v>
      </c>
      <c r="I88" s="39">
        <f>I61/'Table 1. Total'!I35</f>
        <v>0.95501432536082853</v>
      </c>
      <c r="J88" s="39">
        <f>J61/'Table 1. Total'!J35</f>
        <v>0.94799686270327432</v>
      </c>
      <c r="K88" s="39">
        <f>K61/'Table 1. Total'!K35</f>
        <v>0.95350716398349356</v>
      </c>
      <c r="L88" s="39">
        <f>L61/'Table 1. Total'!L35</f>
        <v>0.9569237424871484</v>
      </c>
      <c r="M88" s="39">
        <f>M61/'Table 1. Total'!M35</f>
        <v>0.93623828986549162</v>
      </c>
      <c r="N88" s="39">
        <f>N61/'Table 1. Total'!N35</f>
        <v>0.92120728208916602</v>
      </c>
      <c r="O88" s="39">
        <f>O61/'Table 1. Total'!O35</f>
        <v>0.9115423076104765</v>
      </c>
      <c r="P88" s="39">
        <f>P61/'Table 1. Total'!P35</f>
        <v>0.91164050608049496</v>
      </c>
      <c r="Q88" s="39">
        <f>Q61/'Table 1. Total'!Q35</f>
        <v>0.90148034611790373</v>
      </c>
      <c r="R88" s="39">
        <f>R61/'Table 1. Total'!R35</f>
        <v>0.90791790427779662</v>
      </c>
      <c r="S88" s="39">
        <f>S61/'Table 1. Total'!S35</f>
        <v>0.90619292509339755</v>
      </c>
      <c r="T88" s="39">
        <f>T61/'Table 1. Total'!T35</f>
        <v>0.91300610148345973</v>
      </c>
      <c r="U88" s="39">
        <f>U61/'Table 1. Total'!U35</f>
        <v>0.94739898157306646</v>
      </c>
      <c r="V88" s="39">
        <f>V61/'Table 1. Total'!V35</f>
        <v>0.9702196330474131</v>
      </c>
      <c r="W88" s="39">
        <f>W61/'Table 1. Total'!W35</f>
        <v>0.97403119299736896</v>
      </c>
      <c r="X88" s="39">
        <f>X61/'Table 1. Total'!X35</f>
        <v>0.96785731997619517</v>
      </c>
      <c r="Y88" s="39">
        <f>Y61/'Table 1. Total'!Y35</f>
        <v>0.96808695744271989</v>
      </c>
      <c r="Z88" s="39">
        <f>Z61/'Table 1. Total'!Z35</f>
        <v>0.93053246652188382</v>
      </c>
      <c r="AA88" s="39">
        <f>AA61/'Table 1. Total'!AA35</f>
        <v>0.92240841695892217</v>
      </c>
      <c r="AB88" s="39">
        <f>AB61/'Table 1. Total'!AB35</f>
        <v>0.88986112226057645</v>
      </c>
      <c r="AC88" s="39">
        <f>AC61/'Table 1. Total'!AC35</f>
        <v>0.90154482547302306</v>
      </c>
      <c r="AD88" s="39">
        <f>AD61/'Table 1. Total'!AD35</f>
        <v>0.94129196332732623</v>
      </c>
      <c r="AE88" s="39">
        <f>AE61/'Table 1. Total'!AE35</f>
        <v>0.95164725406974504</v>
      </c>
      <c r="AF88" s="39">
        <f>AF61/'Table 1. Total'!AF35</f>
        <v>0.96359913893958538</v>
      </c>
      <c r="AG88" s="39">
        <f>AG61/'Table 1. Total'!AG35</f>
        <v>0.97455583327703854</v>
      </c>
      <c r="AH88" s="39">
        <f>AH61/'Table 1. Total'!AH35</f>
        <v>0.98230073107566052</v>
      </c>
      <c r="AI88" s="39">
        <f>AI61/'Table 1. Total'!AI35</f>
        <v>0.98213022249510284</v>
      </c>
      <c r="AJ88" s="39">
        <f>AJ61/'Table 1. Total'!AJ35</f>
        <v>0.98328090731788753</v>
      </c>
      <c r="AK88" s="39">
        <f>AK61/'Table 1. Total'!AK35</f>
        <v>0.9838189817632117</v>
      </c>
      <c r="AL88" s="39">
        <f>AL61/'Table 1. Total'!AL35</f>
        <v>0.98311342229305276</v>
      </c>
      <c r="AM88" s="39">
        <f>AM61/'Table 1. Total'!AM35</f>
        <v>0.96942545851596185</v>
      </c>
      <c r="AN88" s="39">
        <f>AN61/'Table 1. Total'!AN35</f>
        <v>0.96543466578512604</v>
      </c>
      <c r="AO88" s="39">
        <f>AO61/'Table 1. Total'!AO35</f>
        <v>0.96663755632927095</v>
      </c>
      <c r="AP88" s="39">
        <f>AP61/'Table 1. Total'!AP35</f>
        <v>0.96876526842529753</v>
      </c>
      <c r="AQ88" s="39">
        <f>AQ61/'Table 1. Total'!AQ35</f>
        <v>0.96920943797662029</v>
      </c>
      <c r="AR88" s="39">
        <f>AR61/'Table 1. Total'!AR35</f>
        <v>0.96916157979861206</v>
      </c>
      <c r="AS88" s="39">
        <f>AS61/'Table 1. Total'!AS35</f>
        <v>0.98312129983107843</v>
      </c>
      <c r="AT88" s="39">
        <f>AT61/'Table 1. Total'!AT35</f>
        <v>0.98290050996072575</v>
      </c>
      <c r="AU88" s="39">
        <f>AU61/'Table 1. Total'!AU35</f>
        <v>0.97669506834651765</v>
      </c>
      <c r="AV88" s="39">
        <f>AV61/'Table 1. Total'!AV35</f>
        <v>0.98335089881686044</v>
      </c>
      <c r="AW88" s="39">
        <f>AW61/'Table 1. Total'!AW35</f>
        <v>0.98415400921241181</v>
      </c>
      <c r="AX88" s="39">
        <f>AX61/'Table 1. Total'!AX35</f>
        <v>0.98485409800572554</v>
      </c>
      <c r="AY88" s="39">
        <f>AY61/'Table 1. Total'!AY35</f>
        <v>0.98483811909809227</v>
      </c>
      <c r="AZ88" s="39"/>
      <c r="BA88" s="39"/>
    </row>
    <row r="89" spans="1:53">
      <c r="A89" t="str">
        <f t="shared" si="18"/>
        <v>Hungary</v>
      </c>
      <c r="B89" s="39">
        <f>B62/'Table 1. Total'!B36</f>
        <v>0.58227233294966885</v>
      </c>
      <c r="C89" s="39">
        <f>C62/'Table 1. Total'!C36</f>
        <v>0.59706760934453451</v>
      </c>
      <c r="D89" s="39">
        <f>D62/'Table 1. Total'!D36</f>
        <v>0.57893980952192658</v>
      </c>
      <c r="E89" s="39">
        <f>E62/'Table 1. Total'!E36</f>
        <v>0.56289701247693991</v>
      </c>
      <c r="F89" s="39">
        <f>F62/'Table 1. Total'!F36</f>
        <v>0.53592796118410202</v>
      </c>
      <c r="G89" s="39">
        <f>G62/'Table 1. Total'!G36</f>
        <v>0.53439745714142028</v>
      </c>
      <c r="H89" s="39">
        <f>H62/'Table 1. Total'!H36</f>
        <v>0.52155349263742123</v>
      </c>
      <c r="I89" s="39">
        <f>I62/'Table 1. Total'!I36</f>
        <v>0.53075372770524754</v>
      </c>
      <c r="J89" s="39">
        <f>J62/'Table 1. Total'!J36</f>
        <v>0.50807642453060853</v>
      </c>
      <c r="K89" s="39">
        <f>K62/'Table 1. Total'!K36</f>
        <v>0.52103381405356053</v>
      </c>
      <c r="L89" s="39">
        <f>L62/'Table 1. Total'!L36</f>
        <v>0.52902797832091375</v>
      </c>
      <c r="M89" s="39">
        <f>M62/'Table 1. Total'!M36</f>
        <v>0.52286678493952188</v>
      </c>
      <c r="N89" s="39">
        <f>N62/'Table 1. Total'!N36</f>
        <v>0.52310971524311511</v>
      </c>
      <c r="O89" s="39">
        <f>O62/'Table 1. Total'!O36</f>
        <v>0.52830453292507518</v>
      </c>
      <c r="P89" s="39">
        <f>P62/'Table 1. Total'!P36</f>
        <v>0.52322192072703966</v>
      </c>
      <c r="Q89" s="39">
        <f>Q62/'Table 1. Total'!Q36</f>
        <v>0.52683572694358771</v>
      </c>
      <c r="R89" s="39">
        <f>R62/'Table 1. Total'!R36</f>
        <v>0.54274901336533765</v>
      </c>
      <c r="S89" s="39">
        <f>S62/'Table 1. Total'!S36</f>
        <v>0.55065033790126194</v>
      </c>
      <c r="T89" s="39">
        <f>T62/'Table 1. Total'!T36</f>
        <v>0.53689388035347596</v>
      </c>
      <c r="U89" s="39">
        <f>U62/'Table 1. Total'!U36</f>
        <v>0.57495975769169771</v>
      </c>
      <c r="V89" s="39">
        <f>V62/'Table 1. Total'!V36</f>
        <v>0.54211980210384514</v>
      </c>
      <c r="W89" s="39">
        <f>W62/'Table 1. Total'!W36</f>
        <v>0.57157711313041915</v>
      </c>
      <c r="X89" s="39">
        <f>X62/'Table 1. Total'!X36</f>
        <v>0.56245708411169559</v>
      </c>
      <c r="Y89" s="39">
        <f>Y62/'Table 1. Total'!Y36</f>
        <v>0.57128740035983849</v>
      </c>
      <c r="Z89" s="39">
        <f>Z62/'Table 1. Total'!Z36</f>
        <v>0.55352492631939032</v>
      </c>
      <c r="AA89" s="39">
        <f>AA62/'Table 1. Total'!AA36</f>
        <v>0.55505824882910682</v>
      </c>
      <c r="AB89" s="39">
        <f>AB62/'Table 1. Total'!AB36</f>
        <v>0.57024474182365492</v>
      </c>
      <c r="AC89" s="39">
        <f>AC62/'Table 1. Total'!AC36</f>
        <v>0.56024593774715792</v>
      </c>
      <c r="AD89" s="39">
        <f>AD62/'Table 1. Total'!AD36</f>
        <v>0.54297404443795827</v>
      </c>
      <c r="AE89" s="39">
        <f>AE62/'Table 1. Total'!AE36</f>
        <v>0.46873218744025358</v>
      </c>
      <c r="AF89" s="39">
        <f>AF62/'Table 1. Total'!AF36</f>
        <v>0.43970485182155555</v>
      </c>
      <c r="AG89" s="39">
        <f>AG62/'Table 1. Total'!AG36</f>
        <v>0.45590147725712366</v>
      </c>
      <c r="AH89" s="39">
        <f>AH62/'Table 1. Total'!AH36</f>
        <v>0.46206076572773597</v>
      </c>
      <c r="AI89" s="39">
        <f>AI62/'Table 1. Total'!AI36</f>
        <v>0.46077134881910015</v>
      </c>
      <c r="AJ89" s="39">
        <f>AJ62/'Table 1. Total'!AJ36</f>
        <v>0.4518947509353608</v>
      </c>
      <c r="AK89" s="39">
        <f>AK62/'Table 1. Total'!AK36</f>
        <v>0.44797694702899499</v>
      </c>
      <c r="AL89" s="39">
        <f>AL62/'Table 1. Total'!AL36</f>
        <v>0.45926288824008416</v>
      </c>
      <c r="AM89" s="39">
        <f>AM62/'Table 1. Total'!AM36</f>
        <v>0.46556044290054099</v>
      </c>
      <c r="AN89" s="39">
        <f>AN62/'Table 1. Total'!AN36</f>
        <v>0.4912264603706552</v>
      </c>
      <c r="AO89" s="39">
        <f>AO62/'Table 1. Total'!AO36</f>
        <v>0.46458463380564452</v>
      </c>
      <c r="AP89" s="39">
        <f>AP62/'Table 1. Total'!AP36</f>
        <v>0.48613804581135495</v>
      </c>
      <c r="AQ89" s="39">
        <f>AQ62/'Table 1. Total'!AQ36</f>
        <v>0.48827081444976256</v>
      </c>
      <c r="AR89" s="39">
        <f>AR62/'Table 1. Total'!AR36</f>
        <v>0.49788961685747429</v>
      </c>
      <c r="AS89" s="39">
        <f>AS62/'Table 1. Total'!AS36</f>
        <v>0.48309160236865234</v>
      </c>
      <c r="AT89" s="39">
        <f>AT62/'Table 1. Total'!AT36</f>
        <v>0.49560120580334488</v>
      </c>
      <c r="AU89" s="39">
        <f>AU62/'Table 1. Total'!AU36</f>
        <v>0.52317269704744929</v>
      </c>
      <c r="AV89" s="39">
        <f>AV62/'Table 1. Total'!AV36</f>
        <v>0.5531740153653526</v>
      </c>
      <c r="AW89" s="39">
        <f>AW62/'Table 1. Total'!AW36</f>
        <v>0.56069973325053946</v>
      </c>
      <c r="AX89" s="39">
        <f>AX62/'Table 1. Total'!AX36</f>
        <v>0.59859330672483257</v>
      </c>
      <c r="AY89" s="39">
        <f>AY62/'Table 1. Total'!AY36</f>
        <v>0.60483245558524812</v>
      </c>
      <c r="AZ89" s="39"/>
      <c r="BA89" s="39"/>
    </row>
    <row r="90" spans="1:53">
      <c r="A90" t="str">
        <f t="shared" si="18"/>
        <v>India</v>
      </c>
      <c r="B90" s="39">
        <f>B63/'Table 1. Total'!B37</f>
        <v>0.99850083591067151</v>
      </c>
      <c r="C90" s="39">
        <f>C63/'Table 1. Total'!C37</f>
        <v>0.99844078317512563</v>
      </c>
      <c r="D90" s="39">
        <f>D63/'Table 1. Total'!D37</f>
        <v>0.99856448841824019</v>
      </c>
      <c r="E90" s="39">
        <f>E63/'Table 1. Total'!E37</f>
        <v>0.9986723659468385</v>
      </c>
      <c r="F90" s="39">
        <f>F63/'Table 1. Total'!F37</f>
        <v>0.99871313056114153</v>
      </c>
      <c r="G90" s="39">
        <f>G63/'Table 1. Total'!G37</f>
        <v>0.99880101628434004</v>
      </c>
      <c r="H90" s="39">
        <f>H63/'Table 1. Total'!H37</f>
        <v>0.99882420011382222</v>
      </c>
      <c r="I90" s="39">
        <f>I63/'Table 1. Total'!I37</f>
        <v>0.99879608809957787</v>
      </c>
      <c r="J90" s="39">
        <f>J63/'Table 1. Total'!J37</f>
        <v>0.99882832907979058</v>
      </c>
      <c r="K90" s="39">
        <f>K63/'Table 1. Total'!K37</f>
        <v>0.99841750025506082</v>
      </c>
      <c r="L90" s="39">
        <f>L63/'Table 1. Total'!L37</f>
        <v>0.99776403682975268</v>
      </c>
      <c r="M90" s="39">
        <f>M63/'Table 1. Total'!M37</f>
        <v>0.996538639030629</v>
      </c>
      <c r="N90" s="39">
        <f>N63/'Table 1. Total'!N37</f>
        <v>0.99729188874850072</v>
      </c>
      <c r="O90" s="39">
        <f>O63/'Table 1. Total'!O37</f>
        <v>0.99620152828918718</v>
      </c>
      <c r="P90" s="39">
        <f>P63/'Table 1. Total'!P37</f>
        <v>0.9945398883701233</v>
      </c>
      <c r="Q90" s="39">
        <f>Q63/'Table 1. Total'!Q37</f>
        <v>0.99286281053873104</v>
      </c>
      <c r="R90" s="39">
        <f>R63/'Table 1. Total'!R37</f>
        <v>0.99181601408794862</v>
      </c>
      <c r="S90" s="39">
        <f>S63/'Table 1. Total'!S37</f>
        <v>0.99267638553048954</v>
      </c>
      <c r="T90" s="39">
        <f>T63/'Table 1. Total'!T37</f>
        <v>0.9884690870472248</v>
      </c>
      <c r="U90" s="39">
        <f>U63/'Table 1. Total'!U37</f>
        <v>0.99109222375454631</v>
      </c>
      <c r="V90" s="39">
        <f>V63/'Table 1. Total'!V37</f>
        <v>0.99417606148923132</v>
      </c>
      <c r="W90" s="39">
        <f>W63/'Table 1. Total'!W37</f>
        <v>0.99298744949612205</v>
      </c>
      <c r="X90" s="39">
        <f>X63/'Table 1. Total'!X37</f>
        <v>0.99196313678199721</v>
      </c>
      <c r="Y90" s="39">
        <f>Y63/'Table 1. Total'!Y37</f>
        <v>0.99037430253946768</v>
      </c>
      <c r="Z90" s="39">
        <f>Z63/'Table 1. Total'!Z37</f>
        <v>0.98953646114200844</v>
      </c>
      <c r="AA90" s="39">
        <f>AA63/'Table 1. Total'!AA37</f>
        <v>0.98921074452775215</v>
      </c>
      <c r="AB90" s="39">
        <f>AB63/'Table 1. Total'!AB37</f>
        <v>0.98996201403263928</v>
      </c>
      <c r="AC90" s="39">
        <f>AC63/'Table 1. Total'!AC37</f>
        <v>0.98826572440809035</v>
      </c>
      <c r="AD90" s="39">
        <f>AD63/'Table 1. Total'!AD37</f>
        <v>0.98382642540151977</v>
      </c>
      <c r="AE90" s="39">
        <f>AE63/'Table 1. Total'!AE37</f>
        <v>0.98517187818755814</v>
      </c>
      <c r="AF90" s="39">
        <f>AF63/'Table 1. Total'!AF37</f>
        <v>0.98366106828033062</v>
      </c>
      <c r="AG90" s="39">
        <f>AG63/'Table 1. Total'!AG37</f>
        <v>0.97925115523468398</v>
      </c>
      <c r="AH90" s="39">
        <f>AH63/'Table 1. Total'!AH37</f>
        <v>0.97966877642146244</v>
      </c>
      <c r="AI90" s="39">
        <f>AI63/'Table 1. Total'!AI37</f>
        <v>0.98058237646874291</v>
      </c>
      <c r="AJ90" s="39">
        <f>AJ63/'Table 1. Total'!AJ37</f>
        <v>0.98215636557518893</v>
      </c>
      <c r="AK90" s="39">
        <f>AK63/'Table 1. Total'!AK37</f>
        <v>0.98055638848344162</v>
      </c>
      <c r="AL90" s="39">
        <f>AL63/'Table 1. Total'!AL37</f>
        <v>0.97825898321062899</v>
      </c>
      <c r="AM90" s="39">
        <f>AM63/'Table 1. Total'!AM37</f>
        <v>0.9825198424815712</v>
      </c>
      <c r="AN90" s="39">
        <f>AN63/'Table 1. Total'!AN37</f>
        <v>0.98588223720995805</v>
      </c>
      <c r="AO90" s="39">
        <f>AO63/'Table 1. Total'!AO37</f>
        <v>0.98652528363235403</v>
      </c>
      <c r="AP90" s="39">
        <f>AP63/'Table 1. Total'!AP37</f>
        <v>0.97786689399866877</v>
      </c>
      <c r="AQ90" s="39">
        <f>AQ63/'Table 1. Total'!AQ37</f>
        <v>0.97375467344924882</v>
      </c>
      <c r="AR90" s="39">
        <f>AR63/'Table 1. Total'!AR37</f>
        <v>0.96627959089367599</v>
      </c>
      <c r="AS90" s="39">
        <f>AS63/'Table 1. Total'!AS37</f>
        <v>0.96440584947022712</v>
      </c>
      <c r="AT90" s="39">
        <f>AT63/'Table 1. Total'!AT37</f>
        <v>0.96358389174579728</v>
      </c>
      <c r="AU90" s="39">
        <f>AU63/'Table 1. Total'!AU37</f>
        <v>0.96444884081265925</v>
      </c>
      <c r="AV90" s="39">
        <f>AV63/'Table 1. Total'!AV37</f>
        <v>0.96406584050793342</v>
      </c>
      <c r="AW90" s="39">
        <f>AW63/'Table 1. Total'!AW37</f>
        <v>0.9613649172723443</v>
      </c>
      <c r="AX90" s="39">
        <f>AX63/'Table 1. Total'!AX37</f>
        <v>0.95965181985653103</v>
      </c>
      <c r="AY90" s="39">
        <f>AY63/'Table 1. Total'!AY37</f>
        <v>0.96069889981834522</v>
      </c>
      <c r="AZ90" s="39"/>
      <c r="BA90" s="39"/>
    </row>
    <row r="91" spans="1:53">
      <c r="A91" t="str">
        <f t="shared" si="18"/>
        <v>Indonesia</v>
      </c>
      <c r="B91" s="39">
        <f>B64/'Table 1. Total'!B38</f>
        <v>0.95448401602331268</v>
      </c>
      <c r="C91" s="39">
        <f>C64/'Table 1. Total'!C38</f>
        <v>0.95335827383998872</v>
      </c>
      <c r="D91" s="39">
        <f>D64/'Table 1. Total'!D38</f>
        <v>0.95352119272557234</v>
      </c>
      <c r="E91" s="39">
        <f>E64/'Table 1. Total'!E38</f>
        <v>0.9447469555015382</v>
      </c>
      <c r="F91" s="39">
        <f>F64/'Table 1. Total'!F38</f>
        <v>0.93152636608870454</v>
      </c>
      <c r="G91" s="39">
        <f>G64/'Table 1. Total'!G38</f>
        <v>0.91414927724005957</v>
      </c>
      <c r="H91" s="39">
        <f>H64/'Table 1. Total'!H38</f>
        <v>0.88664952318664692</v>
      </c>
      <c r="I91" s="39">
        <f>I64/'Table 1. Total'!I38</f>
        <v>0.85432306034291594</v>
      </c>
      <c r="J91" s="39">
        <f>J64/'Table 1. Total'!J38</f>
        <v>0.79146719677111554</v>
      </c>
      <c r="K91" s="39">
        <f>K64/'Table 1. Total'!K38</f>
        <v>0.78905131734595113</v>
      </c>
      <c r="L91" s="39">
        <f>L64/'Table 1. Total'!L38</f>
        <v>0.79170068765380219</v>
      </c>
      <c r="M91" s="39">
        <f>M64/'Table 1. Total'!M38</f>
        <v>0.78879881375433591</v>
      </c>
      <c r="N91" s="39">
        <f>N64/'Table 1. Total'!N38</f>
        <v>0.75918320500121295</v>
      </c>
      <c r="O91" s="39">
        <f>O64/'Table 1. Total'!O38</f>
        <v>0.73228595803301189</v>
      </c>
      <c r="P91" s="39">
        <f>P64/'Table 1. Total'!P38</f>
        <v>0.74440098414034539</v>
      </c>
      <c r="Q91" s="39">
        <f>Q64/'Table 1. Total'!Q38</f>
        <v>0.74720426957521457</v>
      </c>
      <c r="R91" s="39">
        <f>R64/'Table 1. Total'!R38</f>
        <v>0.73830925598174557</v>
      </c>
      <c r="S91" s="39">
        <f>S64/'Table 1. Total'!S38</f>
        <v>0.69449131585277846</v>
      </c>
      <c r="T91" s="39">
        <f>T64/'Table 1. Total'!T38</f>
        <v>0.68842064646092305</v>
      </c>
      <c r="U91" s="39">
        <f>U64/'Table 1. Total'!U38</f>
        <v>0.68867498033408914</v>
      </c>
      <c r="V91" s="39">
        <f>V64/'Table 1. Total'!V38</f>
        <v>0.6718529629759854</v>
      </c>
      <c r="W91" s="39">
        <f>W64/'Table 1. Total'!W38</f>
        <v>0.67478214435775108</v>
      </c>
      <c r="X91" s="39">
        <f>X64/'Table 1. Total'!X38</f>
        <v>0.67591182322322974</v>
      </c>
      <c r="Y91" s="39">
        <f>Y64/'Table 1. Total'!Y38</f>
        <v>0.66503228273747528</v>
      </c>
      <c r="Z91" s="39">
        <f>Z64/'Table 1. Total'!Z38</f>
        <v>0.62659807533349088</v>
      </c>
      <c r="AA91" s="39">
        <f>AA64/'Table 1. Total'!AA38</f>
        <v>0.60227969399084136</v>
      </c>
      <c r="AB91" s="39">
        <f>AB64/'Table 1. Total'!AB38</f>
        <v>0.5905653468018609</v>
      </c>
      <c r="AC91" s="39">
        <f>AC64/'Table 1. Total'!AC38</f>
        <v>0.56610139132325465</v>
      </c>
      <c r="AD91" s="39">
        <f>AD64/'Table 1. Total'!AD38</f>
        <v>0.56787625252144058</v>
      </c>
      <c r="AE91" s="39">
        <f>AE64/'Table 1. Total'!AE38</f>
        <v>0.53981192976426129</v>
      </c>
      <c r="AF91" s="39">
        <f>AF64/'Table 1. Total'!AF38</f>
        <v>0.55913488553201895</v>
      </c>
      <c r="AG91" s="39">
        <f>AG64/'Table 1. Total'!AG38</f>
        <v>0.5599972594320145</v>
      </c>
      <c r="AH91" s="39">
        <f>AH64/'Table 1. Total'!AH38</f>
        <v>0.56970939247309971</v>
      </c>
      <c r="AI91" s="39">
        <f>AI64/'Table 1. Total'!AI38</f>
        <v>0.56848107461597785</v>
      </c>
      <c r="AJ91" s="39">
        <f>AJ64/'Table 1. Total'!AJ38</f>
        <v>0.56027578577532289</v>
      </c>
      <c r="AK91" s="39">
        <f>AK64/'Table 1. Total'!AK38</f>
        <v>0.52910408463245751</v>
      </c>
      <c r="AL91" s="39">
        <f>AL64/'Table 1. Total'!AL38</f>
        <v>0.53742479138496724</v>
      </c>
      <c r="AM91" s="39">
        <f>AM64/'Table 1. Total'!AM38</f>
        <v>0.53293925984232515</v>
      </c>
      <c r="AN91" s="39">
        <f>AN64/'Table 1. Total'!AN38</f>
        <v>0.51798996396539887</v>
      </c>
      <c r="AO91" s="39">
        <f>AO64/'Table 1. Total'!AO38</f>
        <v>0.51038875364436065</v>
      </c>
      <c r="AP91" s="39">
        <f>AP64/'Table 1. Total'!AP38</f>
        <v>0.49896920237958498</v>
      </c>
      <c r="AQ91" s="39">
        <f>AQ64/'Table 1. Total'!AQ38</f>
        <v>0.49736110508130332</v>
      </c>
      <c r="AR91" s="39">
        <f>AR64/'Table 1. Total'!AR38</f>
        <v>0.46992061870597757</v>
      </c>
      <c r="AS91" s="39">
        <f>AS64/'Table 1. Total'!AS38</f>
        <v>0.46339927357421112</v>
      </c>
      <c r="AT91" s="39">
        <f>AT64/'Table 1. Total'!AT38</f>
        <v>0.43615192145396858</v>
      </c>
      <c r="AU91" s="39">
        <f>AU64/'Table 1. Total'!AU38</f>
        <v>0.42281056162970199</v>
      </c>
      <c r="AV91" s="39">
        <f>AV64/'Table 1. Total'!AV38</f>
        <v>0.4114761740934747</v>
      </c>
      <c r="AW91" s="39">
        <f>AW64/'Table 1. Total'!AW38</f>
        <v>0.40134463893772371</v>
      </c>
      <c r="AX91" s="39">
        <f>AX64/'Table 1. Total'!AX38</f>
        <v>0.40680042886887885</v>
      </c>
      <c r="AY91" s="39">
        <f>AY64/'Table 1. Total'!AY38</f>
        <v>0.38363928454381296</v>
      </c>
      <c r="AZ91" s="39"/>
      <c r="BA91" s="39"/>
    </row>
    <row r="92" spans="1:53">
      <c r="A92" t="str">
        <f t="shared" si="18"/>
        <v>Latvia</v>
      </c>
      <c r="B92" s="39">
        <f>B65/'Table 1. Total'!B39</f>
        <v>0.6763754045307443</v>
      </c>
      <c r="C92" s="39">
        <f>C65/'Table 1. Total'!C39</f>
        <v>0.6192170818505337</v>
      </c>
      <c r="D92" s="39">
        <f>D65/'Table 1. Total'!D39</f>
        <v>0.6402753872633391</v>
      </c>
      <c r="E92" s="39">
        <f>E65/'Table 1. Total'!E39</f>
        <v>0.6500829187396352</v>
      </c>
      <c r="F92" s="39">
        <f>F65/'Table 1. Total'!F39</f>
        <v>0.63389830508474576</v>
      </c>
      <c r="G92" s="39">
        <f>G65/'Table 1. Total'!G39</f>
        <v>0.64310051107325383</v>
      </c>
      <c r="H92" s="39">
        <f>H65/'Table 1. Total'!H39</f>
        <v>0.6347305389221557</v>
      </c>
      <c r="I92" s="39">
        <f>I65/'Table 1. Total'!I39</f>
        <v>0.64975041597337779</v>
      </c>
      <c r="J92" s="39">
        <f>J65/'Table 1. Total'!J39</f>
        <v>0.63450042698548248</v>
      </c>
      <c r="K92" s="39">
        <f>K65/'Table 1. Total'!K39</f>
        <v>0.62966175195143104</v>
      </c>
      <c r="L92" s="39">
        <f>L65/'Table 1. Total'!L39</f>
        <v>0.62130707251566697</v>
      </c>
      <c r="M92" s="39">
        <f>M65/'Table 1. Total'!M39</f>
        <v>0.63795986622073586</v>
      </c>
      <c r="N92" s="39">
        <f>N65/'Table 1. Total'!N39</f>
        <v>0.65278868813825608</v>
      </c>
      <c r="O92" s="39">
        <f>O65/'Table 1. Total'!O39</f>
        <v>0.62116040955631402</v>
      </c>
      <c r="P92" s="39">
        <f>P65/'Table 1. Total'!P39</f>
        <v>0.61946133796698521</v>
      </c>
      <c r="Q92" s="39">
        <f>Q65/'Table 1. Total'!Q39</f>
        <v>0.6122270742358078</v>
      </c>
      <c r="R92" s="39">
        <f>R65/'Table 1. Total'!R39</f>
        <v>0.54824281150159748</v>
      </c>
      <c r="S92" s="39">
        <f>S65/'Table 1. Total'!S39</f>
        <v>0.57627118644067798</v>
      </c>
      <c r="T92" s="39">
        <f>T65/'Table 1. Total'!T39</f>
        <v>0.55856386109476153</v>
      </c>
      <c r="U92" s="39">
        <f>U65/'Table 1. Total'!U39</f>
        <v>0.77592100265856445</v>
      </c>
      <c r="V92" s="39">
        <f>V65/'Table 1. Total'!V39</f>
        <v>0.67927631578947367</v>
      </c>
      <c r="W92" s="39">
        <f>W65/'Table 1. Total'!W39</f>
        <v>0.69860896445131382</v>
      </c>
      <c r="X92" s="39">
        <f>X65/'Table 1. Total'!X39</f>
        <v>0.72315035799522664</v>
      </c>
      <c r="Y92" s="39">
        <f>Y65/'Table 1. Total'!Y39</f>
        <v>0.70015220700152203</v>
      </c>
      <c r="Z92" s="39">
        <f>Z65/'Table 1. Total'!Z39</f>
        <v>0.7221684414327203</v>
      </c>
      <c r="AA92" s="39">
        <f>AA65/'Table 1. Total'!AA39</f>
        <v>0.7172069825436409</v>
      </c>
      <c r="AB92" s="39">
        <f>AB65/'Table 1. Total'!AB39</f>
        <v>0.7</v>
      </c>
      <c r="AC92" s="39">
        <f>AC65/'Table 1. Total'!AC39</f>
        <v>0.70275791624106232</v>
      </c>
      <c r="AD92" s="39">
        <f>AD65/'Table 1. Total'!AD39</f>
        <v>0.75163070747616656</v>
      </c>
      <c r="AE92" s="39">
        <f>AE65/'Table 1. Total'!AE39</f>
        <v>0.69554247266610592</v>
      </c>
      <c r="AF92" s="39">
        <f>AF65/'Table 1. Total'!AF39</f>
        <v>0.71033057851239678</v>
      </c>
      <c r="AG92" s="39">
        <f>AG65/'Table 1. Total'!AG39</f>
        <v>0.67530064754856611</v>
      </c>
      <c r="AH92" s="39">
        <f>AH65/'Table 1. Total'!AH39</f>
        <v>0.56910287495670242</v>
      </c>
      <c r="AI92" s="39">
        <f>AI65/'Table 1. Total'!AI39</f>
        <v>0.57042253521126762</v>
      </c>
      <c r="AJ92" s="39">
        <f>AJ65/'Table 1. Total'!AJ39</f>
        <v>0.5689170182841069</v>
      </c>
      <c r="AK92" s="39">
        <f>AK65/'Table 1. Total'!AK39</f>
        <v>0.52344971339239188</v>
      </c>
      <c r="AL92" s="39">
        <f>AL65/'Table 1. Total'!AL39</f>
        <v>0.51712975451847853</v>
      </c>
      <c r="AM92" s="39">
        <f>AM65/'Table 1. Total'!AM39</f>
        <v>0.52799357085454057</v>
      </c>
      <c r="AN92" s="39">
        <f>AN65/'Table 1. Total'!AN39</f>
        <v>0.53708644610458911</v>
      </c>
      <c r="AO92" s="39">
        <f>AO65/'Table 1. Total'!AO39</f>
        <v>0.54107281679191499</v>
      </c>
      <c r="AP92" s="39">
        <f>AP65/'Table 1. Total'!AP39</f>
        <v>0.49803678445959909</v>
      </c>
      <c r="AQ92" s="39">
        <f>AQ65/'Table 1. Total'!AQ39</f>
        <v>0.4828897338403042</v>
      </c>
      <c r="AR92" s="39">
        <f>AR65/'Table 1. Total'!AR39</f>
        <v>0.52116257947320621</v>
      </c>
      <c r="AS92" s="39">
        <f>AS65/'Table 1. Total'!AS39</f>
        <v>0.53175614194722476</v>
      </c>
      <c r="AT92" s="39">
        <f>AT65/'Table 1. Total'!AT39</f>
        <v>0.5956412103746398</v>
      </c>
      <c r="AU92" s="39">
        <f>AU65/'Table 1. Total'!AU39</f>
        <v>0.62479957242116513</v>
      </c>
      <c r="AV92" s="39">
        <f>AV65/'Table 1. Total'!AV39</f>
        <v>0.5995358859605503</v>
      </c>
      <c r="AW92" s="39">
        <f>AW65/'Table 1. Total'!AW39</f>
        <v>0.61156753204074921</v>
      </c>
      <c r="AX92" s="39">
        <f>AX65/'Table 1. Total'!AX39</f>
        <v>0.59993430776810641</v>
      </c>
      <c r="AY92" s="39">
        <f>AY65/'Table 1. Total'!AY39</f>
        <v>0.62789674391317096</v>
      </c>
      <c r="AZ92" s="39"/>
      <c r="BA92" s="39"/>
    </row>
    <row r="93" spans="1:53">
      <c r="A93" t="str">
        <f t="shared" si="18"/>
        <v>Lithuania</v>
      </c>
      <c r="B93" s="39">
        <f>B66/'Table 1. Total'!B40</f>
        <v>0.26696002933626695</v>
      </c>
      <c r="C93" s="39">
        <f>C66/'Table 1. Total'!C40</f>
        <v>0.30407407407407405</v>
      </c>
      <c r="D93" s="39">
        <f>D66/'Table 1. Total'!D40</f>
        <v>0.307037037037037</v>
      </c>
      <c r="E93" s="39">
        <f>E66/'Table 1. Total'!E40</f>
        <v>0.3196998123827392</v>
      </c>
      <c r="F93" s="39">
        <f>F66/'Table 1. Total'!F40</f>
        <v>0.2861975642760487</v>
      </c>
      <c r="G93" s="39">
        <f>G66/'Table 1. Total'!G40</f>
        <v>0.29155313351498635</v>
      </c>
      <c r="H93" s="39">
        <f>H66/'Table 1. Total'!H40</f>
        <v>0.28360261258164315</v>
      </c>
      <c r="I93" s="39">
        <f>I66/'Table 1. Total'!I40</f>
        <v>0.31961414790996784</v>
      </c>
      <c r="J93" s="39">
        <f>J66/'Table 1. Total'!J40</f>
        <v>0.28244728244728246</v>
      </c>
      <c r="K93" s="39">
        <f>K66/'Table 1. Total'!K40</f>
        <v>0.30208955223880596</v>
      </c>
      <c r="L93" s="39">
        <f>L66/'Table 1. Total'!L40</f>
        <v>0.29827742520398909</v>
      </c>
      <c r="M93" s="39">
        <f>M66/'Table 1. Total'!M40</f>
        <v>0.26077700904736562</v>
      </c>
      <c r="N93" s="39">
        <f>N66/'Table 1. Total'!N40</f>
        <v>0.28233438485804419</v>
      </c>
      <c r="O93" s="39">
        <f>O66/'Table 1. Total'!O40</f>
        <v>0.27820343461030378</v>
      </c>
      <c r="P93" s="39">
        <f>P66/'Table 1. Total'!P40</f>
        <v>0.29841098841906816</v>
      </c>
      <c r="Q93" s="39">
        <f>Q66/'Table 1. Total'!Q40</f>
        <v>0.25711597271230296</v>
      </c>
      <c r="R93" s="39">
        <f>R66/'Table 1. Total'!R40</f>
        <v>0.20898234683281414</v>
      </c>
      <c r="S93" s="39">
        <f>S66/'Table 1. Total'!S40</f>
        <v>0.21860701576004066</v>
      </c>
      <c r="T93" s="39">
        <f>T66/'Table 1. Total'!T40</f>
        <v>0.22849872773536894</v>
      </c>
      <c r="U93" s="39">
        <f>U66/'Table 1. Total'!U40</f>
        <v>0.23941958887545345</v>
      </c>
      <c r="V93" s="39">
        <f>V66/'Table 1. Total'!V40</f>
        <v>0.31693755346449953</v>
      </c>
      <c r="W93" s="39">
        <f>W66/'Table 1. Total'!W40</f>
        <v>0.31730227315423631</v>
      </c>
      <c r="X93" s="39">
        <f>X66/'Table 1. Total'!X40</f>
        <v>0.33454084404999096</v>
      </c>
      <c r="Y93" s="39">
        <f>Y66/'Table 1. Total'!Y40</f>
        <v>0.25672021631938924</v>
      </c>
      <c r="Z93" s="39">
        <f>Z66/'Table 1. Total'!Z40</f>
        <v>0.22469481180061038</v>
      </c>
      <c r="AA93" s="39">
        <f>AA66/'Table 1. Total'!AA40</f>
        <v>0.16668842187703956</v>
      </c>
      <c r="AB93" s="39">
        <f>AB66/'Table 1. Total'!AB40</f>
        <v>0.1975039379619532</v>
      </c>
      <c r="AC93" s="39">
        <f>AC66/'Table 1. Total'!AC40</f>
        <v>0.19627073495580577</v>
      </c>
      <c r="AD93" s="39">
        <f>AD66/'Table 1. Total'!AD40</f>
        <v>0.21315579833845452</v>
      </c>
      <c r="AE93" s="39">
        <f>AE66/'Table 1. Total'!AE40</f>
        <v>0.21986301369863012</v>
      </c>
      <c r="AF93" s="39">
        <f>AF66/'Table 1. Total'!AF40</f>
        <v>0.20356205046238154</v>
      </c>
      <c r="AG93" s="39">
        <f>AG66/'Table 1. Total'!AG40</f>
        <v>0.17728473322768093</v>
      </c>
      <c r="AH93" s="39">
        <f>AH66/'Table 1. Total'!AH40</f>
        <v>0.19140732580556319</v>
      </c>
      <c r="AI93" s="39">
        <f>AI66/'Table 1. Total'!AI40</f>
        <v>0.13624479519705626</v>
      </c>
      <c r="AJ93" s="39">
        <f>AJ66/'Table 1. Total'!AJ40</f>
        <v>0.14898506319417848</v>
      </c>
      <c r="AK93" s="39">
        <f>AK66/'Table 1. Total'!AK40</f>
        <v>0.16691828646914511</v>
      </c>
      <c r="AL93" s="39">
        <f>AL66/'Table 1. Total'!AL40</f>
        <v>0.17939440106646351</v>
      </c>
      <c r="AM93" s="39">
        <f>AM66/'Table 1. Total'!AM40</f>
        <v>0.19023136246786632</v>
      </c>
      <c r="AN93" s="39">
        <f>AN66/'Table 1. Total'!AN40</f>
        <v>0.2068502350570853</v>
      </c>
      <c r="AO93" s="39">
        <f>AO66/'Table 1. Total'!AO40</f>
        <v>0.23324473134611731</v>
      </c>
      <c r="AP93" s="39">
        <f>AP66/'Table 1. Total'!AP40</f>
        <v>0.22877893781207442</v>
      </c>
      <c r="AQ93" s="39">
        <f>AQ66/'Table 1. Total'!AQ40</f>
        <v>0.21777943090942906</v>
      </c>
      <c r="AR93" s="39">
        <f>AR66/'Table 1. Total'!AR40</f>
        <v>0.17217179751099468</v>
      </c>
      <c r="AS93" s="39">
        <f>AS66/'Table 1. Total'!AS40</f>
        <v>0.14105406788333616</v>
      </c>
      <c r="AT93" s="39">
        <f>AT66/'Table 1. Total'!AT40</f>
        <v>0.11421673321571177</v>
      </c>
      <c r="AU93" s="39">
        <f>AU66/'Table 1. Total'!AU40</f>
        <v>0.12469529345584099</v>
      </c>
      <c r="AV93" s="39">
        <f>AV66/'Table 1. Total'!AV40</f>
        <v>0.14734321760751451</v>
      </c>
      <c r="AW93" s="39">
        <f>AW66/'Table 1. Total'!AW40</f>
        <v>0.1237829209896249</v>
      </c>
      <c r="AX93" s="39">
        <f>AX66/'Table 1. Total'!AX40</f>
        <v>8.8028169014084501E-2</v>
      </c>
      <c r="AY93" s="39">
        <f>AY66/'Table 1. Total'!AY40</f>
        <v>0.19236964815599833</v>
      </c>
      <c r="AZ93" s="39"/>
      <c r="BA93" s="39"/>
    </row>
    <row r="94" spans="1:53">
      <c r="A94" t="str">
        <f t="shared" si="18"/>
        <v>Malaysia</v>
      </c>
      <c r="B94" s="39">
        <f>B67/'Table 1. Total'!B41</f>
        <v>0.66130821976271081</v>
      </c>
      <c r="C94" s="39">
        <f>C67/'Table 1. Total'!C41</f>
        <v>0.66920001781697513</v>
      </c>
      <c r="D94" s="39">
        <f>D67/'Table 1. Total'!D41</f>
        <v>0.6824157568745256</v>
      </c>
      <c r="E94" s="39">
        <f>E67/'Table 1. Total'!E41</f>
        <v>0.67466528282304106</v>
      </c>
      <c r="F94" s="39">
        <f>F67/'Table 1. Total'!F41</f>
        <v>0.67135819136181829</v>
      </c>
      <c r="G94" s="39">
        <f>G67/'Table 1. Total'!G41</f>
        <v>0.65924811727478982</v>
      </c>
      <c r="H94" s="39">
        <f>H67/'Table 1. Total'!H41</f>
        <v>0.68728265175859482</v>
      </c>
      <c r="I94" s="39">
        <f>I67/'Table 1. Total'!I41</f>
        <v>0.74443931977444833</v>
      </c>
      <c r="J94" s="39">
        <f>J67/'Table 1. Total'!J41</f>
        <v>0.74770354753935908</v>
      </c>
      <c r="K94" s="39">
        <f>K67/'Table 1. Total'!K41</f>
        <v>0.7457575644308222</v>
      </c>
      <c r="L94" s="39">
        <f>L67/'Table 1. Total'!L41</f>
        <v>0.73424140763755352</v>
      </c>
      <c r="M94" s="39">
        <f>M67/'Table 1. Total'!M41</f>
        <v>0.76697357830434032</v>
      </c>
      <c r="N94" s="39">
        <f>N67/'Table 1. Total'!N41</f>
        <v>0.76521162836518652</v>
      </c>
      <c r="O94" s="39">
        <f>O67/'Table 1. Total'!O41</f>
        <v>0.74643265145453686</v>
      </c>
      <c r="P94" s="39">
        <f>P67/'Table 1. Total'!P41</f>
        <v>0.77504819721891804</v>
      </c>
      <c r="Q94" s="39">
        <f>Q67/'Table 1. Total'!Q41</f>
        <v>0.75940170578937138</v>
      </c>
      <c r="R94" s="39">
        <f>R67/'Table 1. Total'!R41</f>
        <v>0.71462235453490919</v>
      </c>
      <c r="S94" s="39">
        <f>S67/'Table 1. Total'!S41</f>
        <v>0.72128847185403422</v>
      </c>
      <c r="T94" s="39">
        <f>T67/'Table 1. Total'!T41</f>
        <v>0.74636347535479697</v>
      </c>
      <c r="U94" s="39">
        <f>U67/'Table 1. Total'!U41</f>
        <v>0.73964082315641144</v>
      </c>
      <c r="V94" s="39">
        <f>V67/'Table 1. Total'!V41</f>
        <v>0.81369886418241433</v>
      </c>
      <c r="W94" s="39">
        <f>W67/'Table 1. Total'!W41</f>
        <v>0.85617151795014479</v>
      </c>
      <c r="X94" s="39">
        <f>X67/'Table 1. Total'!X41</f>
        <v>0.84519906397949174</v>
      </c>
      <c r="Y94" s="39">
        <f>Y67/'Table 1. Total'!Y41</f>
        <v>0.82983564472647731</v>
      </c>
      <c r="Z94" s="39">
        <f>Z67/'Table 1. Total'!Z41</f>
        <v>0.79313794497776047</v>
      </c>
      <c r="AA94" s="39">
        <f>AA67/'Table 1. Total'!AA41</f>
        <v>0.76366471826320448</v>
      </c>
      <c r="AB94" s="39">
        <f>AB67/'Table 1. Total'!AB41</f>
        <v>0.74563232480610375</v>
      </c>
      <c r="AC94" s="39">
        <f>AC67/'Table 1. Total'!AC41</f>
        <v>0.73686013342018375</v>
      </c>
      <c r="AD94" s="39">
        <f>AD67/'Table 1. Total'!AD41</f>
        <v>0.73360317502036942</v>
      </c>
      <c r="AE94" s="39">
        <f>AE67/'Table 1. Total'!AE41</f>
        <v>0.70827416662556353</v>
      </c>
      <c r="AF94" s="39">
        <f>AF67/'Table 1. Total'!AF41</f>
        <v>0.7019800343949637</v>
      </c>
      <c r="AG94" s="39">
        <f>AG67/'Table 1. Total'!AG41</f>
        <v>0.68920275522070595</v>
      </c>
      <c r="AH94" s="39">
        <f>AH67/'Table 1. Total'!AH41</f>
        <v>0.68533675605001887</v>
      </c>
      <c r="AI94" s="39">
        <f>AI67/'Table 1. Total'!AI41</f>
        <v>0.68615864014710204</v>
      </c>
      <c r="AJ94" s="39">
        <f>AJ67/'Table 1. Total'!AJ41</f>
        <v>0.6725818292281599</v>
      </c>
      <c r="AK94" s="39">
        <f>AK67/'Table 1. Total'!AK41</f>
        <v>0.66109287747515122</v>
      </c>
      <c r="AL94" s="39">
        <f>AL67/'Table 1. Total'!AL41</f>
        <v>0.64765583745445232</v>
      </c>
      <c r="AM94" s="39">
        <f>AM67/'Table 1. Total'!AM41</f>
        <v>0.65286844803075939</v>
      </c>
      <c r="AN94" s="39">
        <f>AN67/'Table 1. Total'!AN41</f>
        <v>0.67846866138570783</v>
      </c>
      <c r="AO94" s="39">
        <f>AO67/'Table 1. Total'!AO41</f>
        <v>0.6686510272262659</v>
      </c>
      <c r="AP94" s="39">
        <f>AP67/'Table 1. Total'!AP41</f>
        <v>0.67403301983413999</v>
      </c>
      <c r="AQ94" s="39">
        <f>AQ67/'Table 1. Total'!AQ41</f>
        <v>0.65912418474643941</v>
      </c>
      <c r="AR94" s="39">
        <f>AR67/'Table 1. Total'!AR41</f>
        <v>0.65777591844288841</v>
      </c>
      <c r="AS94" s="39">
        <f>AS67/'Table 1. Total'!AS41</f>
        <v>0.67167431689460388</v>
      </c>
      <c r="AT94" s="39">
        <f>AT67/'Table 1. Total'!AT41</f>
        <v>0.6599647032382383</v>
      </c>
      <c r="AU94" s="39">
        <f>AU67/'Table 1. Total'!AU41</f>
        <v>0.63832959953966451</v>
      </c>
      <c r="AV94" s="39">
        <f>AV67/'Table 1. Total'!AV41</f>
        <v>0.65007034990661361</v>
      </c>
      <c r="AW94" s="39">
        <f>AW67/'Table 1. Total'!AW41</f>
        <v>0.64051768297145006</v>
      </c>
      <c r="AX94" s="39">
        <f>AX67/'Table 1. Total'!AX41</f>
        <v>0.63195693930115826</v>
      </c>
      <c r="AY94" s="39">
        <f>AY67/'Table 1. Total'!AY41</f>
        <v>0.60839092987829535</v>
      </c>
      <c r="AZ94" s="39"/>
      <c r="BA94" s="39"/>
    </row>
    <row r="95" spans="1:53">
      <c r="A95" t="str">
        <f t="shared" si="18"/>
        <v>Mexico</v>
      </c>
      <c r="B95" s="39">
        <f>B68/'Table 1. Total'!B42</f>
        <v>0.63250628277274401</v>
      </c>
      <c r="C95" s="39">
        <f>C68/'Table 1. Total'!C42</f>
        <v>0.64381608014384795</v>
      </c>
      <c r="D95" s="39">
        <f>D68/'Table 1. Total'!D42</f>
        <v>0.63222408097433158</v>
      </c>
      <c r="E95" s="39">
        <f>E68/'Table 1. Total'!E42</f>
        <v>0.62354544847815196</v>
      </c>
      <c r="F95" s="39">
        <f>F68/'Table 1. Total'!F42</f>
        <v>0.60153462466926477</v>
      </c>
      <c r="G95" s="39">
        <f>G68/'Table 1. Total'!G42</f>
        <v>0.62526065977427348</v>
      </c>
      <c r="H95" s="39">
        <f>H68/'Table 1. Total'!H42</f>
        <v>0.64574123848140852</v>
      </c>
      <c r="I95" s="39">
        <f>I68/'Table 1. Total'!I42</f>
        <v>0.66619520544435218</v>
      </c>
      <c r="J95" s="39">
        <f>J68/'Table 1. Total'!J42</f>
        <v>0.66353849161328193</v>
      </c>
      <c r="K95" s="39">
        <f>K68/'Table 1. Total'!K42</f>
        <v>0.66722266036266842</v>
      </c>
      <c r="L95" s="39">
        <f>L68/'Table 1. Total'!L42</f>
        <v>0.73397832995217627</v>
      </c>
      <c r="M95" s="39">
        <f>M68/'Table 1. Total'!M42</f>
        <v>0.74678398613279118</v>
      </c>
      <c r="N95" s="39">
        <f>N68/'Table 1. Total'!N42</f>
        <v>0.74497611780732154</v>
      </c>
      <c r="O95" s="39">
        <f>O68/'Table 1. Total'!O42</f>
        <v>0.7502927643649161</v>
      </c>
      <c r="P95" s="39">
        <f>P68/'Table 1. Total'!P42</f>
        <v>0.74433471430480613</v>
      </c>
      <c r="Q95" s="39">
        <f>Q68/'Table 1. Total'!Q42</f>
        <v>0.73755255687124965</v>
      </c>
      <c r="R95" s="39">
        <f>R68/'Table 1. Total'!R42</f>
        <v>0.72073138432519224</v>
      </c>
      <c r="S95" s="39">
        <f>S68/'Table 1. Total'!S42</f>
        <v>0.73037600389548296</v>
      </c>
      <c r="T95" s="39">
        <f>T68/'Table 1. Total'!T42</f>
        <v>0.71717085025747351</v>
      </c>
      <c r="U95" s="39">
        <f>U68/'Table 1. Total'!U42</f>
        <v>0.72934079089829418</v>
      </c>
      <c r="V95" s="39">
        <f>V68/'Table 1. Total'!V42</f>
        <v>0.74924812928194695</v>
      </c>
      <c r="W95" s="39">
        <f>W68/'Table 1. Total'!W42</f>
        <v>0.77074693613402934</v>
      </c>
      <c r="X95" s="39">
        <f>X68/'Table 1. Total'!X42</f>
        <v>0.7561933386941293</v>
      </c>
      <c r="Y95" s="39">
        <f>Y68/'Table 1. Total'!Y42</f>
        <v>0.74568503398956165</v>
      </c>
      <c r="Z95" s="39">
        <f>Z68/'Table 1. Total'!Z42</f>
        <v>0.74134555548797165</v>
      </c>
      <c r="AA95" s="39">
        <f>AA68/'Table 1. Total'!AA42</f>
        <v>0.74454163401032758</v>
      </c>
      <c r="AB95" s="39">
        <f>AB68/'Table 1. Total'!AB42</f>
        <v>0.72603326263583312</v>
      </c>
      <c r="AC95" s="39">
        <f>AC68/'Table 1. Total'!AC42</f>
        <v>0.67560473841390223</v>
      </c>
      <c r="AD95" s="39">
        <f>AD68/'Table 1. Total'!AD42</f>
        <v>0.65326481755077603</v>
      </c>
      <c r="AE95" s="39">
        <f>AE68/'Table 1. Total'!AE42</f>
        <v>0.64132927272274276</v>
      </c>
      <c r="AF95" s="39">
        <f>AF68/'Table 1. Total'!AF42</f>
        <v>0.62480493633354839</v>
      </c>
      <c r="AG95" s="39">
        <f>AG68/'Table 1. Total'!AG42</f>
        <v>0.59434392549882875</v>
      </c>
      <c r="AH95" s="39">
        <f>AH68/'Table 1. Total'!AH42</f>
        <v>0.5764097425791721</v>
      </c>
      <c r="AI95" s="39">
        <f>AI68/'Table 1. Total'!AI42</f>
        <v>0.55583085908548835</v>
      </c>
      <c r="AJ95" s="39">
        <f>AJ68/'Table 1. Total'!AJ42</f>
        <v>0.54051220925335575</v>
      </c>
      <c r="AK95" s="39">
        <f>AK68/'Table 1. Total'!AK42</f>
        <v>0.5054524464785578</v>
      </c>
      <c r="AL95" s="39">
        <f>AL68/'Table 1. Total'!AL42</f>
        <v>0.49994996289841581</v>
      </c>
      <c r="AM95" s="39">
        <f>AM68/'Table 1. Total'!AM42</f>
        <v>0.50184353807849769</v>
      </c>
      <c r="AN95" s="39">
        <f>AN68/'Table 1. Total'!AN42</f>
        <v>0.51473090628135187</v>
      </c>
      <c r="AO95" s="39">
        <f>AO68/'Table 1. Total'!AO42</f>
        <v>0.50275462425652884</v>
      </c>
      <c r="AP95" s="39">
        <f>AP68/'Table 1. Total'!AP42</f>
        <v>0.50695527164751286</v>
      </c>
      <c r="AQ95" s="39">
        <f>AQ68/'Table 1. Total'!AQ42</f>
        <v>0.50381957955265799</v>
      </c>
      <c r="AR95" s="39">
        <f>AR68/'Table 1. Total'!AR42</f>
        <v>0.50514493598062615</v>
      </c>
      <c r="AS95" s="39">
        <f>AS68/'Table 1. Total'!AS42</f>
        <v>0.47877733865933064</v>
      </c>
      <c r="AT95" s="39">
        <f>AT68/'Table 1. Total'!AT42</f>
        <v>0.46883607942792277</v>
      </c>
      <c r="AU95" s="39">
        <f>AU68/'Table 1. Total'!AU42</f>
        <v>0.45760987816132864</v>
      </c>
      <c r="AV95" s="39">
        <f>AV68/'Table 1. Total'!AV42</f>
        <v>0.43023674285954505</v>
      </c>
      <c r="AW95" s="39">
        <f>AW68/'Table 1. Total'!AW42</f>
        <v>0.42595032867092475</v>
      </c>
      <c r="AX95" s="39">
        <f>AX68/'Table 1. Total'!AX42</f>
        <v>0.40395406975579223</v>
      </c>
      <c r="AY95" s="39">
        <f>AY68/'Table 1. Total'!AY42</f>
        <v>0.39991262158427593</v>
      </c>
      <c r="AZ95" s="39"/>
      <c r="BA95" s="39"/>
    </row>
    <row r="96" spans="1:53">
      <c r="A96" t="str">
        <f t="shared" si="18"/>
        <v>Peru</v>
      </c>
      <c r="B96" s="39">
        <f>B69/'Table 1. Total'!B43</f>
        <v>0.57023025389855309</v>
      </c>
      <c r="C96" s="39">
        <f>C69/'Table 1. Total'!C43</f>
        <v>0.54789147664259241</v>
      </c>
      <c r="D96" s="39">
        <f>D69/'Table 1. Total'!D43</f>
        <v>0.53898840885142263</v>
      </c>
      <c r="E96" s="39">
        <f>E69/'Table 1. Total'!E43</f>
        <v>0.50831292692357255</v>
      </c>
      <c r="F96" s="39">
        <f>F69/'Table 1. Total'!F43</f>
        <v>0.4926902038786673</v>
      </c>
      <c r="G96" s="39">
        <f>G69/'Table 1. Total'!G43</f>
        <v>0.46547639827444331</v>
      </c>
      <c r="H96" s="39">
        <f>H69/'Table 1. Total'!H43</f>
        <v>0.43673752410669786</v>
      </c>
      <c r="I96" s="39">
        <f>I69/'Table 1. Total'!I43</f>
        <v>0.42919332631408441</v>
      </c>
      <c r="J96" s="39">
        <f>J69/'Table 1. Total'!J43</f>
        <v>0.44604184509971861</v>
      </c>
      <c r="K96" s="39">
        <f>K69/'Table 1. Total'!K43</f>
        <v>0.47288826364896452</v>
      </c>
      <c r="L96" s="39">
        <f>L69/'Table 1. Total'!L43</f>
        <v>0.47870468145019363</v>
      </c>
      <c r="M96" s="39">
        <f>M69/'Table 1. Total'!M43</f>
        <v>0.47294407894736845</v>
      </c>
      <c r="N96" s="39">
        <f>N69/'Table 1. Total'!N43</f>
        <v>0.50565740193179587</v>
      </c>
      <c r="O96" s="39">
        <f>O69/'Table 1. Total'!O43</f>
        <v>0.52169260700389108</v>
      </c>
      <c r="P96" s="39">
        <f>P69/'Table 1. Total'!P43</f>
        <v>0.54890621071159174</v>
      </c>
      <c r="Q96" s="39">
        <f>Q69/'Table 1. Total'!Q43</f>
        <v>0.53149056536216832</v>
      </c>
      <c r="R96" s="39">
        <f>R69/'Table 1. Total'!R43</f>
        <v>0.522599429567422</v>
      </c>
      <c r="S96" s="39">
        <f>S69/'Table 1. Total'!S43</f>
        <v>0.50315650617167629</v>
      </c>
      <c r="T96" s="39">
        <f>T69/'Table 1. Total'!T43</f>
        <v>0.53095069003243822</v>
      </c>
      <c r="U96" s="39">
        <f>U69/'Table 1. Total'!U43</f>
        <v>0.57858311549094465</v>
      </c>
      <c r="V96" s="39">
        <f>V69/'Table 1. Total'!V43</f>
        <v>0.562218703858538</v>
      </c>
      <c r="W96" s="39">
        <f>W69/'Table 1. Total'!W43</f>
        <v>0.60050625639552624</v>
      </c>
      <c r="X96" s="39">
        <f>X69/'Table 1. Total'!X43</f>
        <v>0.57198396724639178</v>
      </c>
      <c r="Y96" s="39">
        <f>Y69/'Table 1. Total'!Y43</f>
        <v>0.5829478085055344</v>
      </c>
      <c r="Z96" s="39">
        <f>Z69/'Table 1. Total'!Z43</f>
        <v>0.59452153851451395</v>
      </c>
      <c r="AA96" s="39">
        <f>AA69/'Table 1. Total'!AA43</f>
        <v>0.57979805001824847</v>
      </c>
      <c r="AB96" s="39">
        <f>AB69/'Table 1. Total'!AB43</f>
        <v>0.51479513763518503</v>
      </c>
      <c r="AC96" s="39">
        <f>AC69/'Table 1. Total'!AC43</f>
        <v>0.46692301776513112</v>
      </c>
      <c r="AD96" s="39">
        <f>AD69/'Table 1. Total'!AD43</f>
        <v>0.46192282779679839</v>
      </c>
      <c r="AE96" s="39">
        <f>AE69/'Table 1. Total'!AE43</f>
        <v>0.46323563709865506</v>
      </c>
      <c r="AF96" s="39">
        <f>AF69/'Table 1. Total'!AF43</f>
        <v>0.43709662477225703</v>
      </c>
      <c r="AG96" s="39">
        <f>AG69/'Table 1. Total'!AG43</f>
        <v>0.44122175393850793</v>
      </c>
      <c r="AH96" s="39">
        <f>AH69/'Table 1. Total'!AH43</f>
        <v>0.40488785442234448</v>
      </c>
      <c r="AI96" s="39">
        <f>AI69/'Table 1. Total'!AI43</f>
        <v>0.38615637388643526</v>
      </c>
      <c r="AJ96" s="39">
        <f>AJ69/'Table 1. Total'!AJ43</f>
        <v>0.39492272397971506</v>
      </c>
      <c r="AK96" s="39">
        <f>AK69/'Table 1. Total'!AK43</f>
        <v>0.39758342050605666</v>
      </c>
      <c r="AL96" s="39">
        <f>AL69/'Table 1. Total'!AL43</f>
        <v>0.40544538504349859</v>
      </c>
      <c r="AM96" s="39">
        <f>AM69/'Table 1. Total'!AM43</f>
        <v>0.39632320904018326</v>
      </c>
      <c r="AN96" s="39">
        <f>AN69/'Table 1. Total'!AN43</f>
        <v>0.39678393371252019</v>
      </c>
      <c r="AO96" s="39">
        <f>AO69/'Table 1. Total'!AO43</f>
        <v>0.42582528320244634</v>
      </c>
      <c r="AP96" s="39">
        <f>AP69/'Table 1. Total'!AP43</f>
        <v>0.45387408031141729</v>
      </c>
      <c r="AQ96" s="39">
        <f>AQ69/'Table 1. Total'!AQ43</f>
        <v>0.46865927502972321</v>
      </c>
      <c r="AR96" s="39">
        <f>AR69/'Table 1. Total'!AR43</f>
        <v>0.50128854178930704</v>
      </c>
      <c r="AS96" s="39">
        <f>AS69/'Table 1. Total'!AS43</f>
        <v>0.49767128168583935</v>
      </c>
      <c r="AT96" s="39">
        <f>AT69/'Table 1. Total'!AT43</f>
        <v>0.47677644304184053</v>
      </c>
      <c r="AU96" s="39">
        <f>AU69/'Table 1. Total'!AU43</f>
        <v>0.49362465641860931</v>
      </c>
      <c r="AV96" s="39">
        <f>AV69/'Table 1. Total'!AV43</f>
        <v>0.43945332383182323</v>
      </c>
      <c r="AW96" s="39">
        <f>AW69/'Table 1. Total'!AW43</f>
        <v>0.36260561946452202</v>
      </c>
      <c r="AX96" s="39">
        <f>AX69/'Table 1. Total'!AX43</f>
        <v>0.3129644711391632</v>
      </c>
      <c r="AY96" s="39">
        <f>AY69/'Table 1. Total'!AY43</f>
        <v>0.32688588007736941</v>
      </c>
      <c r="AZ96" s="39"/>
      <c r="BA96" s="39"/>
    </row>
    <row r="97" spans="1:53">
      <c r="A97" t="str">
        <f t="shared" si="18"/>
        <v>Philippines</v>
      </c>
      <c r="B97" s="39">
        <f>B70/'Table 1. Total'!B44</f>
        <v>0.73062389727728783</v>
      </c>
      <c r="C97" s="39">
        <f>C70/'Table 1. Total'!C44</f>
        <v>0.74707813881481533</v>
      </c>
      <c r="D97" s="39">
        <f>D70/'Table 1. Total'!D44</f>
        <v>0.74087389868908737</v>
      </c>
      <c r="E97" s="39">
        <f>E70/'Table 1. Total'!E44</f>
        <v>0.76379431162838374</v>
      </c>
      <c r="F97" s="39">
        <f>F70/'Table 1. Total'!F44</f>
        <v>0.73617393691727961</v>
      </c>
      <c r="G97" s="39">
        <f>G70/'Table 1. Total'!G44</f>
        <v>0.71828920120116224</v>
      </c>
      <c r="H97" s="39">
        <f>H70/'Table 1. Total'!H44</f>
        <v>0.72378268528168033</v>
      </c>
      <c r="I97" s="39">
        <f>I70/'Table 1. Total'!I44</f>
        <v>0.75063678546746959</v>
      </c>
      <c r="J97" s="39">
        <f>J70/'Table 1. Total'!J44</f>
        <v>0.72957665549255879</v>
      </c>
      <c r="K97" s="39">
        <f>K70/'Table 1. Total'!K44</f>
        <v>0.72193453811439001</v>
      </c>
      <c r="L97" s="39">
        <f>L70/'Table 1. Total'!L44</f>
        <v>0.71492598874489721</v>
      </c>
      <c r="M97" s="39">
        <f>M70/'Table 1. Total'!M44</f>
        <v>0.73730904596584479</v>
      </c>
      <c r="N97" s="39">
        <f>N70/'Table 1. Total'!N44</f>
        <v>0.72755620358642537</v>
      </c>
      <c r="O97" s="39">
        <f>O70/'Table 1. Total'!O44</f>
        <v>0.7494167686253761</v>
      </c>
      <c r="P97" s="39">
        <f>P70/'Table 1. Total'!P44</f>
        <v>0.75993168578971693</v>
      </c>
      <c r="Q97" s="39">
        <f>Q70/'Table 1. Total'!Q44</f>
        <v>0.7658960916062626</v>
      </c>
      <c r="R97" s="39">
        <f>R70/'Table 1. Total'!R44</f>
        <v>0.75926607799712642</v>
      </c>
      <c r="S97" s="39">
        <f>S70/'Table 1. Total'!S44</f>
        <v>0.76143152550173654</v>
      </c>
      <c r="T97" s="39">
        <f>T70/'Table 1. Total'!T44</f>
        <v>0.76336203351557397</v>
      </c>
      <c r="U97" s="39">
        <f>U70/'Table 1. Total'!U44</f>
        <v>0.76713937189722237</v>
      </c>
      <c r="V97" s="39">
        <f>V70/'Table 1. Total'!V44</f>
        <v>0.75622988826599047</v>
      </c>
      <c r="W97" s="39">
        <f>W70/'Table 1. Total'!W44</f>
        <v>0.75364149915649159</v>
      </c>
      <c r="X97" s="39">
        <f>X70/'Table 1. Total'!X44</f>
        <v>0.74355818500360482</v>
      </c>
      <c r="Y97" s="39">
        <f>Y70/'Table 1. Total'!Y44</f>
        <v>0.73443531375664883</v>
      </c>
      <c r="Z97" s="39">
        <f>Z70/'Table 1. Total'!Z44</f>
        <v>0.72158720633290008</v>
      </c>
      <c r="AA97" s="39">
        <f>AA70/'Table 1. Total'!AA44</f>
        <v>0.72104712765012868</v>
      </c>
      <c r="AB97" s="39">
        <f>AB70/'Table 1. Total'!AB44</f>
        <v>0.72039480547911461</v>
      </c>
      <c r="AC97" s="39">
        <f>AC70/'Table 1. Total'!AC44</f>
        <v>0.68951556884117937</v>
      </c>
      <c r="AD97" s="39">
        <f>AD70/'Table 1. Total'!AD44</f>
        <v>0.6764007270230612</v>
      </c>
      <c r="AE97" s="39">
        <f>AE70/'Table 1. Total'!AE44</f>
        <v>0.66760379344188636</v>
      </c>
      <c r="AF97" s="39">
        <f>AF70/'Table 1. Total'!AF44</f>
        <v>0.65305557968463546</v>
      </c>
      <c r="AG97" s="39">
        <f>AG70/'Table 1. Total'!AG44</f>
        <v>0.67248625593617262</v>
      </c>
      <c r="AH97" s="39">
        <f>AH70/'Table 1. Total'!AH44</f>
        <v>0.67285404110299263</v>
      </c>
      <c r="AI97" s="39">
        <f>AI70/'Table 1. Total'!AI44</f>
        <v>0.68796996625490714</v>
      </c>
      <c r="AJ97" s="39">
        <f>AJ70/'Table 1. Total'!AJ44</f>
        <v>0.69979174991409765</v>
      </c>
      <c r="AK97" s="39">
        <f>AK70/'Table 1. Total'!AK44</f>
        <v>0.70259533898305082</v>
      </c>
      <c r="AL97" s="39">
        <f>AL70/'Table 1. Total'!AL44</f>
        <v>0.69522210871783363</v>
      </c>
      <c r="AM97" s="39">
        <f>AM70/'Table 1. Total'!AM44</f>
        <v>0.69238019487769442</v>
      </c>
      <c r="AN97" s="39">
        <f>AN70/'Table 1. Total'!AN44</f>
        <v>0.69544394998940451</v>
      </c>
      <c r="AO97" s="39">
        <f>AO70/'Table 1. Total'!AO44</f>
        <v>0.70355101561258138</v>
      </c>
      <c r="AP97" s="39">
        <f>AP70/'Table 1. Total'!AP44</f>
        <v>0.72196250345937807</v>
      </c>
      <c r="AQ97" s="39">
        <f>AQ70/'Table 1. Total'!AQ44</f>
        <v>0.72988135852649638</v>
      </c>
      <c r="AR97" s="39">
        <f>AR70/'Table 1. Total'!AR44</f>
        <v>0.71989275090750759</v>
      </c>
      <c r="AS97" s="39">
        <f>AS70/'Table 1. Total'!AS44</f>
        <v>0.72553703767482491</v>
      </c>
      <c r="AT97" s="39">
        <f>AT70/'Table 1. Total'!AT44</f>
        <v>0.72663720765253825</v>
      </c>
      <c r="AU97" s="39">
        <f>AU70/'Table 1. Total'!AU44</f>
        <v>0.73639934724507383</v>
      </c>
      <c r="AV97" s="39">
        <f>AV70/'Table 1. Total'!AV44</f>
        <v>0.73855486331554754</v>
      </c>
      <c r="AW97" s="39">
        <f>AW70/'Table 1. Total'!AW44</f>
        <v>0.73451694335144968</v>
      </c>
      <c r="AX97" s="39">
        <f>AX70/'Table 1. Total'!AX44</f>
        <v>0.74582279001302454</v>
      </c>
      <c r="AY97" s="39">
        <f>AY70/'Table 1. Total'!AY44</f>
        <v>0.74228602288463463</v>
      </c>
      <c r="AZ97" s="39"/>
      <c r="BA97" s="39"/>
    </row>
    <row r="98" spans="1:53">
      <c r="A98" t="str">
        <f t="shared" si="18"/>
        <v>Poland</v>
      </c>
      <c r="B98" s="39">
        <f>B71/'Table 1. Total'!B45</f>
        <v>0.68040027965996486</v>
      </c>
      <c r="C98" s="39">
        <f>C71/'Table 1. Total'!C45</f>
        <v>0.66382353690864604</v>
      </c>
      <c r="D98" s="39">
        <f>D71/'Table 1. Total'!D45</f>
        <v>0.66880612973313336</v>
      </c>
      <c r="E98" s="39">
        <f>E71/'Table 1. Total'!E45</f>
        <v>0.66464995678478822</v>
      </c>
      <c r="F98" s="39">
        <f>F71/'Table 1. Total'!F45</f>
        <v>0.64216560074263485</v>
      </c>
      <c r="G98" s="39">
        <f>G71/'Table 1. Total'!G45</f>
        <v>0.60334340436292966</v>
      </c>
      <c r="H98" s="39">
        <f>H71/'Table 1. Total'!H45</f>
        <v>0.60516943521594679</v>
      </c>
      <c r="I98" s="39">
        <f>I71/'Table 1. Total'!I45</f>
        <v>0.61617595904741629</v>
      </c>
      <c r="J98" s="39">
        <f>J71/'Table 1. Total'!J45</f>
        <v>0.60391518472491723</v>
      </c>
      <c r="K98" s="39">
        <f>K71/'Table 1. Total'!K45</f>
        <v>0.61987461757891626</v>
      </c>
      <c r="L98" s="39">
        <f>L71/'Table 1. Total'!L45</f>
        <v>0.6269406957451128</v>
      </c>
      <c r="M98" s="39">
        <f>M71/'Table 1. Total'!M45</f>
        <v>0.63399888779411728</v>
      </c>
      <c r="N98" s="39">
        <f>N71/'Table 1. Total'!N45</f>
        <v>0.62199623689633554</v>
      </c>
      <c r="O98" s="39">
        <f>O71/'Table 1. Total'!O45</f>
        <v>0.62852298739437218</v>
      </c>
      <c r="P98" s="39">
        <f>P71/'Table 1. Total'!P45</f>
        <v>0.64350022424176156</v>
      </c>
      <c r="Q98" s="39">
        <f>Q71/'Table 1. Total'!Q45</f>
        <v>0.65411468689344965</v>
      </c>
      <c r="R98" s="39">
        <f>R71/'Table 1. Total'!R45</f>
        <v>0.66740346592104616</v>
      </c>
      <c r="S98" s="39">
        <f>S71/'Table 1. Total'!S45</f>
        <v>0.6767092968672006</v>
      </c>
      <c r="T98" s="39">
        <f>T71/'Table 1. Total'!T45</f>
        <v>0.68044587692518421</v>
      </c>
      <c r="U98" s="39">
        <f>U71/'Table 1. Total'!U45</f>
        <v>0.68150657677834492</v>
      </c>
      <c r="V98" s="39">
        <f>V71/'Table 1. Total'!V45</f>
        <v>0.67153457388200699</v>
      </c>
      <c r="W98" s="39">
        <f>W71/'Table 1. Total'!W45</f>
        <v>0.66725478745753775</v>
      </c>
      <c r="X98" s="39">
        <f>X71/'Table 1. Total'!X45</f>
        <v>0.65493878439222197</v>
      </c>
      <c r="Y98" s="39">
        <f>Y71/'Table 1. Total'!Y45</f>
        <v>0.64230550639252182</v>
      </c>
      <c r="Z98" s="39">
        <f>Z71/'Table 1. Total'!Z45</f>
        <v>0.62433022294331286</v>
      </c>
      <c r="AA98" s="39">
        <f>AA71/'Table 1. Total'!AA45</f>
        <v>0.60341931959151218</v>
      </c>
      <c r="AB98" s="39">
        <f>AB71/'Table 1. Total'!AB45</f>
        <v>0.58468655017497972</v>
      </c>
      <c r="AC98" s="39">
        <f>AC71/'Table 1. Total'!AC45</f>
        <v>0.57932956874606789</v>
      </c>
      <c r="AD98" s="39">
        <f>AD71/'Table 1. Total'!AD45</f>
        <v>0.57736169309924157</v>
      </c>
      <c r="AE98" s="39">
        <f>AE71/'Table 1. Total'!AE45</f>
        <v>0.55169767499105882</v>
      </c>
      <c r="AF98" s="39">
        <f>AF71/'Table 1. Total'!AF45</f>
        <v>0.51943387253655393</v>
      </c>
      <c r="AG98" s="39">
        <f>AG71/'Table 1. Total'!AG45</f>
        <v>0.51840136744953347</v>
      </c>
      <c r="AH98" s="39">
        <f>AH71/'Table 1. Total'!AH45</f>
        <v>0.52176847930904369</v>
      </c>
      <c r="AI98" s="39">
        <f>AI71/'Table 1. Total'!AI45</f>
        <v>0.50230174715188536</v>
      </c>
      <c r="AJ98" s="39">
        <f>AJ71/'Table 1. Total'!AJ45</f>
        <v>0.48705912222530384</v>
      </c>
      <c r="AK98" s="39">
        <f>AK71/'Table 1. Total'!AK45</f>
        <v>0.47211669330362127</v>
      </c>
      <c r="AL98" s="39">
        <f>AL71/'Table 1. Total'!AL45</f>
        <v>0.47671610076757481</v>
      </c>
      <c r="AM98" s="39">
        <f>AM71/'Table 1. Total'!AM45</f>
        <v>0.48585440775773647</v>
      </c>
      <c r="AN98" s="39">
        <f>AN71/'Table 1. Total'!AN45</f>
        <v>0.49370351258515638</v>
      </c>
      <c r="AO98" s="39">
        <f>AO71/'Table 1. Total'!AO45</f>
        <v>0.50477032011514611</v>
      </c>
      <c r="AP98" s="39">
        <f>AP71/'Table 1. Total'!AP45</f>
        <v>0.41706604960320542</v>
      </c>
      <c r="AQ98" s="39">
        <f>AQ71/'Table 1. Total'!AQ45</f>
        <v>0.40991449030336202</v>
      </c>
      <c r="AR98" s="39">
        <f>AR71/'Table 1. Total'!AR45</f>
        <v>0.41546291976379529</v>
      </c>
      <c r="AS98" s="39">
        <f>AS71/'Table 1. Total'!AS45</f>
        <v>0.42522209101778358</v>
      </c>
      <c r="AT98" s="39">
        <f>AT71/'Table 1. Total'!AT45</f>
        <v>0.42478452948245443</v>
      </c>
      <c r="AU98" s="39">
        <f>AU71/'Table 1. Total'!AU45</f>
        <v>0.42892168352091053</v>
      </c>
      <c r="AV98" s="39">
        <f>AV71/'Table 1. Total'!AV45</f>
        <v>0.43653717534277114</v>
      </c>
      <c r="AW98" s="39">
        <f>AW71/'Table 1. Total'!AW45</f>
        <v>0.42748833456618007</v>
      </c>
      <c r="AX98" s="39">
        <f>AX71/'Table 1. Total'!AX45</f>
        <v>0.47765712342998473</v>
      </c>
      <c r="AY98" s="39">
        <f>AY71/'Table 1. Total'!AY45</f>
        <v>0.46959430704114191</v>
      </c>
      <c r="AZ98" s="39"/>
      <c r="BA98" s="39"/>
    </row>
    <row r="99" spans="1:53">
      <c r="A99" t="str">
        <f t="shared" si="18"/>
        <v>Romania</v>
      </c>
      <c r="B99" s="39">
        <f>B72/'Table 1. Total'!B46</f>
        <v>0.42411257166020039</v>
      </c>
      <c r="C99" s="39">
        <f>C72/'Table 1. Total'!C46</f>
        <v>0.46115002443394687</v>
      </c>
      <c r="D99" s="39">
        <f>D72/'Table 1. Total'!D46</f>
        <v>0.4759283303038172</v>
      </c>
      <c r="E99" s="39">
        <f>E72/'Table 1. Total'!E46</f>
        <v>0.47151535051715643</v>
      </c>
      <c r="F99" s="39">
        <f>F72/'Table 1. Total'!F46</f>
        <v>0.39045229538211162</v>
      </c>
      <c r="G99" s="39">
        <f>G72/'Table 1. Total'!G46</f>
        <v>0.31215219360683316</v>
      </c>
      <c r="H99" s="39">
        <f>H72/'Table 1. Total'!H46</f>
        <v>0.30058073559842469</v>
      </c>
      <c r="I99" s="39">
        <f>I72/'Table 1. Total'!I46</f>
        <v>0.31734499541510897</v>
      </c>
      <c r="J99" s="39">
        <f>J72/'Table 1. Total'!J46</f>
        <v>0.32231947483588619</v>
      </c>
      <c r="K99" s="39">
        <f>K72/'Table 1. Total'!K46</f>
        <v>0.26061700290446654</v>
      </c>
      <c r="L99" s="39">
        <f>L72/'Table 1. Total'!L46</f>
        <v>0.26221201805082733</v>
      </c>
      <c r="M99" s="39">
        <f>M72/'Table 1. Total'!M46</f>
        <v>0.26093077177873464</v>
      </c>
      <c r="N99" s="39">
        <f>N72/'Table 1. Total'!N46</f>
        <v>0.44651191735640056</v>
      </c>
      <c r="O99" s="39">
        <f>O72/'Table 1. Total'!O46</f>
        <v>0.51581342434584754</v>
      </c>
      <c r="P99" s="39">
        <f>P72/'Table 1. Total'!P46</f>
        <v>0.48010155880963629</v>
      </c>
      <c r="Q99" s="39">
        <f>Q72/'Table 1. Total'!Q46</f>
        <v>0.49142258260246013</v>
      </c>
      <c r="R99" s="39">
        <f>R72/'Table 1. Total'!R46</f>
        <v>0.46616760645537625</v>
      </c>
      <c r="S99" s="39">
        <f>S72/'Table 1. Total'!S46</f>
        <v>0.49871489321930934</v>
      </c>
      <c r="T99" s="39">
        <f>T72/'Table 1. Total'!T46</f>
        <v>0.48445923772912663</v>
      </c>
      <c r="U99" s="39">
        <f>U72/'Table 1. Total'!U46</f>
        <v>0.62428722280887017</v>
      </c>
      <c r="V99" s="39">
        <f>V72/'Table 1. Total'!V46</f>
        <v>0.73913343293874256</v>
      </c>
      <c r="W99" s="39">
        <f>W72/'Table 1. Total'!W46</f>
        <v>0.77476996141288224</v>
      </c>
      <c r="X99" s="39">
        <f>X72/'Table 1. Total'!X46</f>
        <v>0.76742406297261345</v>
      </c>
      <c r="Y99" s="39">
        <f>Y72/'Table 1. Total'!Y46</f>
        <v>0.76609916119923593</v>
      </c>
      <c r="Z99" s="39">
        <f>Z72/'Table 1. Total'!Z46</f>
        <v>0.71397759788344572</v>
      </c>
      <c r="AA99" s="39">
        <f>AA72/'Table 1. Total'!AA46</f>
        <v>0.73423778581332755</v>
      </c>
      <c r="AB99" s="39">
        <f>AB72/'Table 1. Total'!AB46</f>
        <v>0.77212080536912753</v>
      </c>
      <c r="AC99" s="39">
        <f>AC72/'Table 1. Total'!AC46</f>
        <v>0.77755903119569303</v>
      </c>
      <c r="AD99" s="39">
        <f>AD72/'Table 1. Total'!AD46</f>
        <v>0.75725505933612336</v>
      </c>
      <c r="AE99" s="39">
        <f>AE72/'Table 1. Total'!AE46</f>
        <v>0.69558777673838479</v>
      </c>
      <c r="AF99" s="39">
        <f>AF72/'Table 1. Total'!AF46</f>
        <v>0.72126341040847597</v>
      </c>
      <c r="AG99" s="39">
        <f>AG72/'Table 1. Total'!AG46</f>
        <v>0.75263820039056639</v>
      </c>
      <c r="AH99" s="39">
        <f>AH72/'Table 1. Total'!AH46</f>
        <v>0.72851153039832295</v>
      </c>
      <c r="AI99" s="39">
        <f>AI72/'Table 1. Total'!AI46</f>
        <v>0.75325668031830584</v>
      </c>
      <c r="AJ99" s="39">
        <f>AJ72/'Table 1. Total'!AJ46</f>
        <v>0.71149524910118134</v>
      </c>
      <c r="AK99" s="39">
        <f>AK72/'Table 1. Total'!AK46</f>
        <v>0.68980106286531395</v>
      </c>
      <c r="AL99" s="39">
        <f>AL72/'Table 1. Total'!AL46</f>
        <v>0.60434889906495926</v>
      </c>
      <c r="AM99" s="39">
        <f>AM72/'Table 1. Total'!AM46</f>
        <v>0.59741319897491496</v>
      </c>
      <c r="AN99" s="39">
        <f>AN72/'Table 1. Total'!AN46</f>
        <v>0.57961726001455727</v>
      </c>
      <c r="AO99" s="39">
        <f>AO72/'Table 1. Total'!AO46</f>
        <v>0.58771687886854174</v>
      </c>
      <c r="AP99" s="39">
        <f>AP72/'Table 1. Total'!AP46</f>
        <v>0.58975490344223158</v>
      </c>
      <c r="AQ99" s="39">
        <f>AQ72/'Table 1. Total'!AQ46</f>
        <v>0.57065976867957069</v>
      </c>
      <c r="AR99" s="39">
        <f>AR72/'Table 1. Total'!AR46</f>
        <v>0.57511466884805273</v>
      </c>
      <c r="AS99" s="39">
        <f>AS72/'Table 1. Total'!AS46</f>
        <v>0.55513591412811214</v>
      </c>
      <c r="AT99" s="39">
        <f>AT72/'Table 1. Total'!AT46</f>
        <v>0.57122252784077809</v>
      </c>
      <c r="AU99" s="39">
        <f>AU72/'Table 1. Total'!AU46</f>
        <v>0.60001762959126892</v>
      </c>
      <c r="AV99" s="39">
        <f>AV72/'Table 1. Total'!AV46</f>
        <v>0.59799458593447874</v>
      </c>
      <c r="AW99" s="39">
        <f>AW72/'Table 1. Total'!AW46</f>
        <v>0.57219725792899012</v>
      </c>
      <c r="AX99" s="39">
        <f>AX72/'Table 1. Total'!AX46</f>
        <v>0.56881703250545024</v>
      </c>
      <c r="AY99" s="39">
        <f>AY72/'Table 1. Total'!AY46</f>
        <v>0.58226193624509237</v>
      </c>
      <c r="AZ99" s="39"/>
      <c r="BA99" s="39"/>
    </row>
    <row r="100" spans="1:53">
      <c r="A100" t="str">
        <f t="shared" si="18"/>
        <v>Russia</v>
      </c>
      <c r="B100" s="39">
        <f>B73/'Table 1. Total'!B47</f>
        <v>0.49688659836093585</v>
      </c>
      <c r="C100" s="39">
        <f>C73/'Table 1. Total'!C47</f>
        <v>0.51182701089256677</v>
      </c>
      <c r="D100" s="39">
        <f>D73/'Table 1. Total'!D47</f>
        <v>0.51281995255167223</v>
      </c>
      <c r="E100" s="39">
        <f>E73/'Table 1. Total'!E47</f>
        <v>0.52603310457601615</v>
      </c>
      <c r="F100" s="39">
        <f>F73/'Table 1. Total'!F47</f>
        <v>0.54502704745986497</v>
      </c>
      <c r="G100" s="39">
        <f>G73/'Table 1. Total'!G47</f>
        <v>0.53027962649985405</v>
      </c>
      <c r="H100" s="39">
        <f>H73/'Table 1. Total'!H47</f>
        <v>0.55404002066113467</v>
      </c>
      <c r="I100" s="39">
        <f>I73/'Table 1. Total'!I47</f>
        <v>0.55589416028303085</v>
      </c>
      <c r="J100" s="39">
        <f>J73/'Table 1. Total'!J47</f>
        <v>0.58354689026201778</v>
      </c>
      <c r="K100" s="39">
        <f>K73/'Table 1. Total'!K47</f>
        <v>0.62610177047509874</v>
      </c>
      <c r="L100" s="39">
        <f>L73/'Table 1. Total'!L47</f>
        <v>0.62627349865906679</v>
      </c>
      <c r="M100" s="39">
        <f>M73/'Table 1. Total'!M47</f>
        <v>0.64041722985648286</v>
      </c>
      <c r="N100" s="39">
        <f>N73/'Table 1. Total'!N47</f>
        <v>0.66014503052947981</v>
      </c>
      <c r="O100" s="39">
        <f>O73/'Table 1. Total'!O47</f>
        <v>0.69136134862697651</v>
      </c>
      <c r="P100" s="39">
        <f>P73/'Table 1. Total'!P47</f>
        <v>0.71323719785677664</v>
      </c>
      <c r="Q100" s="39">
        <f>Q73/'Table 1. Total'!Q47</f>
        <v>0.72819093507051069</v>
      </c>
      <c r="R100" s="39">
        <f>R73/'Table 1. Total'!R47</f>
        <v>0.74621625920441748</v>
      </c>
      <c r="S100" s="39">
        <f>S73/'Table 1. Total'!S47</f>
        <v>0.77230709846082324</v>
      </c>
      <c r="T100" s="39">
        <f>T73/'Table 1. Total'!T47</f>
        <v>0.77993980117430106</v>
      </c>
      <c r="U100" s="39">
        <f>U73/'Table 1. Total'!U47</f>
        <v>0.79431513577311119</v>
      </c>
      <c r="V100" s="39">
        <f>V73/'Table 1. Total'!V47</f>
        <v>0.79006361383597112</v>
      </c>
      <c r="W100" s="39">
        <f>W73/'Table 1. Total'!W47</f>
        <v>0.77497174442232231</v>
      </c>
      <c r="X100" s="39">
        <f>X73/'Table 1. Total'!X47</f>
        <v>0.78612621924419956</v>
      </c>
      <c r="Y100" s="39">
        <f>Y73/'Table 1. Total'!Y47</f>
        <v>0.78368194160331894</v>
      </c>
      <c r="Z100" s="39">
        <f>Z73/'Table 1. Total'!Z47</f>
        <v>0.78501943993048351</v>
      </c>
      <c r="AA100" s="39">
        <f>AA73/'Table 1. Total'!AA47</f>
        <v>0.74738048026338821</v>
      </c>
      <c r="AB100" s="39">
        <f>AB73/'Table 1. Total'!AB47</f>
        <v>0.77408357552324847</v>
      </c>
      <c r="AC100" s="39">
        <f>AC73/'Table 1. Total'!AC47</f>
        <v>0.79185680086272792</v>
      </c>
      <c r="AD100" s="39">
        <f>AD73/'Table 1. Total'!AD47</f>
        <v>0.8076188775515224</v>
      </c>
      <c r="AE100" s="39">
        <f>AE73/'Table 1. Total'!AE47</f>
        <v>0.81417760901019631</v>
      </c>
      <c r="AF100" s="39">
        <f>AF73/'Table 1. Total'!AF47</f>
        <v>0.82096032033999522</v>
      </c>
      <c r="AG100" s="39">
        <f>AG73/'Table 1. Total'!AG47</f>
        <v>0.81467520584051423</v>
      </c>
      <c r="AH100" s="39">
        <f>AH73/'Table 1. Total'!AH47</f>
        <v>0.81893738027162555</v>
      </c>
      <c r="AI100" s="39">
        <f>AI73/'Table 1. Total'!AI47</f>
        <v>0.78098560713341814</v>
      </c>
      <c r="AJ100" s="39">
        <f>AJ73/'Table 1. Total'!AJ47</f>
        <v>0.76107452624407912</v>
      </c>
      <c r="AK100" s="39">
        <f>AK73/'Table 1. Total'!AK47</f>
        <v>0.73221069303115405</v>
      </c>
      <c r="AL100" s="39">
        <f>AL73/'Table 1. Total'!AL47</f>
        <v>0.69821663776168974</v>
      </c>
      <c r="AM100" s="39">
        <f>AM73/'Table 1. Total'!AM47</f>
        <v>0.70221402293079882</v>
      </c>
      <c r="AN100" s="39">
        <f>AN73/'Table 1. Total'!AN47</f>
        <v>0.68608697635326621</v>
      </c>
      <c r="AO100" s="39">
        <f>AO73/'Table 1. Total'!AO47</f>
        <v>0.69624422594138913</v>
      </c>
      <c r="AP100" s="39">
        <f>AP73/'Table 1. Total'!AP47</f>
        <v>0.72293701710680613</v>
      </c>
      <c r="AQ100" s="39">
        <f>AQ73/'Table 1. Total'!AQ47</f>
        <v>0.71852375513658384</v>
      </c>
      <c r="AR100" s="39">
        <f>AR73/'Table 1. Total'!AR47</f>
        <v>0.7257983884158915</v>
      </c>
      <c r="AS100" s="39">
        <f>AS73/'Table 1. Total'!AS47</f>
        <v>0.73995911199630682</v>
      </c>
      <c r="AT100" s="39">
        <f>AT73/'Table 1. Total'!AT47</f>
        <v>0.78485506384023018</v>
      </c>
      <c r="AU100" s="39">
        <f>AU73/'Table 1. Total'!AU47</f>
        <v>0.77111095864625268</v>
      </c>
      <c r="AV100" s="39">
        <f>AV73/'Table 1. Total'!AV47</f>
        <v>0.76861489026312602</v>
      </c>
      <c r="AW100" s="39">
        <f>AW73/'Table 1. Total'!AW47</f>
        <v>0.76863662944585254</v>
      </c>
      <c r="AX100" s="39">
        <f>AX73/'Table 1. Total'!AX47</f>
        <v>0.76997815464570796</v>
      </c>
      <c r="AY100" s="39">
        <f>AY73/'Table 1. Total'!AY47</f>
        <v>0.75497259595669897</v>
      </c>
      <c r="AZ100" s="39"/>
      <c r="BA100" s="39"/>
    </row>
    <row r="101" spans="1:53">
      <c r="A101" t="str">
        <f t="shared" si="18"/>
        <v>South Africa</v>
      </c>
      <c r="B101" s="39">
        <f>B74/'Table 1. Total'!B48</f>
        <v>0.83942025858193525</v>
      </c>
      <c r="C101" s="39">
        <f>C74/'Table 1. Total'!C48</f>
        <v>0.85199352561210551</v>
      </c>
      <c r="D101" s="39">
        <f>D74/'Table 1. Total'!D48</f>
        <v>0.82978552972637676</v>
      </c>
      <c r="E101" s="39">
        <f>E74/'Table 1. Total'!E48</f>
        <v>0.85605769752618632</v>
      </c>
      <c r="F101" s="39">
        <f>F74/'Table 1. Total'!F48</f>
        <v>0.83713549952315502</v>
      </c>
      <c r="G101" s="39">
        <f>G74/'Table 1. Total'!G48</f>
        <v>0.82518884279611171</v>
      </c>
      <c r="H101" s="39">
        <f>H74/'Table 1. Total'!H48</f>
        <v>0.84365331889434603</v>
      </c>
      <c r="I101" s="39">
        <f>I74/'Table 1. Total'!I48</f>
        <v>0.84431394853907782</v>
      </c>
      <c r="J101" s="39">
        <f>J74/'Table 1. Total'!J48</f>
        <v>0.85012303130506328</v>
      </c>
      <c r="K101" s="39">
        <f>K74/'Table 1. Total'!K48</f>
        <v>0.82834469408537537</v>
      </c>
      <c r="L101" s="39">
        <f>L74/'Table 1. Total'!L48</f>
        <v>0.81655957245034527</v>
      </c>
      <c r="M101" s="39">
        <f>M74/'Table 1. Total'!M48</f>
        <v>0.82778727452186485</v>
      </c>
      <c r="N101" s="39">
        <f>N74/'Table 1. Total'!N48</f>
        <v>0.81427263895088664</v>
      </c>
      <c r="O101" s="39">
        <f>O74/'Table 1. Total'!O48</f>
        <v>0.80483341606347747</v>
      </c>
      <c r="P101" s="39">
        <f>P74/'Table 1. Total'!P48</f>
        <v>0.81707616078224721</v>
      </c>
      <c r="Q101" s="39">
        <f>Q74/'Table 1. Total'!Q48</f>
        <v>0.82128721140508221</v>
      </c>
      <c r="R101" s="39">
        <f>R74/'Table 1. Total'!R48</f>
        <v>0.79912073976609255</v>
      </c>
      <c r="S101" s="39">
        <f>S74/'Table 1. Total'!S48</f>
        <v>0.80378433324156617</v>
      </c>
      <c r="T101" s="39">
        <f>T74/'Table 1. Total'!T48</f>
        <v>0.78134801904689766</v>
      </c>
      <c r="U101" s="39">
        <f>U74/'Table 1. Total'!U48</f>
        <v>0.79035792187190168</v>
      </c>
      <c r="V101" s="39">
        <f>V74/'Table 1. Total'!V48</f>
        <v>0.79440052069739098</v>
      </c>
      <c r="W101" s="39">
        <f>W74/'Table 1. Total'!W48</f>
        <v>0.80873232297013808</v>
      </c>
      <c r="X101" s="39">
        <f>X74/'Table 1. Total'!X48</f>
        <v>0.80926514458967269</v>
      </c>
      <c r="Y101" s="39">
        <f>Y74/'Table 1. Total'!Y48</f>
        <v>0.81113120190709398</v>
      </c>
      <c r="Z101" s="39">
        <f>Z74/'Table 1. Total'!Z48</f>
        <v>0.78115931628967428</v>
      </c>
      <c r="AA101" s="39">
        <f>AA74/'Table 1. Total'!AA48</f>
        <v>0.76470889971787637</v>
      </c>
      <c r="AB101" s="39">
        <f>AB74/'Table 1. Total'!AB48</f>
        <v>0.74645268004828103</v>
      </c>
      <c r="AC101" s="39">
        <f>AC74/'Table 1. Total'!AC48</f>
        <v>0.76465100930937979</v>
      </c>
      <c r="AD101" s="39">
        <f>AD74/'Table 1. Total'!AD48</f>
        <v>0.75087983860697438</v>
      </c>
      <c r="AE101" s="39">
        <f>AE74/'Table 1. Total'!AE48</f>
        <v>0.72232108570389142</v>
      </c>
      <c r="AF101" s="39">
        <f>AF74/'Table 1. Total'!AF48</f>
        <v>0.70590735851913733</v>
      </c>
      <c r="AG101" s="39">
        <f>AG74/'Table 1. Total'!AG48</f>
        <v>0.70767464014929082</v>
      </c>
      <c r="AH101" s="39">
        <f>AH74/'Table 1. Total'!AH48</f>
        <v>0.69684162271338623</v>
      </c>
      <c r="AI101" s="39">
        <f>AI74/'Table 1. Total'!AI48</f>
        <v>0.68081839862448046</v>
      </c>
      <c r="AJ101" s="39">
        <f>AJ74/'Table 1. Total'!AJ48</f>
        <v>0.66616340862241774</v>
      </c>
      <c r="AK101" s="39">
        <f>AK74/'Table 1. Total'!AK48</f>
        <v>0.64864125595246591</v>
      </c>
      <c r="AL101" s="39">
        <f>AL74/'Table 1. Total'!AL48</f>
        <v>0.63173223512409193</v>
      </c>
      <c r="AM101" s="39">
        <f>AM74/'Table 1. Total'!AM48</f>
        <v>0.65004692986176194</v>
      </c>
      <c r="AN101" s="39">
        <f>AN74/'Table 1. Total'!AN48</f>
        <v>0.63141789079761956</v>
      </c>
      <c r="AO101" s="39">
        <f>AO74/'Table 1. Total'!AO48</f>
        <v>0.64142965371988647</v>
      </c>
      <c r="AP101" s="39">
        <f>AP74/'Table 1. Total'!AP48</f>
        <v>0.64218470008060291</v>
      </c>
      <c r="AQ101" s="39">
        <f>AQ74/'Table 1. Total'!AQ48</f>
        <v>0.6332839642763799</v>
      </c>
      <c r="AR101" s="39">
        <f>AR74/'Table 1. Total'!AR48</f>
        <v>0.63064883862744414</v>
      </c>
      <c r="AS101" s="39">
        <f>AS74/'Table 1. Total'!AS48</f>
        <v>0.64356216791597343</v>
      </c>
      <c r="AT101" s="39">
        <f>AT74/'Table 1. Total'!AT48</f>
        <v>0.64239614726668304</v>
      </c>
      <c r="AU101" s="39">
        <f>AU74/'Table 1. Total'!AU48</f>
        <v>0.648115817782148</v>
      </c>
      <c r="AV101" s="39">
        <f>AV74/'Table 1. Total'!AV48</f>
        <v>0.65108352436942607</v>
      </c>
      <c r="AW101" s="39">
        <f>AW74/'Table 1. Total'!AW48</f>
        <v>0.65379446478511827</v>
      </c>
      <c r="AX101" s="39">
        <f>AX74/'Table 1. Total'!AX48</f>
        <v>0.64169364699654108</v>
      </c>
      <c r="AY101" s="39">
        <f>AY74/'Table 1. Total'!AY48</f>
        <v>0.61843710277200981</v>
      </c>
      <c r="AZ101" s="39"/>
      <c r="BA101" s="39"/>
    </row>
    <row r="102" spans="1:53">
      <c r="A102" t="str">
        <f t="shared" si="18"/>
        <v>Thailand</v>
      </c>
      <c r="B102" s="39">
        <f>B75/'Table 1. Total'!B49</f>
        <v>0.9671694189994039</v>
      </c>
      <c r="C102" s="39">
        <f>C75/'Table 1. Total'!C49</f>
        <v>0.94788225805386284</v>
      </c>
      <c r="D102" s="39">
        <f>D75/'Table 1. Total'!D49</f>
        <v>0.96264369288143936</v>
      </c>
      <c r="E102" s="39">
        <f>E75/'Table 1. Total'!E49</f>
        <v>0.96248736586830785</v>
      </c>
      <c r="F102" s="39">
        <f>F75/'Table 1. Total'!F49</f>
        <v>0.96343614218809948</v>
      </c>
      <c r="G102" s="39">
        <f>G75/'Table 1. Total'!G49</f>
        <v>0.9496342460883046</v>
      </c>
      <c r="H102" s="39">
        <f>H75/'Table 1. Total'!H49</f>
        <v>0.96601619764004709</v>
      </c>
      <c r="I102" s="39">
        <f>I75/'Table 1. Total'!I49</f>
        <v>0.95872757474295822</v>
      </c>
      <c r="J102" s="39">
        <f>J75/'Table 1. Total'!J49</f>
        <v>0.95912824570400768</v>
      </c>
      <c r="K102" s="39">
        <f>K75/'Table 1. Total'!K49</f>
        <v>0.94818177942618409</v>
      </c>
      <c r="L102" s="39">
        <f>L75/'Table 1. Total'!L49</f>
        <v>0.96267621543219917</v>
      </c>
      <c r="M102" s="39">
        <f>M75/'Table 1. Total'!M49</f>
        <v>0.96510278077413547</v>
      </c>
      <c r="N102" s="39">
        <f>N75/'Table 1. Total'!N49</f>
        <v>0.97914088980882119</v>
      </c>
      <c r="O102" s="39">
        <f>O75/'Table 1. Total'!O49</f>
        <v>0.99038927779905117</v>
      </c>
      <c r="P102" s="39">
        <f>P75/'Table 1. Total'!P49</f>
        <v>0.99245534257813794</v>
      </c>
      <c r="Q102" s="39">
        <f>Q75/'Table 1. Total'!Q49</f>
        <v>0.98867470206614116</v>
      </c>
      <c r="R102" s="39">
        <f>R75/'Table 1. Total'!R49</f>
        <v>0.97967896313084302</v>
      </c>
      <c r="S102" s="39">
        <f>S75/'Table 1. Total'!S49</f>
        <v>0.97215879642995751</v>
      </c>
      <c r="T102" s="39">
        <f>T75/'Table 1. Total'!T49</f>
        <v>0.96720025102076324</v>
      </c>
      <c r="U102" s="39">
        <f>U75/'Table 1. Total'!U49</f>
        <v>0.96895003713452776</v>
      </c>
      <c r="V102" s="39">
        <f>V75/'Table 1. Total'!V49</f>
        <v>0.97403924461039648</v>
      </c>
      <c r="W102" s="39">
        <f>W75/'Table 1. Total'!W49</f>
        <v>0.97402276581140479</v>
      </c>
      <c r="X102" s="39">
        <f>X75/'Table 1. Total'!X49</f>
        <v>0.96507233869992692</v>
      </c>
      <c r="Y102" s="39">
        <f>Y75/'Table 1. Total'!Y49</f>
        <v>0.96174759561947665</v>
      </c>
      <c r="Z102" s="39">
        <f>Z75/'Table 1. Total'!Z49</f>
        <v>0.95419631915138736</v>
      </c>
      <c r="AA102" s="39">
        <f>AA75/'Table 1. Total'!AA49</f>
        <v>0.95076540015718347</v>
      </c>
      <c r="AB102" s="39">
        <f>AB75/'Table 1. Total'!AB49</f>
        <v>0.93035000712413696</v>
      </c>
      <c r="AC102" s="39">
        <f>AC75/'Table 1. Total'!AC49</f>
        <v>0.92580443217361796</v>
      </c>
      <c r="AD102" s="39">
        <f>AD75/'Table 1. Total'!AD49</f>
        <v>0.9142783482671385</v>
      </c>
      <c r="AE102" s="39">
        <f>AE75/'Table 1. Total'!AE49</f>
        <v>0.91052908671440613</v>
      </c>
      <c r="AF102" s="39">
        <f>AF75/'Table 1. Total'!AF49</f>
        <v>0.89775436035428313</v>
      </c>
      <c r="AG102" s="39">
        <f>AG75/'Table 1. Total'!AG49</f>
        <v>0.884693873686204</v>
      </c>
      <c r="AH102" s="39">
        <f>AH75/'Table 1. Total'!AH49</f>
        <v>0.87826391487689937</v>
      </c>
      <c r="AI102" s="39">
        <f>AI75/'Table 1. Total'!AI49</f>
        <v>0.86830876513394328</v>
      </c>
      <c r="AJ102" s="39">
        <f>AJ75/'Table 1. Total'!AJ49</f>
        <v>0.84963521116292828</v>
      </c>
      <c r="AK102" s="39">
        <f>AK75/'Table 1. Total'!AK49</f>
        <v>0.83628974369870668</v>
      </c>
      <c r="AL102" s="39">
        <f>AL75/'Table 1. Total'!AL49</f>
        <v>0.82368309553981522</v>
      </c>
      <c r="AM102" s="39">
        <f>AM75/'Table 1. Total'!AM49</f>
        <v>0.82101229013395449</v>
      </c>
      <c r="AN102" s="39">
        <f>AN75/'Table 1. Total'!AN49</f>
        <v>0.82966182489671236</v>
      </c>
      <c r="AO102" s="39">
        <f>AO75/'Table 1. Total'!AO49</f>
        <v>0.825919406780529</v>
      </c>
      <c r="AP102" s="39">
        <f>AP75/'Table 1. Total'!AP49</f>
        <v>0.83833022621262865</v>
      </c>
      <c r="AQ102" s="39">
        <f>AQ75/'Table 1. Total'!AQ49</f>
        <v>0.84131867529238391</v>
      </c>
      <c r="AR102" s="39">
        <f>AR75/'Table 1. Total'!AR49</f>
        <v>0.82368646551330083</v>
      </c>
      <c r="AS102" s="39">
        <f>AS75/'Table 1. Total'!AS49</f>
        <v>0.8170209676465543</v>
      </c>
      <c r="AT102" s="39">
        <f>AT75/'Table 1. Total'!AT49</f>
        <v>0.82654084471015254</v>
      </c>
      <c r="AU102" s="39">
        <f>AU75/'Table 1. Total'!AU49</f>
        <v>0.83525991188449289</v>
      </c>
      <c r="AV102" s="39">
        <f>AV75/'Table 1. Total'!AV49</f>
        <v>0.84652042313088893</v>
      </c>
      <c r="AW102" s="39">
        <f>AW75/'Table 1. Total'!AW49</f>
        <v>0.85771585152945007</v>
      </c>
      <c r="AX102" s="39">
        <f>AX75/'Table 1. Total'!AX49</f>
        <v>0.86336990994027674</v>
      </c>
      <c r="AY102" s="39">
        <f>AY75/'Table 1. Total'!AY49</f>
        <v>0.85520375370344992</v>
      </c>
      <c r="AZ102" s="39"/>
      <c r="BA102" s="39"/>
    </row>
    <row r="103" spans="1:53">
      <c r="A103" t="str">
        <f t="shared" si="18"/>
        <v>Turkey</v>
      </c>
      <c r="B103" s="39">
        <f>B76/'Table 1. Total'!B50</f>
        <v>0.86701662292213466</v>
      </c>
      <c r="C103" s="39">
        <f>C76/'Table 1. Total'!C50</f>
        <v>0.85509360101140885</v>
      </c>
      <c r="D103" s="39">
        <f>D76/'Table 1. Total'!D50</f>
        <v>0.84593224840285053</v>
      </c>
      <c r="E103" s="39">
        <f>E76/'Table 1. Total'!E50</f>
        <v>0.84714312625889376</v>
      </c>
      <c r="F103" s="39">
        <f>F76/'Table 1. Total'!F50</f>
        <v>0.8401787169511824</v>
      </c>
      <c r="G103" s="39">
        <f>G76/'Table 1. Total'!G50</f>
        <v>0.83348004174090828</v>
      </c>
      <c r="H103" s="39">
        <f>H76/'Table 1. Total'!H50</f>
        <v>0.82362310510315018</v>
      </c>
      <c r="I103" s="39">
        <f>I76/'Table 1. Total'!I50</f>
        <v>0.80860896026237872</v>
      </c>
      <c r="J103" s="39">
        <f>J76/'Table 1. Total'!J50</f>
        <v>0.80489342234572503</v>
      </c>
      <c r="K103" s="39">
        <f>K76/'Table 1. Total'!K50</f>
        <v>0.81464171402443009</v>
      </c>
      <c r="L103" s="39">
        <f>L76/'Table 1. Total'!L50</f>
        <v>0.79727826222412246</v>
      </c>
      <c r="M103" s="39">
        <f>M76/'Table 1. Total'!M50</f>
        <v>0.77141370463923808</v>
      </c>
      <c r="N103" s="39">
        <f>N76/'Table 1. Total'!N50</f>
        <v>0.76838685123501649</v>
      </c>
      <c r="O103" s="39">
        <f>O76/'Table 1. Total'!O50</f>
        <v>0.75700427447168339</v>
      </c>
      <c r="P103" s="39">
        <f>P76/'Table 1. Total'!P50</f>
        <v>0.77311269781287095</v>
      </c>
      <c r="Q103" s="39">
        <f>Q76/'Table 1. Total'!Q50</f>
        <v>0.78419454944787181</v>
      </c>
      <c r="R103" s="39">
        <f>R76/'Table 1. Total'!R50</f>
        <v>0.78584031689407929</v>
      </c>
      <c r="S103" s="39">
        <f>S76/'Table 1. Total'!S50</f>
        <v>0.79513664096678627</v>
      </c>
      <c r="T103" s="39">
        <f>T76/'Table 1. Total'!T50</f>
        <v>0.78899314093438599</v>
      </c>
      <c r="U103" s="39">
        <f>U76/'Table 1. Total'!U50</f>
        <v>0.79262599716982596</v>
      </c>
      <c r="V103" s="39">
        <f>V76/'Table 1. Total'!V50</f>
        <v>0.81100030307841064</v>
      </c>
      <c r="W103" s="39">
        <f>W76/'Table 1. Total'!W50</f>
        <v>0.81439099910919144</v>
      </c>
      <c r="X103" s="39">
        <f>X76/'Table 1. Total'!X50</f>
        <v>0.81629762742879686</v>
      </c>
      <c r="Y103" s="39">
        <f>Y76/'Table 1. Total'!Y50</f>
        <v>0.82484909295660391</v>
      </c>
      <c r="Z103" s="39">
        <f>Z76/'Table 1. Total'!Z50</f>
        <v>0.8204774392974844</v>
      </c>
      <c r="AA103" s="39">
        <f>AA76/'Table 1. Total'!AA50</f>
        <v>0.79879547084609626</v>
      </c>
      <c r="AB103" s="39">
        <f>AB76/'Table 1. Total'!AB50</f>
        <v>0.79485358630573333</v>
      </c>
      <c r="AC103" s="39">
        <f>AC76/'Table 1. Total'!AC50</f>
        <v>0.79033794089489373</v>
      </c>
      <c r="AD103" s="39">
        <f>AD76/'Table 1. Total'!AD50</f>
        <v>0.7594506014409087</v>
      </c>
      <c r="AE103" s="39">
        <f>AE76/'Table 1. Total'!AE50</f>
        <v>0.73991073902833893</v>
      </c>
      <c r="AF103" s="39">
        <f>AF76/'Table 1. Total'!AF50</f>
        <v>0.73844105629164869</v>
      </c>
      <c r="AG103" s="39">
        <f>AG76/'Table 1. Total'!AG50</f>
        <v>0.72019845993601672</v>
      </c>
      <c r="AH103" s="39">
        <f>AH76/'Table 1. Total'!AH50</f>
        <v>0.7196189734171814</v>
      </c>
      <c r="AI103" s="39">
        <f>AI76/'Table 1. Total'!AI50</f>
        <v>0.70866847863578042</v>
      </c>
      <c r="AJ103" s="39">
        <f>AJ76/'Table 1. Total'!AJ50</f>
        <v>0.67312865331138982</v>
      </c>
      <c r="AK103" s="39">
        <f>AK76/'Table 1. Total'!AK50</f>
        <v>0.65361318048326933</v>
      </c>
      <c r="AL103" s="39">
        <f>AL76/'Table 1. Total'!AL50</f>
        <v>0.64750578943246773</v>
      </c>
      <c r="AM103" s="39">
        <f>AM76/'Table 1. Total'!AM50</f>
        <v>0.63455549294790314</v>
      </c>
      <c r="AN103" s="39">
        <f>AN76/'Table 1. Total'!AN50</f>
        <v>0.64044144426469718</v>
      </c>
      <c r="AO103" s="39">
        <f>AO76/'Table 1. Total'!AO50</f>
        <v>0.64471513292688498</v>
      </c>
      <c r="AP103" s="39">
        <f>AP76/'Table 1. Total'!AP50</f>
        <v>0.65820357771714155</v>
      </c>
      <c r="AQ103" s="39">
        <f>AQ76/'Table 1. Total'!AQ50</f>
        <v>0.63995866472292451</v>
      </c>
      <c r="AR103" s="39">
        <f>AR76/'Table 1. Total'!AR50</f>
        <v>0.64394678947463768</v>
      </c>
      <c r="AS103" s="39">
        <f>AS76/'Table 1. Total'!AS50</f>
        <v>0.62753996166546255</v>
      </c>
      <c r="AT103" s="39">
        <f>AT76/'Table 1. Total'!AT50</f>
        <v>0.62887934277100188</v>
      </c>
      <c r="AU103" s="39">
        <f>AU76/'Table 1. Total'!AU50</f>
        <v>0.64283349450730332</v>
      </c>
      <c r="AV103" s="39">
        <f>AV76/'Table 1. Total'!AV50</f>
        <v>0.65237118234657232</v>
      </c>
      <c r="AW103" s="39">
        <f>AW76/'Table 1. Total'!AW50</f>
        <v>0.67024712297526989</v>
      </c>
      <c r="AX103" s="39">
        <f>AX76/'Table 1. Total'!AX50</f>
        <v>0.66749173315160681</v>
      </c>
      <c r="AY103" s="39">
        <f>AY76/'Table 1. Total'!AY50</f>
        <v>0.65657238108508409</v>
      </c>
      <c r="AZ103" s="39"/>
      <c r="BA103" s="39"/>
    </row>
    <row r="104" spans="1:53">
      <c r="A104" t="str">
        <f t="shared" si="18"/>
        <v>Ukraine</v>
      </c>
      <c r="B104" s="39">
        <f>B77/'Table 1. Total'!B51</f>
        <v>0.3514044658286179</v>
      </c>
      <c r="C104" s="39">
        <f>C77/'Table 1. Total'!C51</f>
        <v>0.34915861323241199</v>
      </c>
      <c r="D104" s="39">
        <f>D77/'Table 1. Total'!D51</f>
        <v>0.32717117445284283</v>
      </c>
      <c r="E104" s="39">
        <f>E77/'Table 1. Total'!E51</f>
        <v>0.30478411002567657</v>
      </c>
      <c r="F104" s="39">
        <f>F77/'Table 1. Total'!F51</f>
        <v>0.28492728726712674</v>
      </c>
      <c r="G104" s="39">
        <f>G77/'Table 1. Total'!G51</f>
        <v>0.22260452827870111</v>
      </c>
      <c r="H104" s="39">
        <f>H77/'Table 1. Total'!H51</f>
        <v>0.16667819590481461</v>
      </c>
      <c r="I104" s="39">
        <f>I77/'Table 1. Total'!I51</f>
        <v>0.12189951910908631</v>
      </c>
      <c r="J104" s="39">
        <f>J77/'Table 1. Total'!J51</f>
        <v>0.15410958904109587</v>
      </c>
      <c r="K104" s="39">
        <f>K77/'Table 1. Total'!K51</f>
        <v>0.17179066748650679</v>
      </c>
      <c r="L104" s="39">
        <f>L77/'Table 1. Total'!L51</f>
        <v>0.17674724210671922</v>
      </c>
      <c r="M104" s="39">
        <f>M77/'Table 1. Total'!M51</f>
        <v>0.13579469201062694</v>
      </c>
      <c r="N104" s="39">
        <f>N77/'Table 1. Total'!N51</f>
        <v>0.13466167812291541</v>
      </c>
      <c r="O104" s="39">
        <f>O77/'Table 1. Total'!O51</f>
        <v>0.12606459688171751</v>
      </c>
      <c r="P104" s="39">
        <f>P77/'Table 1. Total'!P51</f>
        <v>0.16085126165448488</v>
      </c>
      <c r="Q104" s="39">
        <f>Q77/'Table 1. Total'!Q51</f>
        <v>0.15876154312804727</v>
      </c>
      <c r="R104" s="39">
        <f>R77/'Table 1. Total'!R51</f>
        <v>0.14186613475177307</v>
      </c>
      <c r="S104" s="39">
        <f>S77/'Table 1. Total'!S51</f>
        <v>0.15966716745637352</v>
      </c>
      <c r="T104" s="39">
        <f>T77/'Table 1. Total'!T51</f>
        <v>0.17568513823493903</v>
      </c>
      <c r="U104" s="39">
        <f>U77/'Table 1. Total'!U51</f>
        <v>0.37995166302221201</v>
      </c>
      <c r="V104" s="39">
        <f>V77/'Table 1. Total'!V51</f>
        <v>0.40679401205716997</v>
      </c>
      <c r="W104" s="39">
        <f>W77/'Table 1. Total'!W51</f>
        <v>0.43911352867433012</v>
      </c>
      <c r="X104" s="39">
        <f>X77/'Table 1. Total'!X51</f>
        <v>0.60608726850269934</v>
      </c>
      <c r="Y104" s="39">
        <f>Y77/'Table 1. Total'!Y51</f>
        <v>0.65388656250469035</v>
      </c>
      <c r="Z104" s="39">
        <f>Z77/'Table 1. Total'!Z51</f>
        <v>0.68385651714443341</v>
      </c>
      <c r="AA104" s="39">
        <f>AA77/'Table 1. Total'!AA51</f>
        <v>0.6877887092841658</v>
      </c>
      <c r="AB104" s="39">
        <f>AB77/'Table 1. Total'!AB51</f>
        <v>0.63905303916218392</v>
      </c>
      <c r="AC104" s="39">
        <f>AC77/'Table 1. Total'!AC51</f>
        <v>0.63436668646525352</v>
      </c>
      <c r="AD104" s="39">
        <f>AD77/'Table 1. Total'!AD51</f>
        <v>0.62851008136821562</v>
      </c>
      <c r="AE104" s="39">
        <f>AE77/'Table 1. Total'!AE51</f>
        <v>0.62607781635140047</v>
      </c>
      <c r="AF104" s="39">
        <f>AF77/'Table 1. Total'!AF51</f>
        <v>0.62095984329089127</v>
      </c>
      <c r="AG104" s="39">
        <f>AG77/'Table 1. Total'!AG51</f>
        <v>0.65709465231505204</v>
      </c>
      <c r="AH104" s="39">
        <f>AH77/'Table 1. Total'!AH51</f>
        <v>0.67770203302149057</v>
      </c>
      <c r="AI104" s="39">
        <f>AI77/'Table 1. Total'!AI51</f>
        <v>0.71222938693683491</v>
      </c>
      <c r="AJ104" s="39">
        <f>AJ77/'Table 1. Total'!AJ51</f>
        <v>0.63649515007701596</v>
      </c>
      <c r="AK104" s="39">
        <f>AK77/'Table 1. Total'!AK51</f>
        <v>0.61424304269668994</v>
      </c>
      <c r="AL104" s="39">
        <f>AL77/'Table 1. Total'!AL51</f>
        <v>0.62978039798129815</v>
      </c>
      <c r="AM104" s="39">
        <f>AM77/'Table 1. Total'!AM51</f>
        <v>0.64397375679881264</v>
      </c>
      <c r="AN104" s="39">
        <f>AN77/'Table 1. Total'!AN51</f>
        <v>0.6562789055010847</v>
      </c>
      <c r="AO104" s="39">
        <f>AO77/'Table 1. Total'!AO51</f>
        <v>0.60972415321686924</v>
      </c>
      <c r="AP104" s="39">
        <f>AP77/'Table 1. Total'!AP51</f>
        <v>0.55965234335797676</v>
      </c>
      <c r="AQ104" s="39">
        <f>AQ77/'Table 1. Total'!AQ51</f>
        <v>0.55535855850226701</v>
      </c>
      <c r="AR104" s="39">
        <f>AR77/'Table 1. Total'!AR51</f>
        <v>0.59628614611847108</v>
      </c>
      <c r="AS104" s="39">
        <f>AS77/'Table 1. Total'!AS51</f>
        <v>0.55743181468571046</v>
      </c>
      <c r="AT104" s="39">
        <f>AT77/'Table 1. Total'!AT51</f>
        <v>0.50802714570505758</v>
      </c>
      <c r="AU104" s="39">
        <f>AU77/'Table 1. Total'!AU51</f>
        <v>0.52211224051962657</v>
      </c>
      <c r="AV104" s="39">
        <f>AV77/'Table 1. Total'!AV51</f>
        <v>0.52201977634087204</v>
      </c>
      <c r="AW104" s="39">
        <f>AW77/'Table 1. Total'!AW51</f>
        <v>0.51242908181917191</v>
      </c>
      <c r="AX104" s="39">
        <f>AX77/'Table 1. Total'!AX51</f>
        <v>0.49766838132782082</v>
      </c>
      <c r="AY104" s="39">
        <f>AY77/'Table 1. Total'!AY51</f>
        <v>0.52962064395695785</v>
      </c>
      <c r="AZ104" s="39"/>
      <c r="BA104" s="39"/>
    </row>
    <row r="105" spans="1:53">
      <c r="A105" t="str">
        <f t="shared" si="18"/>
        <v>Uruguay</v>
      </c>
      <c r="B105" s="39">
        <f>B78/'Table 1. Total'!B52</f>
        <v>0.39701444065556879</v>
      </c>
      <c r="C105" s="39">
        <f>C78/'Table 1. Total'!C52</f>
        <v>0.41096576645540411</v>
      </c>
      <c r="D105" s="39">
        <f>D78/'Table 1. Total'!D52</f>
        <v>0.38430492754963974</v>
      </c>
      <c r="E105" s="39">
        <f>E78/'Table 1. Total'!E52</f>
        <v>0.37678779657790151</v>
      </c>
      <c r="F105" s="39">
        <f>F78/'Table 1. Total'!F52</f>
        <v>0.38802296459931945</v>
      </c>
      <c r="G105" s="39">
        <f>G78/'Table 1. Total'!G52</f>
        <v>0.41527352961778236</v>
      </c>
      <c r="H105" s="39">
        <f>H78/'Table 1. Total'!H52</f>
        <v>0.40702202324740883</v>
      </c>
      <c r="I105" s="39">
        <f>I78/'Table 1. Total'!I52</f>
        <v>0.40593948050633483</v>
      </c>
      <c r="J105" s="39">
        <f>J78/'Table 1. Total'!J52</f>
        <v>0.36801925068412966</v>
      </c>
      <c r="K105" s="39">
        <f>K78/'Table 1. Total'!K52</f>
        <v>0.38069876225526866</v>
      </c>
      <c r="L105" s="39">
        <f>L78/'Table 1. Total'!L52</f>
        <v>0.34514057409468141</v>
      </c>
      <c r="M105" s="39">
        <f>M78/'Table 1. Total'!M52</f>
        <v>0.33870822177431487</v>
      </c>
      <c r="N105" s="39">
        <f>N78/'Table 1. Total'!N52</f>
        <v>0.33662717418704308</v>
      </c>
      <c r="O105" s="39">
        <f>O78/'Table 1. Total'!O52</f>
        <v>0.30098324695486955</v>
      </c>
      <c r="P105" s="39">
        <f>P78/'Table 1. Total'!P52</f>
        <v>0.3050359487095235</v>
      </c>
      <c r="Q105" s="39">
        <f>Q78/'Table 1. Total'!Q52</f>
        <v>0.3100029837072773</v>
      </c>
      <c r="R105" s="39">
        <f>R78/'Table 1. Total'!R52</f>
        <v>0.32224376886831158</v>
      </c>
      <c r="S105" s="39">
        <f>S78/'Table 1. Total'!S52</f>
        <v>0.33157995451895561</v>
      </c>
      <c r="T105" s="39">
        <f>T78/'Table 1. Total'!T52</f>
        <v>0.33307565707446013</v>
      </c>
      <c r="U105" s="39">
        <f>U78/'Table 1. Total'!U52</f>
        <v>0.35439716339067739</v>
      </c>
      <c r="V105" s="39">
        <f>V78/'Table 1. Total'!V52</f>
        <v>0.38394900420583866</v>
      </c>
      <c r="W105" s="39">
        <f>W78/'Table 1. Total'!W52</f>
        <v>0.40781819683543558</v>
      </c>
      <c r="X105" s="39">
        <f>X78/'Table 1. Total'!X52</f>
        <v>0.40585916818636386</v>
      </c>
      <c r="Y105" s="39">
        <f>Y78/'Table 1. Total'!Y52</f>
        <v>0.4151799817108654</v>
      </c>
      <c r="Z105" s="39">
        <f>Z78/'Table 1. Total'!Z52</f>
        <v>0.41590773380769247</v>
      </c>
      <c r="AA105" s="39">
        <f>AA78/'Table 1. Total'!AA52</f>
        <v>0.42315056986691824</v>
      </c>
      <c r="AB105" s="39">
        <f>AB78/'Table 1. Total'!AB52</f>
        <v>0.40503624418395673</v>
      </c>
      <c r="AC105" s="39">
        <f>AC78/'Table 1. Total'!AC52</f>
        <v>0.39674577245968157</v>
      </c>
      <c r="AD105" s="39">
        <f>AD78/'Table 1. Total'!AD52</f>
        <v>0.45584101408535616</v>
      </c>
      <c r="AE105" s="39">
        <f>AE78/'Table 1. Total'!AE52</f>
        <v>0.43917987272856351</v>
      </c>
      <c r="AF105" s="39">
        <f>AF78/'Table 1. Total'!AF52</f>
        <v>0.42617118839705154</v>
      </c>
      <c r="AG105" s="39">
        <f>AG78/'Table 1. Total'!AG52</f>
        <v>0.43807162297000296</v>
      </c>
      <c r="AH105" s="39">
        <f>AH78/'Table 1. Total'!AH52</f>
        <v>0.45224427930340133</v>
      </c>
      <c r="AI105" s="39">
        <f>AI78/'Table 1. Total'!AI52</f>
        <v>0.44134741541548667</v>
      </c>
      <c r="AJ105" s="39">
        <f>AJ78/'Table 1. Total'!AJ52</f>
        <v>0.44946211030819228</v>
      </c>
      <c r="AK105" s="39">
        <f>AK78/'Table 1. Total'!AK52</f>
        <v>0.41653337425557913</v>
      </c>
      <c r="AL105" s="39">
        <f>AL78/'Table 1. Total'!AL52</f>
        <v>0.40820556526679824</v>
      </c>
      <c r="AM105" s="39">
        <f>AM78/'Table 1. Total'!AM52</f>
        <v>0.37759897327244513</v>
      </c>
      <c r="AN105" s="39">
        <f>AN78/'Table 1. Total'!AN52</f>
        <v>0.35622174803815376</v>
      </c>
      <c r="AO105" s="39">
        <f>AO78/'Table 1. Total'!AO52</f>
        <v>0.35381520974072656</v>
      </c>
      <c r="AP105" s="39">
        <f>AP78/'Table 1. Total'!AP52</f>
        <v>0.36470175608340188</v>
      </c>
      <c r="AQ105" s="39">
        <f>AQ78/'Table 1. Total'!AQ52</f>
        <v>0.33850537243870138</v>
      </c>
      <c r="AR105" s="39">
        <f>AR78/'Table 1. Total'!AR52</f>
        <v>0.33202434164467659</v>
      </c>
      <c r="AS105" s="39">
        <f>AS78/'Table 1. Total'!AS52</f>
        <v>0.32497546890061774</v>
      </c>
      <c r="AT105" s="39">
        <f>AT78/'Table 1. Total'!AT52</f>
        <v>0.30791873610613474</v>
      </c>
      <c r="AU105" s="39">
        <f>AU78/'Table 1. Total'!AU52</f>
        <v>0.30871496418336736</v>
      </c>
      <c r="AV105" s="39">
        <f>AV78/'Table 1. Total'!AV52</f>
        <v>0.34115585947710114</v>
      </c>
      <c r="AW105" s="39">
        <f>AW78/'Table 1. Total'!AW52</f>
        <v>0.35688893781242714</v>
      </c>
      <c r="AX105" s="39">
        <f>AX78/'Table 1. Total'!AX52</f>
        <v>0.39563224103784589</v>
      </c>
      <c r="AY105" s="39">
        <f>AY78/'Table 1. Total'!AY52</f>
        <v>0.41155803208596731</v>
      </c>
      <c r="AZ105" s="39"/>
      <c r="BA105" s="39"/>
    </row>
    <row r="107" spans="1:53">
      <c r="A107" s="42" t="s">
        <v>92</v>
      </c>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row>
    <row r="108" spans="1:53">
      <c r="A108" s="40" t="s">
        <v>54</v>
      </c>
      <c r="B108" s="41" t="str">
        <f t="shared" ref="B108:AL108" si="19">B1</f>
        <v>2004Q1</v>
      </c>
      <c r="C108" s="41" t="str">
        <f t="shared" si="19"/>
        <v>2004Q2</v>
      </c>
      <c r="D108" s="41" t="str">
        <f t="shared" si="19"/>
        <v>2004Q3</v>
      </c>
      <c r="E108" s="41" t="str">
        <f t="shared" si="19"/>
        <v>2004Q4</v>
      </c>
      <c r="F108" s="41" t="str">
        <f t="shared" si="19"/>
        <v>2005Q1</v>
      </c>
      <c r="G108" s="41" t="str">
        <f t="shared" si="19"/>
        <v>2005Q2</v>
      </c>
      <c r="H108" s="41" t="str">
        <f t="shared" si="19"/>
        <v>2005Q3</v>
      </c>
      <c r="I108" s="41" t="str">
        <f t="shared" si="19"/>
        <v>2005Q4</v>
      </c>
      <c r="J108" s="41" t="str">
        <f t="shared" si="19"/>
        <v>2006Q1</v>
      </c>
      <c r="K108" s="41" t="str">
        <f t="shared" si="19"/>
        <v>2006Q2</v>
      </c>
      <c r="L108" s="41" t="str">
        <f t="shared" si="19"/>
        <v>2006Q3</v>
      </c>
      <c r="M108" s="41" t="str">
        <f t="shared" si="19"/>
        <v>2006Q4</v>
      </c>
      <c r="N108" s="41" t="str">
        <f t="shared" si="19"/>
        <v>2007Q1</v>
      </c>
      <c r="O108" s="41" t="str">
        <f t="shared" si="19"/>
        <v>2007Q2</v>
      </c>
      <c r="P108" s="41" t="str">
        <f t="shared" si="19"/>
        <v>2007Q3</v>
      </c>
      <c r="Q108" s="41" t="str">
        <f t="shared" si="19"/>
        <v>2007Q4</v>
      </c>
      <c r="R108" s="41" t="str">
        <f t="shared" si="19"/>
        <v>2008Q1</v>
      </c>
      <c r="S108" s="41" t="str">
        <f t="shared" si="19"/>
        <v>2008Q2</v>
      </c>
      <c r="T108" s="41" t="str">
        <f t="shared" si="19"/>
        <v>2008Q3</v>
      </c>
      <c r="U108" s="41" t="str">
        <f t="shared" si="19"/>
        <v>2008Q4</v>
      </c>
      <c r="V108" s="41" t="str">
        <f t="shared" si="19"/>
        <v>2009Q1</v>
      </c>
      <c r="W108" s="41" t="str">
        <f t="shared" si="19"/>
        <v>2009Q2</v>
      </c>
      <c r="X108" s="41" t="str">
        <f t="shared" si="19"/>
        <v>2009Q3</v>
      </c>
      <c r="Y108" s="41" t="str">
        <f t="shared" si="19"/>
        <v>2009Q4</v>
      </c>
      <c r="Z108" s="41" t="str">
        <f t="shared" si="19"/>
        <v>2010Q1</v>
      </c>
      <c r="AA108" s="41" t="str">
        <f t="shared" si="19"/>
        <v>2010Q2</v>
      </c>
      <c r="AB108" s="41" t="str">
        <f t="shared" si="19"/>
        <v>2010Q3</v>
      </c>
      <c r="AC108" s="41" t="str">
        <f t="shared" si="19"/>
        <v>2010Q4</v>
      </c>
      <c r="AD108" s="41" t="str">
        <f t="shared" si="19"/>
        <v>2011Q1</v>
      </c>
      <c r="AE108" s="41" t="str">
        <f t="shared" si="19"/>
        <v>2011Q2</v>
      </c>
      <c r="AF108" s="41" t="str">
        <f t="shared" si="19"/>
        <v>2011Q3</v>
      </c>
      <c r="AG108" s="41" t="str">
        <f t="shared" si="19"/>
        <v>2011Q4</v>
      </c>
      <c r="AH108" s="41" t="str">
        <f t="shared" si="19"/>
        <v>2012Q1</v>
      </c>
      <c r="AI108" s="41" t="str">
        <f t="shared" si="19"/>
        <v>2012Q2</v>
      </c>
      <c r="AJ108" s="41" t="str">
        <f t="shared" si="19"/>
        <v>2012Q3</v>
      </c>
      <c r="AK108" s="41" t="str">
        <f t="shared" si="19"/>
        <v>2012Q4</v>
      </c>
      <c r="AL108" s="41" t="str">
        <f t="shared" si="19"/>
        <v>2013Q1</v>
      </c>
      <c r="AM108" s="41" t="str">
        <f>AM1</f>
        <v>2013Q2</v>
      </c>
      <c r="AN108" s="41" t="str">
        <f t="shared" ref="AN108" si="20">AN1</f>
        <v>2013Q3</v>
      </c>
      <c r="AO108" s="41" t="str">
        <f>AO1</f>
        <v>2013Q4</v>
      </c>
      <c r="AP108" s="41" t="str">
        <f t="shared" ref="AP108:AQ108" si="21">AP1</f>
        <v>2014Q1</v>
      </c>
      <c r="AQ108" s="41" t="str">
        <f t="shared" si="21"/>
        <v>2014Q2</v>
      </c>
      <c r="AR108" s="41" t="str">
        <f t="shared" ref="AR108:AU108" si="22">AR1</f>
        <v>2014Q3</v>
      </c>
      <c r="AS108" s="41" t="str">
        <f t="shared" si="22"/>
        <v>2014Q4</v>
      </c>
      <c r="AT108" s="41" t="str">
        <f t="shared" si="22"/>
        <v>2015Q1</v>
      </c>
      <c r="AU108" s="41" t="str">
        <f t="shared" si="22"/>
        <v>2015Q2</v>
      </c>
      <c r="AV108" s="41" t="str">
        <f t="shared" ref="AV108:AY108" si="23">AV1</f>
        <v>2015Q3</v>
      </c>
      <c r="AW108" s="41" t="str">
        <f t="shared" si="23"/>
        <v>2015Q4</v>
      </c>
      <c r="AX108" s="41" t="str">
        <f t="shared" si="23"/>
        <v>2016Q1</v>
      </c>
      <c r="AY108" s="41" t="str">
        <f t="shared" si="23"/>
        <v>2016Q2</v>
      </c>
      <c r="AZ108" s="41"/>
      <c r="BA108" s="41"/>
    </row>
    <row r="109" spans="1:53">
      <c r="A109" t="s">
        <v>64</v>
      </c>
      <c r="B109" s="1">
        <v>23.573</v>
      </c>
      <c r="C109" s="1">
        <v>23.434000000000001</v>
      </c>
      <c r="D109" s="1">
        <v>7.6890000000000001</v>
      </c>
      <c r="E109" s="1">
        <v>6.9089999999999998</v>
      </c>
      <c r="F109" s="1">
        <v>5.3209999999999997</v>
      </c>
      <c r="G109" s="1">
        <v>66.346000000000004</v>
      </c>
      <c r="H109" s="1">
        <v>59.942</v>
      </c>
      <c r="I109" s="1">
        <v>70.072999999999993</v>
      </c>
      <c r="J109" s="1">
        <v>66.397000000000006</v>
      </c>
      <c r="K109" s="1">
        <v>68.311000000000007</v>
      </c>
      <c r="L109" s="1">
        <v>66.119</v>
      </c>
      <c r="M109" s="1">
        <v>83.328999999999994</v>
      </c>
      <c r="N109" s="1">
        <v>84.305999999999997</v>
      </c>
      <c r="O109" s="1">
        <v>92.218999999999994</v>
      </c>
      <c r="P109" s="1">
        <v>82.822000000000003</v>
      </c>
      <c r="Q109" s="1">
        <v>90.625</v>
      </c>
      <c r="R109" s="1">
        <v>88.813999999999993</v>
      </c>
      <c r="S109" s="1">
        <v>96.466999999999999</v>
      </c>
      <c r="T109" s="1">
        <v>99.822000000000003</v>
      </c>
      <c r="U109" s="1">
        <v>113.431</v>
      </c>
      <c r="V109" s="1">
        <v>117.42100000000001</v>
      </c>
      <c r="W109" s="1">
        <v>130.602</v>
      </c>
      <c r="X109" s="1">
        <v>134.03399999999999</v>
      </c>
      <c r="Y109" s="1">
        <v>174.643</v>
      </c>
      <c r="Z109" s="1">
        <v>163.79300000000001</v>
      </c>
      <c r="AA109" s="1">
        <v>176.499</v>
      </c>
      <c r="AB109" s="1">
        <v>163.24100000000001</v>
      </c>
      <c r="AC109" s="1">
        <v>167.57</v>
      </c>
      <c r="AD109" s="1">
        <v>177.84800000000001</v>
      </c>
      <c r="AE109" s="1">
        <v>182.41800000000001</v>
      </c>
      <c r="AF109" s="1">
        <v>180.96100000000001</v>
      </c>
      <c r="AG109" s="1">
        <v>191.37100000000001</v>
      </c>
      <c r="AH109" s="1">
        <v>191.46</v>
      </c>
      <c r="AI109" s="1">
        <v>195.65799999999999</v>
      </c>
      <c r="AJ109" s="1">
        <v>203.52699999999999</v>
      </c>
      <c r="AK109" s="1">
        <v>219.124</v>
      </c>
      <c r="AL109" s="1">
        <v>217.10300000000001</v>
      </c>
      <c r="AM109" s="1">
        <v>226.52799999999999</v>
      </c>
      <c r="AN109" s="1">
        <v>238.06100000000001</v>
      </c>
      <c r="AO109" s="1">
        <v>263.791</v>
      </c>
      <c r="AP109" s="1">
        <v>285.048</v>
      </c>
      <c r="AQ109" s="1">
        <v>306.30500000000001</v>
      </c>
      <c r="AR109" s="1">
        <v>327.56200000000001</v>
      </c>
      <c r="AS109" s="1">
        <v>348.81900000000002</v>
      </c>
      <c r="AT109" s="1">
        <v>370.07600000000002</v>
      </c>
      <c r="AU109" s="1">
        <v>391.33300000000003</v>
      </c>
      <c r="AV109" s="1">
        <v>412.59100000000001</v>
      </c>
      <c r="AW109" s="1">
        <v>433.84800000000001</v>
      </c>
      <c r="AX109" s="1">
        <v>455.10500000000002</v>
      </c>
      <c r="AY109" s="1">
        <v>476.36200000000002</v>
      </c>
      <c r="AZ109" s="1"/>
      <c r="BA109" s="1"/>
    </row>
    <row r="110" spans="1:53">
      <c r="A110" t="s">
        <v>65</v>
      </c>
      <c r="B110" s="1" t="s">
        <v>105</v>
      </c>
      <c r="C110" s="1" t="s">
        <v>105</v>
      </c>
      <c r="D110" s="1" t="s">
        <v>105</v>
      </c>
      <c r="E110" s="1" t="s">
        <v>105</v>
      </c>
      <c r="F110" s="1" t="s">
        <v>105</v>
      </c>
      <c r="G110" s="1" t="s">
        <v>105</v>
      </c>
      <c r="H110" s="1" t="s">
        <v>105</v>
      </c>
      <c r="I110" s="1">
        <v>975.21699999999998</v>
      </c>
      <c r="J110" s="1">
        <v>997.21400000000006</v>
      </c>
      <c r="K110" s="1">
        <v>994.95</v>
      </c>
      <c r="L110" s="1">
        <v>1036.691</v>
      </c>
      <c r="M110" s="1">
        <v>1061.989</v>
      </c>
      <c r="N110" s="1">
        <v>1121.6659999999999</v>
      </c>
      <c r="O110" s="1">
        <v>1165.97</v>
      </c>
      <c r="P110" s="1">
        <v>1141.508</v>
      </c>
      <c r="Q110" s="1">
        <v>1162.175</v>
      </c>
      <c r="R110" s="1">
        <v>1175.999</v>
      </c>
      <c r="S110" s="1">
        <v>1168.0550000000001</v>
      </c>
      <c r="T110" s="1">
        <v>1132.3630000000001</v>
      </c>
      <c r="U110" s="1">
        <v>1174.164</v>
      </c>
      <c r="V110" s="1">
        <v>1184.547</v>
      </c>
      <c r="W110" s="1">
        <v>1233.749</v>
      </c>
      <c r="X110" s="1">
        <v>1278.33</v>
      </c>
      <c r="Y110" s="1">
        <v>1275.03</v>
      </c>
      <c r="Z110" s="1">
        <v>1258.2360000000001</v>
      </c>
      <c r="AA110" s="1">
        <v>1355.528</v>
      </c>
      <c r="AB110" s="1">
        <v>1358.3430000000001</v>
      </c>
      <c r="AC110" s="1">
        <v>1421.5139999999999</v>
      </c>
      <c r="AD110" s="1">
        <v>1428.1980000000001</v>
      </c>
      <c r="AE110" s="1">
        <v>1537.318</v>
      </c>
      <c r="AF110" s="1">
        <v>1529.2660000000001</v>
      </c>
      <c r="AG110" s="1">
        <v>1580.729</v>
      </c>
      <c r="AH110" s="1">
        <v>1560.633</v>
      </c>
      <c r="AI110" s="1">
        <v>1651.2629999999999</v>
      </c>
      <c r="AJ110" s="1">
        <v>1572.348</v>
      </c>
      <c r="AK110" s="1">
        <v>1653.713</v>
      </c>
      <c r="AL110" s="1">
        <v>1578.5070000000001</v>
      </c>
      <c r="AM110" s="1">
        <v>1619.481</v>
      </c>
      <c r="AN110" s="1">
        <v>1570.741</v>
      </c>
      <c r="AO110" s="1">
        <v>1701.5650000000001</v>
      </c>
      <c r="AP110" s="1">
        <v>1628.9159999999999</v>
      </c>
      <c r="AQ110" s="1">
        <v>1727.662</v>
      </c>
      <c r="AR110" s="1">
        <v>1677.3330000000001</v>
      </c>
      <c r="AS110" s="1">
        <v>1776.6479999999999</v>
      </c>
      <c r="AT110" s="1">
        <v>1846.8810000000001</v>
      </c>
      <c r="AU110" s="1">
        <v>1968.87</v>
      </c>
      <c r="AV110" s="1">
        <v>2100.77</v>
      </c>
      <c r="AW110" s="1">
        <v>2152.33</v>
      </c>
      <c r="AX110" s="1">
        <v>2292.77</v>
      </c>
      <c r="AY110" s="1">
        <v>2372.2600000000002</v>
      </c>
      <c r="AZ110" s="1"/>
      <c r="BA110" s="1"/>
    </row>
    <row r="111" spans="1:53">
      <c r="A111" t="s">
        <v>66</v>
      </c>
      <c r="B111" s="1" t="s">
        <v>105</v>
      </c>
      <c r="C111" s="1" t="s">
        <v>105</v>
      </c>
      <c r="D111" s="1" t="s">
        <v>105</v>
      </c>
      <c r="E111" s="1" t="s">
        <v>105</v>
      </c>
      <c r="F111" s="1" t="s">
        <v>105</v>
      </c>
      <c r="G111" s="1" t="s">
        <v>105</v>
      </c>
      <c r="H111" s="1" t="s">
        <v>105</v>
      </c>
      <c r="I111" s="1">
        <v>1.974</v>
      </c>
      <c r="J111" s="1">
        <v>2.016</v>
      </c>
      <c r="K111" s="1">
        <v>2.0579999999999998</v>
      </c>
      <c r="L111" s="1">
        <v>2.1</v>
      </c>
      <c r="M111" s="1">
        <v>2.1419999999999999</v>
      </c>
      <c r="N111" s="1">
        <v>2.1680000000000001</v>
      </c>
      <c r="O111" s="1">
        <v>2.258</v>
      </c>
      <c r="P111" s="1">
        <v>2.3319999999999999</v>
      </c>
      <c r="Q111" s="1">
        <v>2.4359999999999999</v>
      </c>
      <c r="R111" s="1">
        <v>2.282</v>
      </c>
      <c r="S111" s="1">
        <v>2.38</v>
      </c>
      <c r="T111" s="1">
        <v>2.2839999999999998</v>
      </c>
      <c r="U111" s="1">
        <v>2.3220000000000001</v>
      </c>
      <c r="V111" s="1">
        <v>2.0990000000000002</v>
      </c>
      <c r="W111" s="1">
        <v>2.1160000000000001</v>
      </c>
      <c r="X111" s="1">
        <v>2.113</v>
      </c>
      <c r="Y111" s="1">
        <v>2.3069999999999999</v>
      </c>
      <c r="Z111" s="1">
        <v>2.2570000000000001</v>
      </c>
      <c r="AA111" s="1">
        <v>2.3679999999999999</v>
      </c>
      <c r="AB111" s="1">
        <v>2.5739999999999998</v>
      </c>
      <c r="AC111" s="1">
        <v>2.6949999999999998</v>
      </c>
      <c r="AD111" s="1">
        <v>2.5419999999999998</v>
      </c>
      <c r="AE111" s="1">
        <v>2.7029999999999998</v>
      </c>
      <c r="AF111" s="1">
        <v>2.7909999999999999</v>
      </c>
      <c r="AG111" s="1">
        <v>2.738</v>
      </c>
      <c r="AH111" s="1">
        <v>2.83</v>
      </c>
      <c r="AI111" s="1">
        <v>3.1190000000000002</v>
      </c>
      <c r="AJ111" s="1">
        <v>3.298</v>
      </c>
      <c r="AK111" s="1">
        <v>3.4260000000000002</v>
      </c>
      <c r="AL111" s="1">
        <v>4.4169999999999998</v>
      </c>
      <c r="AM111" s="1">
        <v>4.5510000000000002</v>
      </c>
      <c r="AN111" s="1">
        <v>4.125</v>
      </c>
      <c r="AO111" s="1">
        <v>4.4290000000000003</v>
      </c>
      <c r="AP111" s="1">
        <v>5.3879999999999999</v>
      </c>
      <c r="AQ111" s="1">
        <v>6.101</v>
      </c>
      <c r="AR111" s="1">
        <v>5.867</v>
      </c>
      <c r="AS111" s="1">
        <v>4.4800000000000004</v>
      </c>
      <c r="AT111" s="1">
        <v>4.7009999999999996</v>
      </c>
      <c r="AU111" s="1">
        <v>4.8129999999999997</v>
      </c>
      <c r="AV111" s="1">
        <v>4.218</v>
      </c>
      <c r="AW111" s="1">
        <v>4.0919999999999996</v>
      </c>
      <c r="AX111" s="1">
        <v>3.8279999999999998</v>
      </c>
      <c r="AY111" s="1">
        <v>3.8860000000000001</v>
      </c>
      <c r="AZ111" s="1"/>
      <c r="BA111" s="1"/>
    </row>
    <row r="112" spans="1:53">
      <c r="A112" t="s">
        <v>67</v>
      </c>
      <c r="B112" s="1" t="s">
        <v>105</v>
      </c>
      <c r="C112" s="1" t="s">
        <v>105</v>
      </c>
      <c r="D112" s="1" t="s">
        <v>105</v>
      </c>
      <c r="E112" s="1" t="s">
        <v>105</v>
      </c>
      <c r="F112" s="1" t="s">
        <v>105</v>
      </c>
      <c r="G112" s="1" t="s">
        <v>105</v>
      </c>
      <c r="H112" s="1" t="s">
        <v>105</v>
      </c>
      <c r="I112" s="1" t="s">
        <v>105</v>
      </c>
      <c r="J112" s="1" t="s">
        <v>105</v>
      </c>
      <c r="K112" s="1" t="s">
        <v>105</v>
      </c>
      <c r="L112" s="1" t="s">
        <v>105</v>
      </c>
      <c r="M112" s="1" t="s">
        <v>105</v>
      </c>
      <c r="N112" s="1" t="s">
        <v>105</v>
      </c>
      <c r="O112" s="1" t="s">
        <v>105</v>
      </c>
      <c r="P112" s="1" t="s">
        <v>105</v>
      </c>
      <c r="Q112" s="1" t="s">
        <v>105</v>
      </c>
      <c r="R112" s="1" t="s">
        <v>105</v>
      </c>
      <c r="S112" s="1" t="s">
        <v>105</v>
      </c>
      <c r="T112" s="1" t="s">
        <v>105</v>
      </c>
      <c r="U112" s="1" t="s">
        <v>105</v>
      </c>
      <c r="V112" s="1" t="s">
        <v>105</v>
      </c>
      <c r="W112" s="1" t="s">
        <v>105</v>
      </c>
      <c r="X112" s="1" t="s">
        <v>105</v>
      </c>
      <c r="Y112" s="1" t="s">
        <v>105</v>
      </c>
      <c r="Z112" s="1" t="s">
        <v>105</v>
      </c>
      <c r="AA112" s="1" t="s">
        <v>105</v>
      </c>
      <c r="AB112" s="1" t="s">
        <v>105</v>
      </c>
      <c r="AC112" s="1" t="s">
        <v>105</v>
      </c>
      <c r="AD112" s="1" t="s">
        <v>105</v>
      </c>
      <c r="AE112" s="1" t="s">
        <v>105</v>
      </c>
      <c r="AF112" s="1" t="s">
        <v>105</v>
      </c>
      <c r="AG112" s="1" t="s">
        <v>105</v>
      </c>
      <c r="AH112" s="1" t="s">
        <v>105</v>
      </c>
      <c r="AI112" s="1" t="s">
        <v>105</v>
      </c>
      <c r="AJ112" s="1" t="s">
        <v>105</v>
      </c>
      <c r="AK112" s="1" t="s">
        <v>105</v>
      </c>
      <c r="AL112" s="1">
        <v>12208.111999999999</v>
      </c>
      <c r="AM112" s="1">
        <v>12609.031000000001</v>
      </c>
      <c r="AN112" s="1">
        <v>13652.781999999999</v>
      </c>
      <c r="AO112" s="1">
        <v>14176.805</v>
      </c>
      <c r="AP112" s="1">
        <v>14493.337</v>
      </c>
      <c r="AQ112" s="1">
        <v>15949.26</v>
      </c>
      <c r="AR112" s="1">
        <v>16238.579</v>
      </c>
      <c r="AS112" s="1">
        <v>17668.292000000001</v>
      </c>
      <c r="AT112" s="1">
        <v>16810.428</v>
      </c>
      <c r="AU112" s="1">
        <v>19193.578000000001</v>
      </c>
      <c r="AV112" s="1">
        <v>20527.555</v>
      </c>
      <c r="AW112" s="1">
        <v>21760.288</v>
      </c>
      <c r="AX112" s="1">
        <v>21820.769</v>
      </c>
      <c r="AY112" s="1">
        <v>26285.343000000001</v>
      </c>
      <c r="AZ112" s="1"/>
      <c r="BA112" s="1"/>
    </row>
    <row r="113" spans="1:53">
      <c r="A113" t="s">
        <v>68</v>
      </c>
      <c r="B113" s="1">
        <v>2131.556</v>
      </c>
      <c r="C113" s="1">
        <v>2211.0949999999998</v>
      </c>
      <c r="D113" s="1">
        <v>2376.087</v>
      </c>
      <c r="E113" s="1">
        <v>2415.8090000000002</v>
      </c>
      <c r="F113" s="1">
        <v>2372.8879999999999</v>
      </c>
      <c r="G113" s="1">
        <v>2421.4490000000001</v>
      </c>
      <c r="H113" s="1">
        <v>2535.3519999999999</v>
      </c>
      <c r="I113" s="1">
        <v>2669.2559999999999</v>
      </c>
      <c r="J113" s="1">
        <v>2646.1329999999998</v>
      </c>
      <c r="K113" s="1">
        <v>2642.2130000000002</v>
      </c>
      <c r="L113" s="1">
        <v>2755.2429999999999</v>
      </c>
      <c r="M113" s="1">
        <v>2864.1120000000001</v>
      </c>
      <c r="N113" s="1">
        <v>2874.107</v>
      </c>
      <c r="O113" s="1">
        <v>2963.384</v>
      </c>
      <c r="P113" s="1">
        <v>3711.2820000000002</v>
      </c>
      <c r="Q113" s="1">
        <v>4619.54</v>
      </c>
      <c r="R113" s="1">
        <v>4620.451</v>
      </c>
      <c r="S113" s="1">
        <v>4697.0600000000004</v>
      </c>
      <c r="T113" s="1">
        <v>4711.3779999999997</v>
      </c>
      <c r="U113" s="1">
        <v>4788.4269999999997</v>
      </c>
      <c r="V113" s="1">
        <v>4813.38</v>
      </c>
      <c r="W113" s="1">
        <v>5076.1220000000003</v>
      </c>
      <c r="X113" s="1">
        <v>5259.8829999999998</v>
      </c>
      <c r="Y113" s="1">
        <v>5332.1149999999998</v>
      </c>
      <c r="Z113" s="1">
        <v>5308.6049999999996</v>
      </c>
      <c r="AA113" s="1">
        <v>5546.357</v>
      </c>
      <c r="AB113" s="1">
        <v>5751.277</v>
      </c>
      <c r="AC113" s="1">
        <v>5961.0889999999999</v>
      </c>
      <c r="AD113" s="1">
        <v>5963.49</v>
      </c>
      <c r="AE113" s="1">
        <v>6227.3310000000001</v>
      </c>
      <c r="AF113" s="1">
        <v>6389.3919999999998</v>
      </c>
      <c r="AG113" s="1">
        <v>6439.0879999999997</v>
      </c>
      <c r="AH113" s="1">
        <v>6431.143</v>
      </c>
      <c r="AI113" s="1">
        <v>6656.93</v>
      </c>
      <c r="AJ113" s="1">
        <v>6893.7610000000004</v>
      </c>
      <c r="AK113" s="1">
        <v>7022.973</v>
      </c>
      <c r="AL113" s="1">
        <v>7024.0770000000002</v>
      </c>
      <c r="AM113" s="1">
        <v>7294.5029999999997</v>
      </c>
      <c r="AN113" s="1">
        <v>7497.5609999999997</v>
      </c>
      <c r="AO113" s="1">
        <v>7675.4690000000001</v>
      </c>
      <c r="AP113" s="1">
        <v>7622.3159999999998</v>
      </c>
      <c r="AQ113" s="1">
        <v>7811.9970000000003</v>
      </c>
      <c r="AR113" s="1">
        <v>8047.174</v>
      </c>
      <c r="AS113" s="1">
        <v>8331.3009999999995</v>
      </c>
      <c r="AT113" s="1">
        <v>8308.7090000000007</v>
      </c>
      <c r="AU113" s="1">
        <v>8566.2690000000002</v>
      </c>
      <c r="AV113" s="1">
        <v>8924.2669999999998</v>
      </c>
      <c r="AW113" s="1">
        <v>9240.5069999999996</v>
      </c>
      <c r="AX113" s="1">
        <v>9207.3870000000006</v>
      </c>
      <c r="AY113" s="1">
        <v>9688.2379999999994</v>
      </c>
      <c r="AZ113" s="1"/>
      <c r="BA113" s="1"/>
    </row>
    <row r="114" spans="1:53">
      <c r="A114" t="s">
        <v>69</v>
      </c>
      <c r="B114" s="1" t="s">
        <v>105</v>
      </c>
      <c r="C114" s="1" t="s">
        <v>105</v>
      </c>
      <c r="D114" s="1" t="s">
        <v>105</v>
      </c>
      <c r="E114" s="1" t="s">
        <v>105</v>
      </c>
      <c r="F114" s="1" t="s">
        <v>105</v>
      </c>
      <c r="G114" s="1" t="s">
        <v>105</v>
      </c>
      <c r="H114" s="1" t="s">
        <v>105</v>
      </c>
      <c r="I114" s="1" t="s">
        <v>105</v>
      </c>
      <c r="J114" s="1" t="s">
        <v>105</v>
      </c>
      <c r="K114" s="1" t="s">
        <v>105</v>
      </c>
      <c r="L114" s="1" t="s">
        <v>105</v>
      </c>
      <c r="M114" s="1" t="s">
        <v>105</v>
      </c>
      <c r="N114" s="1" t="s">
        <v>105</v>
      </c>
      <c r="O114" s="1" t="s">
        <v>105</v>
      </c>
      <c r="P114" s="1" t="s">
        <v>105</v>
      </c>
      <c r="Q114" s="1" t="s">
        <v>105</v>
      </c>
      <c r="R114" s="1" t="s">
        <v>105</v>
      </c>
      <c r="S114" s="1" t="s">
        <v>105</v>
      </c>
      <c r="T114" s="1" t="s">
        <v>105</v>
      </c>
      <c r="U114" s="1" t="s">
        <v>105</v>
      </c>
      <c r="V114" s="1" t="s">
        <v>105</v>
      </c>
      <c r="W114" s="1" t="s">
        <v>105</v>
      </c>
      <c r="X114" s="1" t="s">
        <v>105</v>
      </c>
      <c r="Y114" s="1">
        <v>116068.196</v>
      </c>
      <c r="Z114" s="1">
        <v>118802.205</v>
      </c>
      <c r="AA114" s="1">
        <v>124679.251</v>
      </c>
      <c r="AB114" s="1">
        <v>127893.50599999999</v>
      </c>
      <c r="AC114" s="1">
        <v>128425.492</v>
      </c>
      <c r="AD114" s="1">
        <v>133722.61600000001</v>
      </c>
      <c r="AE114" s="1">
        <v>132250.25700000001</v>
      </c>
      <c r="AF114" s="1">
        <v>137995.50899999999</v>
      </c>
      <c r="AG114" s="1">
        <v>140504.46599999999</v>
      </c>
      <c r="AH114" s="1">
        <v>143680.20499999999</v>
      </c>
      <c r="AI114" s="1">
        <v>143936.163</v>
      </c>
      <c r="AJ114" s="1">
        <v>144581.22500000001</v>
      </c>
      <c r="AK114" s="1">
        <v>144716.10699999999</v>
      </c>
      <c r="AL114" s="1">
        <v>149111.326</v>
      </c>
      <c r="AM114" s="1">
        <v>150689.55100000001</v>
      </c>
      <c r="AN114" s="1">
        <v>160493.27600000001</v>
      </c>
      <c r="AO114" s="1">
        <v>160931.79999999999</v>
      </c>
      <c r="AP114" s="1">
        <v>168585.15599999999</v>
      </c>
      <c r="AQ114" s="1">
        <v>165761.06</v>
      </c>
      <c r="AR114" s="1">
        <v>162807.94699999999</v>
      </c>
      <c r="AS114" s="1">
        <v>163240.19099999999</v>
      </c>
      <c r="AT114" s="1">
        <v>165715.06700000001</v>
      </c>
      <c r="AU114" s="1">
        <v>175066.671</v>
      </c>
      <c r="AV114" s="1">
        <v>175599.94899999999</v>
      </c>
      <c r="AW114" s="1">
        <v>162949.76000000001</v>
      </c>
      <c r="AX114" s="1">
        <v>175220.079</v>
      </c>
      <c r="AY114" s="1">
        <v>174699.28099999999</v>
      </c>
      <c r="AZ114" s="1"/>
      <c r="BA114" s="1"/>
    </row>
    <row r="115" spans="1:53">
      <c r="A115" t="s">
        <v>70</v>
      </c>
      <c r="B115" s="1">
        <v>64.31</v>
      </c>
      <c r="C115" s="1">
        <v>83.774000000000001</v>
      </c>
      <c r="D115" s="1">
        <v>108.155</v>
      </c>
      <c r="E115" s="1">
        <v>120.625</v>
      </c>
      <c r="F115" s="1">
        <v>116.908</v>
      </c>
      <c r="G115" s="1">
        <v>124.28100000000001</v>
      </c>
      <c r="H115" s="1">
        <v>97.644000000000005</v>
      </c>
      <c r="I115" s="1">
        <v>86.364000000000004</v>
      </c>
      <c r="J115" s="1">
        <v>86.344999999999999</v>
      </c>
      <c r="K115" s="1">
        <v>92.852999999999994</v>
      </c>
      <c r="L115" s="1">
        <v>96.89</v>
      </c>
      <c r="M115" s="1">
        <v>86.608000000000004</v>
      </c>
      <c r="N115" s="1">
        <v>83.965000000000003</v>
      </c>
      <c r="O115" s="1">
        <v>85.957999999999998</v>
      </c>
      <c r="P115" s="1">
        <v>96.156000000000006</v>
      </c>
      <c r="Q115" s="1">
        <v>104.127</v>
      </c>
      <c r="R115" s="1">
        <v>109.726</v>
      </c>
      <c r="S115" s="1">
        <v>108.279</v>
      </c>
      <c r="T115" s="1">
        <v>129.215</v>
      </c>
      <c r="U115" s="1">
        <v>185.655</v>
      </c>
      <c r="V115" s="1">
        <v>212.005</v>
      </c>
      <c r="W115" s="1">
        <v>231.90799999999999</v>
      </c>
      <c r="X115" s="1">
        <v>238.19300000000001</v>
      </c>
      <c r="Y115" s="1">
        <v>238.84399999999999</v>
      </c>
      <c r="Z115" s="1">
        <v>244.381</v>
      </c>
      <c r="AA115" s="1">
        <v>225.559</v>
      </c>
      <c r="AB115" s="1">
        <v>203.31299999999999</v>
      </c>
      <c r="AC115" s="1">
        <v>220.29599999999999</v>
      </c>
      <c r="AD115" s="1">
        <v>287.71100000000001</v>
      </c>
      <c r="AE115" s="1">
        <v>329.51499999999999</v>
      </c>
      <c r="AF115" s="1">
        <v>331.74700000000001</v>
      </c>
      <c r="AG115" s="1">
        <v>346.19499999999999</v>
      </c>
      <c r="AH115" s="1">
        <v>353.54599999999999</v>
      </c>
      <c r="AI115" s="1">
        <v>370.87700000000001</v>
      </c>
      <c r="AJ115" s="1">
        <v>375.89100000000002</v>
      </c>
      <c r="AK115" s="1">
        <v>382.96600000000001</v>
      </c>
      <c r="AL115" s="1">
        <v>405.40800000000002</v>
      </c>
      <c r="AM115" s="1">
        <v>424.60899999999998</v>
      </c>
      <c r="AN115" s="1">
        <v>445.08199999999999</v>
      </c>
      <c r="AO115" s="1">
        <v>452.94299999999998</v>
      </c>
      <c r="AP115" s="1">
        <v>466.887</v>
      </c>
      <c r="AQ115" s="1">
        <v>471.185</v>
      </c>
      <c r="AR115" s="1">
        <v>477.76799999999997</v>
      </c>
      <c r="AS115" s="1">
        <v>492.82499999999999</v>
      </c>
      <c r="AT115" s="1">
        <v>508.15</v>
      </c>
      <c r="AU115" s="1">
        <v>530.98199999999997</v>
      </c>
      <c r="AV115" s="1">
        <v>554.09799999999996</v>
      </c>
      <c r="AW115" s="1">
        <v>574.20899999999995</v>
      </c>
      <c r="AX115" s="1">
        <v>604.78700000000003</v>
      </c>
      <c r="AY115" s="1">
        <v>656.10199999999998</v>
      </c>
      <c r="AZ115" s="1"/>
      <c r="BA115" s="1"/>
    </row>
    <row r="116" spans="1:53">
      <c r="A116" t="s">
        <v>71</v>
      </c>
      <c r="B116" s="1">
        <v>5786.71</v>
      </c>
      <c r="C116" s="1">
        <v>6227.3</v>
      </c>
      <c r="D116" s="1">
        <v>6246.33</v>
      </c>
      <c r="E116" s="1">
        <v>6094.29</v>
      </c>
      <c r="F116" s="1">
        <v>6286.62</v>
      </c>
      <c r="G116" s="1">
        <v>6508.93</v>
      </c>
      <c r="H116" s="1">
        <v>6437.26</v>
      </c>
      <c r="I116" s="1">
        <v>6614.26</v>
      </c>
      <c r="J116" s="1">
        <v>6970.32</v>
      </c>
      <c r="K116" s="1">
        <v>7208.12</v>
      </c>
      <c r="L116" s="1">
        <v>7408.45</v>
      </c>
      <c r="M116" s="1">
        <v>7258.15</v>
      </c>
      <c r="N116" s="1">
        <v>7557.46</v>
      </c>
      <c r="O116" s="1">
        <v>7717.59</v>
      </c>
      <c r="P116" s="1">
        <v>7674.08</v>
      </c>
      <c r="Q116" s="1">
        <v>7716.82</v>
      </c>
      <c r="R116" s="1">
        <v>8063.78</v>
      </c>
      <c r="S116" s="1">
        <v>8238.59</v>
      </c>
      <c r="T116" s="1">
        <v>7887.1</v>
      </c>
      <c r="U116" s="1">
        <v>8571.7900000000009</v>
      </c>
      <c r="V116" s="1">
        <v>8501.34</v>
      </c>
      <c r="W116" s="1">
        <v>8214.7199999999993</v>
      </c>
      <c r="X116" s="1">
        <v>7668.36</v>
      </c>
      <c r="Y116" s="1">
        <v>7882.03</v>
      </c>
      <c r="Z116" s="1">
        <v>7758.11</v>
      </c>
      <c r="AA116" s="1">
        <v>8006.52</v>
      </c>
      <c r="AB116" s="1">
        <v>8104.99</v>
      </c>
      <c r="AC116" s="1">
        <v>7904.68</v>
      </c>
      <c r="AD116" s="1">
        <v>8074.09</v>
      </c>
      <c r="AE116" s="1">
        <v>6235.95</v>
      </c>
      <c r="AF116" s="1">
        <v>5922.19</v>
      </c>
      <c r="AG116" s="1">
        <v>5974.58</v>
      </c>
      <c r="AH116" s="1">
        <v>6261.52</v>
      </c>
      <c r="AI116" s="1">
        <v>6307.81</v>
      </c>
      <c r="AJ116" s="1">
        <v>6372.11</v>
      </c>
      <c r="AK116" s="1">
        <v>6467.06</v>
      </c>
      <c r="AL116" s="1">
        <v>7033.84</v>
      </c>
      <c r="AM116" s="1">
        <v>7251.55</v>
      </c>
      <c r="AN116" s="1">
        <v>7783.06</v>
      </c>
      <c r="AO116" s="1">
        <v>7378.68</v>
      </c>
      <c r="AP116" s="1">
        <v>8738.73</v>
      </c>
      <c r="AQ116" s="1">
        <v>9167.73</v>
      </c>
      <c r="AR116" s="1">
        <v>9293.6200000000008</v>
      </c>
      <c r="AS116" s="1">
        <v>9101.93</v>
      </c>
      <c r="AT116" s="1">
        <v>9746.4699999999993</v>
      </c>
      <c r="AU116" s="1">
        <v>10506.01</v>
      </c>
      <c r="AV116" s="1">
        <v>11238.06</v>
      </c>
      <c r="AW116" s="1">
        <v>11617.8</v>
      </c>
      <c r="AX116" s="1">
        <v>12831.78</v>
      </c>
      <c r="AY116" s="1">
        <v>13327.7</v>
      </c>
      <c r="AZ116" s="1"/>
      <c r="BA116" s="1"/>
    </row>
    <row r="117" spans="1:53">
      <c r="A117" t="s">
        <v>72</v>
      </c>
      <c r="B117" s="1">
        <v>7841.9359999999997</v>
      </c>
      <c r="C117" s="1">
        <v>7978.0910000000003</v>
      </c>
      <c r="D117" s="1">
        <v>8700.7620000000006</v>
      </c>
      <c r="E117" s="1">
        <v>8885.2180000000008</v>
      </c>
      <c r="F117" s="1">
        <v>9202.7520000000004</v>
      </c>
      <c r="G117" s="1">
        <v>9824.0370000000003</v>
      </c>
      <c r="H117" s="1">
        <v>10126.709000000001</v>
      </c>
      <c r="I117" s="1">
        <v>10132.217000000001</v>
      </c>
      <c r="J117" s="1">
        <v>10304.802</v>
      </c>
      <c r="K117" s="1">
        <v>10666.823</v>
      </c>
      <c r="L117" s="1">
        <v>11053.23</v>
      </c>
      <c r="M117" s="1">
        <v>11337.072</v>
      </c>
      <c r="N117" s="1">
        <v>11816.023999999999</v>
      </c>
      <c r="O117" s="1">
        <v>12580.531000000001</v>
      </c>
      <c r="P117" s="1">
        <v>13338.948</v>
      </c>
      <c r="Q117" s="1">
        <v>13839.197</v>
      </c>
      <c r="R117" s="1">
        <v>14125.404</v>
      </c>
      <c r="S117" s="1">
        <v>14746.168</v>
      </c>
      <c r="T117" s="1">
        <v>14882.697</v>
      </c>
      <c r="U117" s="1">
        <v>15257.062</v>
      </c>
      <c r="V117" s="1">
        <v>16540.812999999998</v>
      </c>
      <c r="W117" s="1">
        <v>17105.598999999998</v>
      </c>
      <c r="X117" s="1">
        <v>18393.04</v>
      </c>
      <c r="Y117" s="1">
        <v>19350.666000000001</v>
      </c>
      <c r="Z117" s="1">
        <v>19395.636999999999</v>
      </c>
      <c r="AA117" s="1">
        <v>20435.441999999999</v>
      </c>
      <c r="AB117" s="1">
        <v>21166.952000000001</v>
      </c>
      <c r="AC117" s="1">
        <v>22167.995999999999</v>
      </c>
      <c r="AD117" s="1">
        <v>22461.505000000001</v>
      </c>
      <c r="AE117" s="1">
        <v>24387.387999999999</v>
      </c>
      <c r="AF117" s="1">
        <v>25269.22</v>
      </c>
      <c r="AG117" s="1">
        <v>26197.063999999998</v>
      </c>
      <c r="AH117" s="1">
        <v>28022.093000000001</v>
      </c>
      <c r="AI117" s="1">
        <v>29758.106</v>
      </c>
      <c r="AJ117" s="1">
        <v>31352.258000000002</v>
      </c>
      <c r="AK117" s="1">
        <v>32635.721000000001</v>
      </c>
      <c r="AL117" s="1">
        <v>32874.578999999998</v>
      </c>
      <c r="AM117" s="1">
        <v>34750.311999999998</v>
      </c>
      <c r="AN117" s="1">
        <v>36780.841</v>
      </c>
      <c r="AO117" s="1">
        <v>38020.716</v>
      </c>
      <c r="AP117" s="1">
        <v>37681.074000000001</v>
      </c>
      <c r="AQ117" s="1">
        <v>39233.978000000003</v>
      </c>
      <c r="AR117" s="1">
        <v>40232.133000000002</v>
      </c>
      <c r="AS117" s="1">
        <v>41155.006999999998</v>
      </c>
      <c r="AT117" s="1">
        <v>40658.478000000003</v>
      </c>
      <c r="AU117" s="1">
        <v>41307.684999999998</v>
      </c>
      <c r="AV117" s="1">
        <v>41186.919000000002</v>
      </c>
      <c r="AW117" s="1">
        <v>41300.400999999998</v>
      </c>
      <c r="AX117" s="1">
        <v>40638.866999999998</v>
      </c>
      <c r="AY117" s="1">
        <v>41321.822999999997</v>
      </c>
      <c r="AZ117" s="1"/>
      <c r="BA117" s="1"/>
    </row>
    <row r="118" spans="1:53">
      <c r="A118" t="s">
        <v>73</v>
      </c>
      <c r="B118" s="1">
        <v>379920</v>
      </c>
      <c r="C118" s="1">
        <v>379210</v>
      </c>
      <c r="D118" s="1">
        <v>388020</v>
      </c>
      <c r="E118" s="1">
        <v>388560</v>
      </c>
      <c r="F118" s="1">
        <v>391100</v>
      </c>
      <c r="G118" s="1">
        <v>390500</v>
      </c>
      <c r="H118" s="1">
        <v>381920</v>
      </c>
      <c r="I118" s="1">
        <v>368750</v>
      </c>
      <c r="J118" s="1">
        <v>353690</v>
      </c>
      <c r="K118" s="1">
        <v>358920</v>
      </c>
      <c r="L118" s="1">
        <v>369760</v>
      </c>
      <c r="M118" s="1">
        <v>363830</v>
      </c>
      <c r="N118" s="1">
        <v>375200</v>
      </c>
      <c r="O118" s="1">
        <v>373040</v>
      </c>
      <c r="P118" s="1">
        <v>392820</v>
      </c>
      <c r="Q118" s="1">
        <v>399590</v>
      </c>
      <c r="R118" s="1">
        <v>417660</v>
      </c>
      <c r="S118" s="1">
        <v>426130</v>
      </c>
      <c r="T118" s="1">
        <v>436210</v>
      </c>
      <c r="U118" s="1">
        <v>438080</v>
      </c>
      <c r="V118" s="1">
        <v>466830</v>
      </c>
      <c r="W118" s="1">
        <v>466080</v>
      </c>
      <c r="X118" s="1">
        <v>474140</v>
      </c>
      <c r="Y118" s="1">
        <v>473750</v>
      </c>
      <c r="Z118" s="1">
        <v>460700</v>
      </c>
      <c r="AA118" s="1">
        <v>459180</v>
      </c>
      <c r="AB118" s="1">
        <v>462820</v>
      </c>
      <c r="AC118" s="1">
        <v>445450</v>
      </c>
      <c r="AD118" s="1">
        <v>463340</v>
      </c>
      <c r="AE118" s="1">
        <v>456040</v>
      </c>
      <c r="AF118" s="1">
        <v>478470</v>
      </c>
      <c r="AG118" s="1">
        <v>500750</v>
      </c>
      <c r="AH118" s="1">
        <v>535860</v>
      </c>
      <c r="AI118" s="1">
        <v>566760</v>
      </c>
      <c r="AJ118" s="1">
        <v>571820</v>
      </c>
      <c r="AK118" s="1">
        <v>549750</v>
      </c>
      <c r="AL118" s="1">
        <v>580770</v>
      </c>
      <c r="AM118" s="1">
        <v>605550</v>
      </c>
      <c r="AN118" s="1">
        <v>648720</v>
      </c>
      <c r="AO118" s="1">
        <v>671420</v>
      </c>
      <c r="AP118" s="1">
        <v>712020</v>
      </c>
      <c r="AQ118" s="1">
        <v>728500</v>
      </c>
      <c r="AR118" s="1">
        <v>751630</v>
      </c>
      <c r="AS118" s="1">
        <v>748610</v>
      </c>
      <c r="AT118" s="1">
        <v>801410</v>
      </c>
      <c r="AU118" s="1">
        <v>818900</v>
      </c>
      <c r="AV118" s="1">
        <v>869030</v>
      </c>
      <c r="AW118" s="1">
        <v>903330</v>
      </c>
      <c r="AX118" s="1">
        <v>969040</v>
      </c>
      <c r="AY118" s="1">
        <v>1002860</v>
      </c>
      <c r="AZ118" s="1"/>
      <c r="BA118" s="1"/>
    </row>
    <row r="119" spans="1:53">
      <c r="A119" t="s">
        <v>74</v>
      </c>
      <c r="B119" s="1" t="s">
        <v>105</v>
      </c>
      <c r="C119" s="1" t="s">
        <v>105</v>
      </c>
      <c r="D119" s="1" t="s">
        <v>105</v>
      </c>
      <c r="E119" s="1" t="s">
        <v>105</v>
      </c>
      <c r="F119" s="1" t="s">
        <v>105</v>
      </c>
      <c r="G119" s="1" t="s">
        <v>105</v>
      </c>
      <c r="H119" s="1" t="s">
        <v>105</v>
      </c>
      <c r="I119" s="1" t="s">
        <v>105</v>
      </c>
      <c r="J119" s="1" t="s">
        <v>105</v>
      </c>
      <c r="K119" s="1" t="s">
        <v>105</v>
      </c>
      <c r="L119" s="1" t="s">
        <v>105</v>
      </c>
      <c r="M119" s="1" t="s">
        <v>105</v>
      </c>
      <c r="N119" s="1" t="s">
        <v>105</v>
      </c>
      <c r="O119" s="1" t="s">
        <v>105</v>
      </c>
      <c r="P119" s="1" t="s">
        <v>105</v>
      </c>
      <c r="Q119" s="1">
        <v>0.248</v>
      </c>
      <c r="R119" s="1">
        <v>0.26600000000000001</v>
      </c>
      <c r="S119" s="1">
        <v>0.33100000000000002</v>
      </c>
      <c r="T119" s="1">
        <v>0.36499999999999999</v>
      </c>
      <c r="U119" s="1">
        <v>1.139</v>
      </c>
      <c r="V119" s="1">
        <v>0.65900000000000003</v>
      </c>
      <c r="W119" s="1">
        <v>0.70899999999999996</v>
      </c>
      <c r="X119" s="1">
        <v>0.69699999999999995</v>
      </c>
      <c r="Y119" s="1">
        <v>0.64800000000000002</v>
      </c>
      <c r="Z119" s="1">
        <v>0.745</v>
      </c>
      <c r="AA119" s="1">
        <v>0.69299999999999995</v>
      </c>
      <c r="AB119" s="1">
        <v>0.61699999999999999</v>
      </c>
      <c r="AC119" s="1">
        <v>0.69199999999999995</v>
      </c>
      <c r="AD119" s="1">
        <v>0.70099999999999996</v>
      </c>
      <c r="AE119" s="1">
        <v>0.70099999999999996</v>
      </c>
      <c r="AF119" s="1">
        <v>0.72299999999999998</v>
      </c>
      <c r="AG119" s="1">
        <v>0.57899999999999996</v>
      </c>
      <c r="AH119" s="1">
        <v>0.55500000000000005</v>
      </c>
      <c r="AI119" s="1">
        <v>0.52500000000000002</v>
      </c>
      <c r="AJ119" s="1">
        <v>0.53700000000000003</v>
      </c>
      <c r="AK119" s="1">
        <v>0.54800000000000004</v>
      </c>
      <c r="AL119" s="1">
        <v>0.42699999999999999</v>
      </c>
      <c r="AM119" s="1">
        <v>0.45300000000000001</v>
      </c>
      <c r="AN119" s="1">
        <v>0.48599999999999999</v>
      </c>
      <c r="AO119" s="1">
        <v>0.51900000000000002</v>
      </c>
      <c r="AP119" s="1">
        <v>0.49399999999999999</v>
      </c>
      <c r="AQ119" s="1">
        <v>0.49</v>
      </c>
      <c r="AR119" s="1">
        <v>0.49199999999999999</v>
      </c>
      <c r="AS119" s="1">
        <v>0.46200000000000002</v>
      </c>
      <c r="AT119" s="1">
        <v>0.53</v>
      </c>
      <c r="AU119" s="1">
        <v>0.63800000000000001</v>
      </c>
      <c r="AV119" s="1">
        <v>0.63</v>
      </c>
      <c r="AW119" s="1">
        <v>0.63</v>
      </c>
      <c r="AX119" s="1">
        <v>0.63</v>
      </c>
      <c r="AY119" s="1">
        <v>0.63</v>
      </c>
      <c r="AZ119" s="1"/>
      <c r="BA119" s="1"/>
    </row>
    <row r="120" spans="1:53">
      <c r="A120" t="s">
        <v>75</v>
      </c>
      <c r="B120" s="1">
        <v>0.97199999999999998</v>
      </c>
      <c r="C120" s="1">
        <v>0.99199999999999999</v>
      </c>
      <c r="D120" s="1">
        <v>1.0489999999999999</v>
      </c>
      <c r="E120" s="1">
        <v>1.085</v>
      </c>
      <c r="F120" s="1">
        <v>0.98499999999999999</v>
      </c>
      <c r="G120" s="1">
        <v>1.0069999999999999</v>
      </c>
      <c r="H120" s="1">
        <v>0.98399999999999999</v>
      </c>
      <c r="I120" s="1">
        <v>1.2849999999999999</v>
      </c>
      <c r="J120" s="1">
        <v>1.1100000000000001</v>
      </c>
      <c r="K120" s="1">
        <v>1.1779999999999999</v>
      </c>
      <c r="L120" s="1">
        <v>1.1579999999999999</v>
      </c>
      <c r="M120" s="1">
        <v>1.157</v>
      </c>
      <c r="N120" s="1">
        <v>1.266</v>
      </c>
      <c r="O120" s="1">
        <v>1.31</v>
      </c>
      <c r="P120" s="1">
        <v>1.3160000000000001</v>
      </c>
      <c r="Q120" s="1">
        <v>1.321</v>
      </c>
      <c r="R120" s="1">
        <v>1.05</v>
      </c>
      <c r="S120" s="1">
        <v>1.2110000000000001</v>
      </c>
      <c r="T120" s="1">
        <v>1.1719999999999999</v>
      </c>
      <c r="U120" s="1">
        <v>1.409</v>
      </c>
      <c r="V120" s="1">
        <v>1.6919999999999999</v>
      </c>
      <c r="W120" s="1">
        <v>1.7889999999999999</v>
      </c>
      <c r="X120" s="1">
        <v>1.879</v>
      </c>
      <c r="Y120" s="1">
        <v>1.6279999999999999</v>
      </c>
      <c r="Z120" s="1">
        <v>1.615</v>
      </c>
      <c r="AA120" s="1">
        <v>1.454</v>
      </c>
      <c r="AB120" s="1">
        <v>1.468</v>
      </c>
      <c r="AC120" s="1">
        <v>1.579</v>
      </c>
      <c r="AD120" s="1">
        <v>1.611</v>
      </c>
      <c r="AE120" s="1">
        <v>1.58</v>
      </c>
      <c r="AF120" s="1">
        <v>1.63</v>
      </c>
      <c r="AG120" s="1">
        <v>1.736</v>
      </c>
      <c r="AH120" s="1">
        <v>1.9950000000000001</v>
      </c>
      <c r="AI120" s="1">
        <v>1.7</v>
      </c>
      <c r="AJ120" s="1">
        <v>1.7709999999999999</v>
      </c>
      <c r="AK120" s="1">
        <v>1.891</v>
      </c>
      <c r="AL120" s="1">
        <v>2.4550000000000001</v>
      </c>
      <c r="AM120" s="1">
        <v>2.4860000000000002</v>
      </c>
      <c r="AN120" s="1">
        <v>2.4660000000000002</v>
      </c>
      <c r="AO120" s="1">
        <v>2.6120000000000001</v>
      </c>
      <c r="AP120" s="1">
        <v>2.6859999999999999</v>
      </c>
      <c r="AQ120" s="1">
        <v>2.585</v>
      </c>
      <c r="AR120" s="1">
        <v>2.4900000000000002</v>
      </c>
      <c r="AS120" s="1">
        <v>2.5510000000000002</v>
      </c>
      <c r="AT120" s="1">
        <v>2.5110000000000001</v>
      </c>
      <c r="AU120" s="1">
        <v>2.5249999999999999</v>
      </c>
      <c r="AV120" s="1">
        <v>2.8420000000000001</v>
      </c>
      <c r="AW120" s="1">
        <v>3.048</v>
      </c>
      <c r="AX120" s="1">
        <v>3.0910000000000002</v>
      </c>
      <c r="AY120" s="1">
        <v>3.286</v>
      </c>
      <c r="AZ120" s="1"/>
      <c r="BA120" s="1"/>
    </row>
    <row r="121" spans="1:53">
      <c r="A121" t="s">
        <v>76</v>
      </c>
      <c r="B121" s="1">
        <v>116.215</v>
      </c>
      <c r="C121" s="1">
        <v>120.191</v>
      </c>
      <c r="D121" s="1">
        <v>128.57599999999999</v>
      </c>
      <c r="E121" s="1">
        <v>130.00800000000001</v>
      </c>
      <c r="F121" s="1">
        <v>133.274</v>
      </c>
      <c r="G121" s="1">
        <v>131.04599999999999</v>
      </c>
      <c r="H121" s="1">
        <v>140.517</v>
      </c>
      <c r="I121" s="1">
        <v>150.108</v>
      </c>
      <c r="J121" s="1">
        <v>153.923</v>
      </c>
      <c r="K121" s="1">
        <v>159.613</v>
      </c>
      <c r="L121" s="1">
        <v>159.989</v>
      </c>
      <c r="M121" s="1">
        <v>164.851</v>
      </c>
      <c r="N121" s="1">
        <v>170.88399999999999</v>
      </c>
      <c r="O121" s="1">
        <v>174.45400000000001</v>
      </c>
      <c r="P121" s="1">
        <v>188.94900000000001</v>
      </c>
      <c r="Q121" s="1">
        <v>179.679</v>
      </c>
      <c r="R121" s="1">
        <v>176.19300000000001</v>
      </c>
      <c r="S121" s="1">
        <v>185.56299999999999</v>
      </c>
      <c r="T121" s="1">
        <v>193.85</v>
      </c>
      <c r="U121" s="1">
        <v>201.56100000000001</v>
      </c>
      <c r="V121" s="1">
        <v>228.60300000000001</v>
      </c>
      <c r="W121" s="1">
        <v>252.34200000000001</v>
      </c>
      <c r="X121" s="1">
        <v>264.75099999999998</v>
      </c>
      <c r="Y121" s="1">
        <v>264.41800000000001</v>
      </c>
      <c r="Z121" s="1">
        <v>264.80099999999999</v>
      </c>
      <c r="AA121" s="1">
        <v>260.512</v>
      </c>
      <c r="AB121" s="1">
        <v>260.34199999999998</v>
      </c>
      <c r="AC121" s="1">
        <v>262.44600000000003</v>
      </c>
      <c r="AD121" s="1">
        <v>279.11399999999998</v>
      </c>
      <c r="AE121" s="1">
        <v>272.83499999999998</v>
      </c>
      <c r="AF121" s="1">
        <v>271.85300000000001</v>
      </c>
      <c r="AG121" s="1">
        <v>277.36</v>
      </c>
      <c r="AH121" s="1">
        <v>286.19799999999998</v>
      </c>
      <c r="AI121" s="1">
        <v>293.30399999999997</v>
      </c>
      <c r="AJ121" s="1">
        <v>292.25900000000001</v>
      </c>
      <c r="AK121" s="1">
        <v>297.50700000000001</v>
      </c>
      <c r="AL121" s="1">
        <v>295.58300000000003</v>
      </c>
      <c r="AM121" s="1">
        <v>306.32</v>
      </c>
      <c r="AN121" s="1">
        <v>324.44099999999997</v>
      </c>
      <c r="AO121" s="1">
        <v>329.435</v>
      </c>
      <c r="AP121" s="1">
        <v>345.51</v>
      </c>
      <c r="AQ121" s="1">
        <v>341.68799999999999</v>
      </c>
      <c r="AR121" s="1">
        <v>341.19099999999997</v>
      </c>
      <c r="AS121" s="1">
        <v>356.60599999999999</v>
      </c>
      <c r="AT121" s="1">
        <v>358.24599999999998</v>
      </c>
      <c r="AU121" s="1">
        <v>363.86</v>
      </c>
      <c r="AV121" s="1">
        <v>366.84899999999999</v>
      </c>
      <c r="AW121" s="1">
        <v>367.62</v>
      </c>
      <c r="AX121" s="1">
        <v>374.41300000000001</v>
      </c>
      <c r="AY121" s="1">
        <v>376.21800000000002</v>
      </c>
      <c r="AZ121" s="1"/>
      <c r="BA121" s="1"/>
    </row>
    <row r="122" spans="1:53">
      <c r="A122" t="s">
        <v>77</v>
      </c>
      <c r="B122" s="1">
        <v>947.28399999999999</v>
      </c>
      <c r="C122" s="1">
        <v>1004.353</v>
      </c>
      <c r="D122" s="1">
        <v>1006.3150000000001</v>
      </c>
      <c r="E122" s="1">
        <v>1003.891</v>
      </c>
      <c r="F122" s="1">
        <v>1009.9109999999999</v>
      </c>
      <c r="G122" s="1">
        <v>1038.742</v>
      </c>
      <c r="H122" s="1">
        <v>1090.9690000000001</v>
      </c>
      <c r="I122" s="1">
        <v>1125.6769999999999</v>
      </c>
      <c r="J122" s="1">
        <v>1132.8530000000001</v>
      </c>
      <c r="K122" s="1">
        <v>1202.866</v>
      </c>
      <c r="L122" s="1">
        <v>1431.2629999999999</v>
      </c>
      <c r="M122" s="1">
        <v>1568.5050000000001</v>
      </c>
      <c r="N122" s="1">
        <v>1633.9960000000001</v>
      </c>
      <c r="O122" s="1">
        <v>1746.9559999999999</v>
      </c>
      <c r="P122" s="1">
        <v>1795.501</v>
      </c>
      <c r="Q122" s="1">
        <v>1809.87</v>
      </c>
      <c r="R122" s="1">
        <v>1823.8230000000001</v>
      </c>
      <c r="S122" s="1">
        <v>1883.7159999999999</v>
      </c>
      <c r="T122" s="1">
        <v>1891.933</v>
      </c>
      <c r="U122" s="1">
        <v>2046.213</v>
      </c>
      <c r="V122" s="1">
        <v>2211.085</v>
      </c>
      <c r="W122" s="1">
        <v>2365.1790000000001</v>
      </c>
      <c r="X122" s="1">
        <v>2449.5889999999999</v>
      </c>
      <c r="Y122" s="1">
        <v>2378.6419999999998</v>
      </c>
      <c r="Z122" s="1">
        <v>2447.4090000000001</v>
      </c>
      <c r="AA122" s="1">
        <v>2491.5100000000002</v>
      </c>
      <c r="AB122" s="1">
        <v>2469.9769999999999</v>
      </c>
      <c r="AC122" s="1">
        <v>2397.576</v>
      </c>
      <c r="AD122" s="1">
        <v>2400.9580000000001</v>
      </c>
      <c r="AE122" s="1">
        <v>2568.8629999999998</v>
      </c>
      <c r="AF122" s="1">
        <v>2695.027</v>
      </c>
      <c r="AG122" s="1">
        <v>2720.8739999999998</v>
      </c>
      <c r="AH122" s="1">
        <v>2770.26</v>
      </c>
      <c r="AI122" s="1">
        <v>2848.375</v>
      </c>
      <c r="AJ122" s="1">
        <v>2893.183</v>
      </c>
      <c r="AK122" s="1">
        <v>2729.54</v>
      </c>
      <c r="AL122" s="1">
        <v>2851.61</v>
      </c>
      <c r="AM122" s="1">
        <v>2995.527</v>
      </c>
      <c r="AN122" s="1">
        <v>3063.9969999999998</v>
      </c>
      <c r="AO122" s="1">
        <v>3134.096</v>
      </c>
      <c r="AP122" s="1">
        <v>3296.3629999999998</v>
      </c>
      <c r="AQ122" s="1">
        <v>3354.1689999999999</v>
      </c>
      <c r="AR122" s="1">
        <v>3464.7310000000002</v>
      </c>
      <c r="AS122" s="1">
        <v>3458.39</v>
      </c>
      <c r="AT122" s="1">
        <v>3666.4720000000002</v>
      </c>
      <c r="AU122" s="1">
        <v>3724.9140000000002</v>
      </c>
      <c r="AV122" s="1">
        <v>3777.8760000000002</v>
      </c>
      <c r="AW122" s="1">
        <v>3813.9180000000001</v>
      </c>
      <c r="AX122" s="1">
        <v>3874.3829999999998</v>
      </c>
      <c r="AY122" s="1">
        <v>3769.625</v>
      </c>
      <c r="AZ122" s="1"/>
      <c r="BA122" s="1"/>
    </row>
    <row r="123" spans="1:53">
      <c r="A123" t="s">
        <v>78</v>
      </c>
      <c r="B123" s="1">
        <v>3.04</v>
      </c>
      <c r="C123" s="1">
        <v>2.855</v>
      </c>
      <c r="D123" s="1">
        <v>3.25</v>
      </c>
      <c r="E123" s="1">
        <v>3.77</v>
      </c>
      <c r="F123" s="1">
        <v>4.181</v>
      </c>
      <c r="G123" s="1">
        <v>4.6360000000000001</v>
      </c>
      <c r="H123" s="1">
        <v>6.4930000000000003</v>
      </c>
      <c r="I123" s="1">
        <v>7.4850000000000003</v>
      </c>
      <c r="J123" s="1">
        <v>7.7080000000000002</v>
      </c>
      <c r="K123" s="1">
        <v>8.016</v>
      </c>
      <c r="L123" s="1">
        <v>8.3049999999999997</v>
      </c>
      <c r="M123" s="1">
        <v>8.6059999999999999</v>
      </c>
      <c r="N123" s="1">
        <v>8.8719999999999999</v>
      </c>
      <c r="O123" s="1">
        <v>9.0359999999999996</v>
      </c>
      <c r="P123" s="1">
        <v>13.307</v>
      </c>
      <c r="Q123" s="1">
        <v>13.881</v>
      </c>
      <c r="R123" s="1">
        <v>12.292999999999999</v>
      </c>
      <c r="S123" s="1">
        <v>12.731999999999999</v>
      </c>
      <c r="T123" s="1">
        <v>13.082000000000001</v>
      </c>
      <c r="U123" s="1">
        <v>14.25</v>
      </c>
      <c r="V123" s="1">
        <v>15.048</v>
      </c>
      <c r="W123" s="1">
        <v>16.050999999999998</v>
      </c>
      <c r="X123" s="1">
        <v>16.625</v>
      </c>
      <c r="Y123" s="1">
        <v>17.242999999999999</v>
      </c>
      <c r="Z123" s="1">
        <v>18.198</v>
      </c>
      <c r="AA123" s="1">
        <v>18.552</v>
      </c>
      <c r="AB123" s="1">
        <v>16.658000000000001</v>
      </c>
      <c r="AC123" s="1">
        <v>16.396999999999998</v>
      </c>
      <c r="AD123" s="1">
        <v>16.414999999999999</v>
      </c>
      <c r="AE123" s="1">
        <v>16.460999999999999</v>
      </c>
      <c r="AF123" s="1">
        <v>15.952999999999999</v>
      </c>
      <c r="AG123" s="1">
        <v>16.138999999999999</v>
      </c>
      <c r="AH123" s="1">
        <v>15.581</v>
      </c>
      <c r="AI123" s="1">
        <v>14.65</v>
      </c>
      <c r="AJ123" s="1">
        <v>14.872</v>
      </c>
      <c r="AK123" s="1">
        <v>14.371</v>
      </c>
      <c r="AL123" s="1">
        <v>14.912000000000001</v>
      </c>
      <c r="AM123" s="1">
        <v>15.497</v>
      </c>
      <c r="AN123" s="1">
        <v>15.337999999999999</v>
      </c>
      <c r="AO123" s="1">
        <v>17.545999999999999</v>
      </c>
      <c r="AP123" s="1">
        <v>19.596</v>
      </c>
      <c r="AQ123" s="1">
        <v>21.725999999999999</v>
      </c>
      <c r="AR123" s="1">
        <v>23.798999999999999</v>
      </c>
      <c r="AS123" s="1">
        <v>27.225000000000001</v>
      </c>
      <c r="AT123" s="1">
        <v>28.49</v>
      </c>
      <c r="AU123" s="1">
        <v>29.690999999999999</v>
      </c>
      <c r="AV123" s="1">
        <v>30.439</v>
      </c>
      <c r="AW123" s="1">
        <v>31.341000000000001</v>
      </c>
      <c r="AX123" s="1">
        <v>33.94</v>
      </c>
      <c r="AY123" s="1">
        <v>35.457999999999998</v>
      </c>
      <c r="AZ123" s="1"/>
      <c r="BA123" s="1"/>
    </row>
    <row r="124" spans="1:53">
      <c r="A124" t="s">
        <v>79</v>
      </c>
      <c r="B124" s="1">
        <v>1744.8889999999999</v>
      </c>
      <c r="C124" s="1">
        <v>1815.6369999999999</v>
      </c>
      <c r="D124" s="1">
        <v>1929.6849999999999</v>
      </c>
      <c r="E124" s="1">
        <v>1970.626</v>
      </c>
      <c r="F124" s="1">
        <v>2028.913</v>
      </c>
      <c r="G124" s="1">
        <v>2004.4490000000001</v>
      </c>
      <c r="H124" s="1">
        <v>2113.9250000000002</v>
      </c>
      <c r="I124" s="1">
        <v>2134.1460000000002</v>
      </c>
      <c r="J124" s="1">
        <v>2160.2199999999998</v>
      </c>
      <c r="K124" s="1">
        <v>2138.913</v>
      </c>
      <c r="L124" s="1">
        <v>2141.9259999999999</v>
      </c>
      <c r="M124" s="1">
        <v>2131.6990000000001</v>
      </c>
      <c r="N124" s="1">
        <v>2155.41</v>
      </c>
      <c r="O124" s="1">
        <v>2096.4839999999999</v>
      </c>
      <c r="P124" s="1">
        <v>2183.5940000000001</v>
      </c>
      <c r="Q124" s="1">
        <v>2178.7939999999999</v>
      </c>
      <c r="R124" s="1">
        <v>2264.3049999999998</v>
      </c>
      <c r="S124" s="1">
        <v>2280.848</v>
      </c>
      <c r="T124" s="1">
        <v>2347.0569999999998</v>
      </c>
      <c r="U124" s="1">
        <v>2398.5479999999998</v>
      </c>
      <c r="V124" s="1">
        <v>2355.848</v>
      </c>
      <c r="W124" s="1">
        <v>2337.779</v>
      </c>
      <c r="X124" s="1">
        <v>2381.4540000000002</v>
      </c>
      <c r="Y124" s="1">
        <v>2410.3560000000002</v>
      </c>
      <c r="Z124" s="1">
        <v>2467.0940000000001</v>
      </c>
      <c r="AA124" s="1">
        <v>2510.21</v>
      </c>
      <c r="AB124" s="1">
        <v>2565.5700000000002</v>
      </c>
      <c r="AC124" s="1">
        <v>2459.549</v>
      </c>
      <c r="AD124" s="1">
        <v>2321.8870000000002</v>
      </c>
      <c r="AE124" s="1">
        <v>2389.4340000000002</v>
      </c>
      <c r="AF124" s="1">
        <v>2379.3209999999999</v>
      </c>
      <c r="AG124" s="1">
        <v>2474.44</v>
      </c>
      <c r="AH124" s="1">
        <v>2637.4549999999999</v>
      </c>
      <c r="AI124" s="1">
        <v>2680.1480000000001</v>
      </c>
      <c r="AJ124" s="1">
        <v>2789.49</v>
      </c>
      <c r="AK124" s="1">
        <v>2993.797</v>
      </c>
      <c r="AL124" s="1">
        <v>2915.1909999999998</v>
      </c>
      <c r="AM124" s="1">
        <v>2988.855</v>
      </c>
      <c r="AN124" s="1">
        <v>3146.902</v>
      </c>
      <c r="AO124" s="1">
        <v>3193.6729999999998</v>
      </c>
      <c r="AP124" s="1">
        <v>3218.4780000000001</v>
      </c>
      <c r="AQ124" s="1">
        <v>3307.1469999999999</v>
      </c>
      <c r="AR124" s="1">
        <v>3319.0459999999998</v>
      </c>
      <c r="AS124" s="1">
        <v>3362.0819999999999</v>
      </c>
      <c r="AT124" s="1">
        <v>3392.951</v>
      </c>
      <c r="AU124" s="1">
        <v>3382.3629999999998</v>
      </c>
      <c r="AV124" s="1">
        <v>3401.511</v>
      </c>
      <c r="AW124" s="1">
        <v>3389.895</v>
      </c>
      <c r="AX124" s="1">
        <v>3527.7669999999998</v>
      </c>
      <c r="AY124" s="1">
        <v>3507.7060000000001</v>
      </c>
      <c r="AZ124" s="1"/>
      <c r="BA124" s="1"/>
    </row>
    <row r="125" spans="1:53">
      <c r="A125" t="s">
        <v>80</v>
      </c>
      <c r="B125" s="1">
        <v>213.267</v>
      </c>
      <c r="C125" s="1">
        <v>213.95099999999999</v>
      </c>
      <c r="D125" s="1">
        <v>220.971</v>
      </c>
      <c r="E125" s="1">
        <v>220.23599999999999</v>
      </c>
      <c r="F125" s="1">
        <v>232.11500000000001</v>
      </c>
      <c r="G125" s="1">
        <v>233.01599999999999</v>
      </c>
      <c r="H125" s="1">
        <v>233.935</v>
      </c>
      <c r="I125" s="1">
        <v>242.46899999999999</v>
      </c>
      <c r="J125" s="1">
        <v>252.68199999999999</v>
      </c>
      <c r="K125" s="1">
        <v>265.97399999999999</v>
      </c>
      <c r="L125" s="1">
        <v>270.577</v>
      </c>
      <c r="M125" s="1">
        <v>275.67399999999998</v>
      </c>
      <c r="N125" s="1">
        <v>279.62599999999998</v>
      </c>
      <c r="O125" s="1">
        <v>282.37700000000001</v>
      </c>
      <c r="P125" s="1">
        <v>289.50900000000001</v>
      </c>
      <c r="Q125" s="1">
        <v>305.28899999999999</v>
      </c>
      <c r="R125" s="1">
        <v>310.19099999999997</v>
      </c>
      <c r="S125" s="1">
        <v>322.95499999999998</v>
      </c>
      <c r="T125" s="1">
        <v>331.82100000000003</v>
      </c>
      <c r="U125" s="1">
        <v>363.24099999999999</v>
      </c>
      <c r="V125" s="1">
        <v>374.76400000000001</v>
      </c>
      <c r="W125" s="1">
        <v>380.66300000000001</v>
      </c>
      <c r="X125" s="1">
        <v>387.41300000000001</v>
      </c>
      <c r="Y125" s="1">
        <v>380.46</v>
      </c>
      <c r="Z125" s="1">
        <v>384.89600000000002</v>
      </c>
      <c r="AA125" s="1">
        <v>388.334</v>
      </c>
      <c r="AB125" s="1">
        <v>383.30099999999999</v>
      </c>
      <c r="AC125" s="1">
        <v>378.62</v>
      </c>
      <c r="AD125" s="1">
        <v>393.06599999999997</v>
      </c>
      <c r="AE125" s="1">
        <v>381.173</v>
      </c>
      <c r="AF125" s="1">
        <v>358.12599999999998</v>
      </c>
      <c r="AG125" s="1">
        <v>360.05799999999999</v>
      </c>
      <c r="AH125" s="1">
        <v>371.94299999999998</v>
      </c>
      <c r="AI125" s="1">
        <v>364.233</v>
      </c>
      <c r="AJ125" s="1">
        <v>350.73200000000003</v>
      </c>
      <c r="AK125" s="1">
        <v>342.99900000000002</v>
      </c>
      <c r="AL125" s="1">
        <v>356.02600000000001</v>
      </c>
      <c r="AM125" s="1">
        <v>372.416</v>
      </c>
      <c r="AN125" s="1">
        <v>377.30399999999997</v>
      </c>
      <c r="AO125" s="1">
        <v>381.18</v>
      </c>
      <c r="AP125" s="1">
        <v>277.86799999999999</v>
      </c>
      <c r="AQ125" s="1">
        <v>277.19200000000001</v>
      </c>
      <c r="AR125" s="1">
        <v>283.16800000000001</v>
      </c>
      <c r="AS125" s="1">
        <v>295.85500000000002</v>
      </c>
      <c r="AT125" s="1">
        <v>309.12400000000002</v>
      </c>
      <c r="AU125" s="1">
        <v>314.32600000000002</v>
      </c>
      <c r="AV125" s="1">
        <v>325.54599999999999</v>
      </c>
      <c r="AW125" s="1">
        <v>316.93599999999998</v>
      </c>
      <c r="AX125" s="1">
        <v>364.39600000000002</v>
      </c>
      <c r="AY125" s="1">
        <v>374.72399999999999</v>
      </c>
      <c r="AZ125" s="1"/>
      <c r="BA125" s="1"/>
    </row>
    <row r="126" spans="1:53">
      <c r="A126" t="s">
        <v>81</v>
      </c>
      <c r="B126" s="1" t="s">
        <v>105</v>
      </c>
      <c r="C126" s="1" t="s">
        <v>105</v>
      </c>
      <c r="D126" s="1" t="s">
        <v>105</v>
      </c>
      <c r="E126" s="1" t="s">
        <v>105</v>
      </c>
      <c r="F126" s="1" t="s">
        <v>105</v>
      </c>
      <c r="G126" s="1" t="s">
        <v>105</v>
      </c>
      <c r="H126" s="1" t="s">
        <v>105</v>
      </c>
      <c r="I126" s="1" t="s">
        <v>105</v>
      </c>
      <c r="J126" s="1" t="s">
        <v>105</v>
      </c>
      <c r="K126" s="1" t="s">
        <v>105</v>
      </c>
      <c r="L126" s="1" t="s">
        <v>105</v>
      </c>
      <c r="M126" s="1" t="s">
        <v>105</v>
      </c>
      <c r="N126" s="1" t="s">
        <v>105</v>
      </c>
      <c r="O126" s="1" t="s">
        <v>105</v>
      </c>
      <c r="P126" s="1" t="s">
        <v>105</v>
      </c>
      <c r="Q126" s="1" t="s">
        <v>105</v>
      </c>
      <c r="R126" s="1" t="s">
        <v>105</v>
      </c>
      <c r="S126" s="1" t="s">
        <v>105</v>
      </c>
      <c r="T126" s="1" t="s">
        <v>105</v>
      </c>
      <c r="U126" s="1" t="s">
        <v>105</v>
      </c>
      <c r="V126" s="1" t="s">
        <v>105</v>
      </c>
      <c r="W126" s="1" t="s">
        <v>105</v>
      </c>
      <c r="X126" s="1" t="s">
        <v>105</v>
      </c>
      <c r="Y126" s="1" t="s">
        <v>105</v>
      </c>
      <c r="Z126" s="1" t="s">
        <v>105</v>
      </c>
      <c r="AA126" s="1" t="s">
        <v>105</v>
      </c>
      <c r="AB126" s="1">
        <v>40.637999999999998</v>
      </c>
      <c r="AC126" s="1">
        <v>46.246000000000002</v>
      </c>
      <c r="AD126" s="1">
        <v>49.927</v>
      </c>
      <c r="AE126" s="1">
        <v>50.777000000000001</v>
      </c>
      <c r="AF126" s="1">
        <v>55.887</v>
      </c>
      <c r="AG126" s="1">
        <v>60.526000000000003</v>
      </c>
      <c r="AH126" s="1">
        <v>74.936999999999998</v>
      </c>
      <c r="AI126" s="1">
        <v>74.959000000000003</v>
      </c>
      <c r="AJ126" s="1">
        <v>73.856999999999999</v>
      </c>
      <c r="AK126" s="1">
        <v>75.180000000000007</v>
      </c>
      <c r="AL126" s="1">
        <v>68.626000000000005</v>
      </c>
      <c r="AM126" s="1">
        <v>68.224000000000004</v>
      </c>
      <c r="AN126" s="1">
        <v>68.391000000000005</v>
      </c>
      <c r="AO126" s="1">
        <v>73.293000000000006</v>
      </c>
      <c r="AP126" s="1">
        <v>76.436999999999998</v>
      </c>
      <c r="AQ126" s="1">
        <v>76.281999999999996</v>
      </c>
      <c r="AR126" s="1">
        <v>78.212000000000003</v>
      </c>
      <c r="AS126" s="1">
        <v>78.965999999999994</v>
      </c>
      <c r="AT126" s="1">
        <v>87.74</v>
      </c>
      <c r="AU126" s="1">
        <v>84.957999999999998</v>
      </c>
      <c r="AV126" s="1">
        <v>88.072000000000003</v>
      </c>
      <c r="AW126" s="1">
        <v>88.156000000000006</v>
      </c>
      <c r="AX126" s="1">
        <v>89.632999999999996</v>
      </c>
      <c r="AY126" s="1">
        <v>92.605999999999995</v>
      </c>
      <c r="AZ126" s="1"/>
      <c r="BA126" s="1"/>
    </row>
    <row r="127" spans="1:53">
      <c r="A127" t="s">
        <v>82</v>
      </c>
      <c r="B127" s="1">
        <v>699.30499999999995</v>
      </c>
      <c r="C127" s="1">
        <v>706.875</v>
      </c>
      <c r="D127" s="1">
        <v>722.11</v>
      </c>
      <c r="E127" s="1">
        <v>755.48699999999997</v>
      </c>
      <c r="F127" s="1">
        <v>793.70500000000004</v>
      </c>
      <c r="G127" s="1">
        <v>818.17</v>
      </c>
      <c r="H127" s="1">
        <v>835.80600000000004</v>
      </c>
      <c r="I127" s="1">
        <v>850.05600000000004</v>
      </c>
      <c r="J127" s="1">
        <v>879.48800000000006</v>
      </c>
      <c r="K127" s="1">
        <v>903.59900000000005</v>
      </c>
      <c r="L127" s="1">
        <v>952.01400000000001</v>
      </c>
      <c r="M127" s="1">
        <v>1013.896</v>
      </c>
      <c r="N127" s="1">
        <v>1075.8489999999999</v>
      </c>
      <c r="O127" s="1">
        <v>1142.251</v>
      </c>
      <c r="P127" s="1">
        <v>1217.729</v>
      </c>
      <c r="Q127" s="1">
        <v>1240.33</v>
      </c>
      <c r="R127" s="1">
        <v>1299.501</v>
      </c>
      <c r="S127" s="1">
        <v>1345.4780000000001</v>
      </c>
      <c r="T127" s="1">
        <v>1373.627</v>
      </c>
      <c r="U127" s="1">
        <v>1417.1489999999999</v>
      </c>
      <c r="V127" s="1">
        <v>1394.6489999999999</v>
      </c>
      <c r="W127" s="1">
        <v>1448.87</v>
      </c>
      <c r="X127" s="1">
        <v>1668.7940000000001</v>
      </c>
      <c r="Y127" s="1">
        <v>1812.636</v>
      </c>
      <c r="Z127" s="1">
        <v>1838.768</v>
      </c>
      <c r="AA127" s="1">
        <v>1881.152</v>
      </c>
      <c r="AB127" s="1">
        <v>2134.0360000000001</v>
      </c>
      <c r="AC127" s="1">
        <v>2403.2579999999998</v>
      </c>
      <c r="AD127" s="1">
        <v>2643.9929999999999</v>
      </c>
      <c r="AE127" s="1">
        <v>2966.3919999999998</v>
      </c>
      <c r="AF127" s="1">
        <v>3388.6260000000002</v>
      </c>
      <c r="AG127" s="1">
        <v>3355.2220000000002</v>
      </c>
      <c r="AH127" s="1">
        <v>3407.4609999999998</v>
      </c>
      <c r="AI127" s="1">
        <v>3510.8449999999998</v>
      </c>
      <c r="AJ127" s="1">
        <v>3366.0259999999998</v>
      </c>
      <c r="AK127" s="1">
        <v>3334.7959999999998</v>
      </c>
      <c r="AL127" s="1">
        <v>3012.6559999999999</v>
      </c>
      <c r="AM127" s="1">
        <v>3172.0129999999999</v>
      </c>
      <c r="AN127" s="1">
        <v>3245.6219999999998</v>
      </c>
      <c r="AO127" s="1">
        <v>3482.4850000000001</v>
      </c>
      <c r="AP127" s="1">
        <v>3567.0680000000002</v>
      </c>
      <c r="AQ127" s="1">
        <v>3508.8020000000001</v>
      </c>
      <c r="AR127" s="1">
        <v>3561.915</v>
      </c>
      <c r="AS127" s="1">
        <v>4567.76</v>
      </c>
      <c r="AT127" s="1">
        <v>4513.6120000000001</v>
      </c>
      <c r="AU127" s="1">
        <v>4467.866</v>
      </c>
      <c r="AV127" s="1">
        <v>4399.2449999999999</v>
      </c>
      <c r="AW127" s="1">
        <v>4499.1670000000004</v>
      </c>
      <c r="AX127" s="1">
        <v>4526.3580000000002</v>
      </c>
      <c r="AY127" s="1">
        <v>4492.8609999999999</v>
      </c>
      <c r="AZ127" s="1"/>
      <c r="BA127" s="1"/>
    </row>
    <row r="128" spans="1:53">
      <c r="A128" t="s">
        <v>83</v>
      </c>
      <c r="B128" s="1" t="s">
        <v>105</v>
      </c>
      <c r="C128" s="1" t="s">
        <v>105</v>
      </c>
      <c r="D128" s="1" t="s">
        <v>105</v>
      </c>
      <c r="E128" s="1" t="s">
        <v>105</v>
      </c>
      <c r="F128" s="1" t="s">
        <v>105</v>
      </c>
      <c r="G128" s="1" t="s">
        <v>105</v>
      </c>
      <c r="H128" s="1" t="s">
        <v>105</v>
      </c>
      <c r="I128" s="1" t="s">
        <v>105</v>
      </c>
      <c r="J128" s="1">
        <v>390.358</v>
      </c>
      <c r="K128" s="1">
        <v>397.12200000000001</v>
      </c>
      <c r="L128" s="1">
        <v>404.577</v>
      </c>
      <c r="M128" s="1">
        <v>409.18799999999999</v>
      </c>
      <c r="N128" s="1">
        <v>380.21499999999997</v>
      </c>
      <c r="O128" s="1">
        <v>378.13</v>
      </c>
      <c r="P128" s="1">
        <v>386.88099999999997</v>
      </c>
      <c r="Q128" s="1">
        <v>394.63900000000001</v>
      </c>
      <c r="R128" s="1">
        <v>376.76299999999998</v>
      </c>
      <c r="S128" s="1">
        <v>383.524</v>
      </c>
      <c r="T128" s="1">
        <v>383.50900000000001</v>
      </c>
      <c r="U128" s="1">
        <v>404.29899999999998</v>
      </c>
      <c r="V128" s="1">
        <v>404.98399999999998</v>
      </c>
      <c r="W128" s="1">
        <v>426.33300000000003</v>
      </c>
      <c r="X128" s="1">
        <v>443.00900000000001</v>
      </c>
      <c r="Y128" s="1">
        <v>474.17</v>
      </c>
      <c r="Z128" s="1">
        <v>489.26900000000001</v>
      </c>
      <c r="AA128" s="1">
        <v>506.34</v>
      </c>
      <c r="AB128" s="1">
        <v>508.55099999999999</v>
      </c>
      <c r="AC128" s="1">
        <v>548.32500000000005</v>
      </c>
      <c r="AD128" s="1">
        <v>570.41</v>
      </c>
      <c r="AE128" s="1">
        <v>570.46699999999998</v>
      </c>
      <c r="AF128" s="1">
        <v>582.51900000000001</v>
      </c>
      <c r="AG128" s="1">
        <v>605.26800000000003</v>
      </c>
      <c r="AH128" s="1">
        <v>629.97900000000004</v>
      </c>
      <c r="AI128" s="1">
        <v>636.64300000000003</v>
      </c>
      <c r="AJ128" s="1">
        <v>654.69000000000005</v>
      </c>
      <c r="AK128" s="1">
        <v>657.54100000000005</v>
      </c>
      <c r="AL128" s="1">
        <v>643.94100000000003</v>
      </c>
      <c r="AM128" s="1">
        <v>689.10199999999998</v>
      </c>
      <c r="AN128" s="1">
        <v>714.09299999999996</v>
      </c>
      <c r="AO128" s="1">
        <v>757.87900000000002</v>
      </c>
      <c r="AP128" s="1">
        <v>777.63199999999995</v>
      </c>
      <c r="AQ128" s="1">
        <v>791.56899999999996</v>
      </c>
      <c r="AR128" s="1">
        <v>820.7</v>
      </c>
      <c r="AS128" s="1">
        <v>869.41600000000005</v>
      </c>
      <c r="AT128" s="1">
        <v>909.61800000000005</v>
      </c>
      <c r="AU128" s="1">
        <v>953.06700000000001</v>
      </c>
      <c r="AV128" s="1">
        <v>980.59900000000005</v>
      </c>
      <c r="AW128" s="1">
        <v>1031.925</v>
      </c>
      <c r="AX128" s="1">
        <v>1036.328</v>
      </c>
      <c r="AY128" s="1">
        <v>1057.568</v>
      </c>
      <c r="AZ128" s="1"/>
      <c r="BA128" s="1"/>
    </row>
    <row r="129" spans="1:53">
      <c r="A129" t="s">
        <v>84</v>
      </c>
      <c r="B129" s="1">
        <v>1197.808</v>
      </c>
      <c r="C129" s="1">
        <v>1206.808</v>
      </c>
      <c r="D129" s="1">
        <v>1401.9939999999999</v>
      </c>
      <c r="E129" s="1">
        <v>1386.623</v>
      </c>
      <c r="F129" s="1">
        <v>1399.566</v>
      </c>
      <c r="G129" s="1">
        <v>1393.85</v>
      </c>
      <c r="H129" s="1">
        <v>1499.058</v>
      </c>
      <c r="I129" s="1">
        <v>1514.2159999999999</v>
      </c>
      <c r="J129" s="1">
        <v>1587.5350000000001</v>
      </c>
      <c r="K129" s="1">
        <v>1612.3440000000001</v>
      </c>
      <c r="L129" s="1">
        <v>1683.0630000000001</v>
      </c>
      <c r="M129" s="1">
        <v>1682.1969999999999</v>
      </c>
      <c r="N129" s="1">
        <v>1811.3810000000001</v>
      </c>
      <c r="O129" s="1">
        <v>1822.5519999999999</v>
      </c>
      <c r="P129" s="1">
        <v>1824.4860000000001</v>
      </c>
      <c r="Q129" s="1">
        <v>1857.6980000000001</v>
      </c>
      <c r="R129" s="1">
        <v>1906.2860000000001</v>
      </c>
      <c r="S129" s="1">
        <v>1931.759</v>
      </c>
      <c r="T129" s="1">
        <v>1926.221</v>
      </c>
      <c r="U129" s="1">
        <v>1875.905</v>
      </c>
      <c r="V129" s="1">
        <v>2133.8809999999999</v>
      </c>
      <c r="W129" s="1">
        <v>2187.0740000000001</v>
      </c>
      <c r="X129" s="1">
        <v>2300.7289999999998</v>
      </c>
      <c r="Y129" s="1">
        <v>2274.4690000000001</v>
      </c>
      <c r="Z129" s="1">
        <v>2360.1410000000001</v>
      </c>
      <c r="AA129" s="1">
        <v>2442.7170000000001</v>
      </c>
      <c r="AB129" s="1">
        <v>2417.7939999999999</v>
      </c>
      <c r="AC129" s="1">
        <v>2404.2959999999998</v>
      </c>
      <c r="AD129" s="1">
        <v>2329.9070000000002</v>
      </c>
      <c r="AE129" s="1">
        <v>2329.3890000000001</v>
      </c>
      <c r="AF129" s="1">
        <v>2522.6909999999998</v>
      </c>
      <c r="AG129" s="1">
        <v>2324.4319999999998</v>
      </c>
      <c r="AH129" s="1">
        <v>2439.77</v>
      </c>
      <c r="AI129" s="1">
        <v>2605.3090000000002</v>
      </c>
      <c r="AJ129" s="1">
        <v>2538.386</v>
      </c>
      <c r="AK129" s="1">
        <v>2528.6999999999998</v>
      </c>
      <c r="AL129" s="1">
        <v>2551.5390000000002</v>
      </c>
      <c r="AM129" s="1">
        <v>2652.5369999999998</v>
      </c>
      <c r="AN129" s="1">
        <v>2796.8739999999998</v>
      </c>
      <c r="AO129" s="1">
        <v>2819.7930000000001</v>
      </c>
      <c r="AP129" s="1">
        <v>2901.4229999999998</v>
      </c>
      <c r="AQ129" s="1">
        <v>2881.529</v>
      </c>
      <c r="AR129" s="1">
        <v>2844.7449999999999</v>
      </c>
      <c r="AS129" s="1">
        <v>2788.4989999999998</v>
      </c>
      <c r="AT129" s="1">
        <v>2957.607</v>
      </c>
      <c r="AU129" s="1">
        <v>3008.41</v>
      </c>
      <c r="AV129" s="1">
        <v>3130.8789999999999</v>
      </c>
      <c r="AW129" s="1">
        <v>3335.2860000000001</v>
      </c>
      <c r="AX129" s="1">
        <v>3422.7139999999999</v>
      </c>
      <c r="AY129" s="1">
        <v>3321.7179999999998</v>
      </c>
      <c r="AZ129" s="1"/>
      <c r="BA129" s="1"/>
    </row>
    <row r="130" spans="1:53">
      <c r="A130" t="s">
        <v>85</v>
      </c>
      <c r="B130" s="1">
        <v>156.608</v>
      </c>
      <c r="C130" s="1">
        <v>161.642</v>
      </c>
      <c r="D130" s="1">
        <v>166.80099999999999</v>
      </c>
      <c r="E130" s="1">
        <v>171.62899999999999</v>
      </c>
      <c r="F130" s="1">
        <v>177.97200000000001</v>
      </c>
      <c r="G130" s="1">
        <v>179.11</v>
      </c>
      <c r="H130" s="1">
        <v>183.43199999999999</v>
      </c>
      <c r="I130" s="1">
        <v>182.47499999999999</v>
      </c>
      <c r="J130" s="1">
        <v>186.58099999999999</v>
      </c>
      <c r="K130" s="1">
        <v>191.90700000000001</v>
      </c>
      <c r="L130" s="1">
        <v>192.316</v>
      </c>
      <c r="M130" s="1">
        <v>186.785</v>
      </c>
      <c r="N130" s="1">
        <v>192.92</v>
      </c>
      <c r="O130" s="1">
        <v>185.178</v>
      </c>
      <c r="P130" s="1">
        <v>193.482</v>
      </c>
      <c r="Q130" s="1">
        <v>196.78200000000001</v>
      </c>
      <c r="R130" s="1">
        <v>206.05</v>
      </c>
      <c r="S130" s="1">
        <v>209.81200000000001</v>
      </c>
      <c r="T130" s="1">
        <v>213.95599999999999</v>
      </c>
      <c r="U130" s="1">
        <v>224.24100000000001</v>
      </c>
      <c r="V130" s="1">
        <v>242.67400000000001</v>
      </c>
      <c r="W130" s="1">
        <v>256.137</v>
      </c>
      <c r="X130" s="1">
        <v>272.57299999999998</v>
      </c>
      <c r="Y130" s="1">
        <v>284.83999999999997</v>
      </c>
      <c r="Z130" s="1">
        <v>295.798</v>
      </c>
      <c r="AA130" s="1">
        <v>292.62700000000001</v>
      </c>
      <c r="AB130" s="1">
        <v>297.36200000000002</v>
      </c>
      <c r="AC130" s="1">
        <v>304.75</v>
      </c>
      <c r="AD130" s="1">
        <v>302.35199999999998</v>
      </c>
      <c r="AE130" s="1">
        <v>299.99299999999999</v>
      </c>
      <c r="AF130" s="1">
        <v>306.37200000000001</v>
      </c>
      <c r="AG130" s="1">
        <v>303.46699999999998</v>
      </c>
      <c r="AH130" s="1">
        <v>310.97800000000001</v>
      </c>
      <c r="AI130" s="1">
        <v>308.548</v>
      </c>
      <c r="AJ130" s="1">
        <v>304.15300000000002</v>
      </c>
      <c r="AK130" s="1">
        <v>296.858</v>
      </c>
      <c r="AL130" s="1">
        <v>297.78399999999999</v>
      </c>
      <c r="AM130" s="1">
        <v>298.916</v>
      </c>
      <c r="AN130" s="1">
        <v>312.86</v>
      </c>
      <c r="AO130" s="1">
        <v>316.23899999999998</v>
      </c>
      <c r="AP130" s="1">
        <v>329.04300000000001</v>
      </c>
      <c r="AQ130" s="1">
        <v>319.68200000000002</v>
      </c>
      <c r="AR130" s="1">
        <v>325.358</v>
      </c>
      <c r="AS130" s="1">
        <v>324.25400000000002</v>
      </c>
      <c r="AT130" s="1">
        <v>336.13400000000001</v>
      </c>
      <c r="AU130" s="1">
        <v>347.77</v>
      </c>
      <c r="AV130" s="1">
        <v>358.40800000000002</v>
      </c>
      <c r="AW130" s="1">
        <v>363.69799999999998</v>
      </c>
      <c r="AX130" s="1">
        <v>366.779</v>
      </c>
      <c r="AY130" s="1">
        <v>369.488</v>
      </c>
      <c r="AZ130" s="1"/>
      <c r="BA130" s="1"/>
    </row>
    <row r="131" spans="1:53">
      <c r="A131" t="s">
        <v>86</v>
      </c>
      <c r="B131" s="1" t="s">
        <v>105</v>
      </c>
      <c r="C131" s="1" t="s">
        <v>105</v>
      </c>
      <c r="D131" s="1" t="s">
        <v>105</v>
      </c>
      <c r="E131" s="1" t="s">
        <v>105</v>
      </c>
      <c r="F131" s="1" t="s">
        <v>105</v>
      </c>
      <c r="G131" s="1" t="s">
        <v>105</v>
      </c>
      <c r="H131" s="1" t="s">
        <v>105</v>
      </c>
      <c r="I131" s="1" t="s">
        <v>105</v>
      </c>
      <c r="J131" s="1" t="s">
        <v>105</v>
      </c>
      <c r="K131" s="1" t="s">
        <v>105</v>
      </c>
      <c r="L131" s="1" t="s">
        <v>105</v>
      </c>
      <c r="M131" s="1" t="s">
        <v>105</v>
      </c>
      <c r="N131" s="1">
        <v>4.6340000000000003</v>
      </c>
      <c r="O131" s="1">
        <v>3.8239999999999998</v>
      </c>
      <c r="P131" s="1">
        <v>6.2119999999999997</v>
      </c>
      <c r="Q131" s="1">
        <v>7.0640000000000001</v>
      </c>
      <c r="R131" s="1">
        <v>6.399</v>
      </c>
      <c r="S131" s="1">
        <v>6.9050000000000002</v>
      </c>
      <c r="T131" s="1">
        <v>7.2590000000000003</v>
      </c>
      <c r="U131" s="1">
        <v>17.097999999999999</v>
      </c>
      <c r="V131" s="1">
        <v>35.131999999999998</v>
      </c>
      <c r="W131" s="1">
        <v>40.295999999999999</v>
      </c>
      <c r="X131" s="1">
        <v>69.332999999999998</v>
      </c>
      <c r="Y131" s="1">
        <v>70.555000000000007</v>
      </c>
      <c r="Z131" s="1">
        <v>97.459000000000003</v>
      </c>
      <c r="AA131" s="1">
        <v>100.61499999999999</v>
      </c>
      <c r="AB131" s="1">
        <v>120.621</v>
      </c>
      <c r="AC131" s="1">
        <v>124.92700000000001</v>
      </c>
      <c r="AD131" s="1">
        <v>133.13300000000001</v>
      </c>
      <c r="AE131" s="1">
        <v>147.917</v>
      </c>
      <c r="AF131" s="1">
        <v>140.047</v>
      </c>
      <c r="AG131" s="1">
        <v>153.18199999999999</v>
      </c>
      <c r="AH131" s="1">
        <v>166.66</v>
      </c>
      <c r="AI131" s="1">
        <v>182.84100000000001</v>
      </c>
      <c r="AJ131" s="1">
        <v>182.727</v>
      </c>
      <c r="AK131" s="1">
        <v>181.959</v>
      </c>
      <c r="AL131" s="1">
        <v>206.47800000000001</v>
      </c>
      <c r="AM131" s="1">
        <v>222.71299999999999</v>
      </c>
      <c r="AN131" s="1">
        <v>232.352</v>
      </c>
      <c r="AO131" s="1">
        <v>235.732</v>
      </c>
      <c r="AP131" s="1">
        <v>264.25099999999998</v>
      </c>
      <c r="AQ131" s="1">
        <v>282.32</v>
      </c>
      <c r="AR131" s="1">
        <v>366.13799999999998</v>
      </c>
      <c r="AS131" s="1">
        <v>436.108</v>
      </c>
      <c r="AT131" s="1">
        <v>467.88299999999998</v>
      </c>
      <c r="AU131" s="1">
        <v>464.07400000000001</v>
      </c>
      <c r="AV131" s="1">
        <v>470.71300000000002</v>
      </c>
      <c r="AW131" s="1">
        <v>482.71</v>
      </c>
      <c r="AX131" s="1">
        <v>506.041</v>
      </c>
      <c r="AY131" s="1">
        <v>524.92899999999997</v>
      </c>
      <c r="AZ131" s="1"/>
      <c r="BA131" s="1"/>
    </row>
    <row r="132" spans="1:53">
      <c r="A132" t="s">
        <v>87</v>
      </c>
      <c r="B132" s="1" t="s">
        <v>105</v>
      </c>
      <c r="C132" s="1" t="s">
        <v>105</v>
      </c>
      <c r="D132" s="1" t="s">
        <v>105</v>
      </c>
      <c r="E132" s="1" t="s">
        <v>105</v>
      </c>
      <c r="F132" s="1" t="s">
        <v>105</v>
      </c>
      <c r="G132" s="1" t="s">
        <v>105</v>
      </c>
      <c r="H132" s="1" t="s">
        <v>105</v>
      </c>
      <c r="I132" s="1" t="s">
        <v>105</v>
      </c>
      <c r="J132" s="1" t="s">
        <v>105</v>
      </c>
      <c r="K132" s="1" t="s">
        <v>105</v>
      </c>
      <c r="L132" s="1" t="s">
        <v>105</v>
      </c>
      <c r="M132" s="1" t="s">
        <v>105</v>
      </c>
      <c r="N132" s="1" t="s">
        <v>105</v>
      </c>
      <c r="O132" s="1" t="s">
        <v>105</v>
      </c>
      <c r="P132" s="1" t="s">
        <v>105</v>
      </c>
      <c r="Q132" s="1" t="s">
        <v>105</v>
      </c>
      <c r="R132" s="1" t="s">
        <v>105</v>
      </c>
      <c r="S132" s="1" t="s">
        <v>105</v>
      </c>
      <c r="T132" s="1" t="s">
        <v>105</v>
      </c>
      <c r="U132" s="1" t="s">
        <v>105</v>
      </c>
      <c r="V132" s="1" t="s">
        <v>105</v>
      </c>
      <c r="W132" s="1" t="s">
        <v>105</v>
      </c>
      <c r="X132" s="1" t="s">
        <v>105</v>
      </c>
      <c r="Y132" s="1" t="s">
        <v>105</v>
      </c>
      <c r="Z132" s="1" t="s">
        <v>105</v>
      </c>
      <c r="AA132" s="1" t="s">
        <v>105</v>
      </c>
      <c r="AB132" s="1" t="s">
        <v>105</v>
      </c>
      <c r="AC132" s="1" t="s">
        <v>105</v>
      </c>
      <c r="AD132" s="1" t="s">
        <v>105</v>
      </c>
      <c r="AE132" s="1" t="s">
        <v>105</v>
      </c>
      <c r="AF132" s="1" t="s">
        <v>105</v>
      </c>
      <c r="AG132" s="1" t="s">
        <v>105</v>
      </c>
      <c r="AH132" s="1" t="s">
        <v>105</v>
      </c>
      <c r="AI132" s="1" t="s">
        <v>105</v>
      </c>
      <c r="AJ132" s="1" t="s">
        <v>105</v>
      </c>
      <c r="AK132" s="1" t="s">
        <v>105</v>
      </c>
      <c r="AL132" s="1" t="s">
        <v>105</v>
      </c>
      <c r="AM132" s="1" t="s">
        <v>105</v>
      </c>
      <c r="AN132" s="1" t="s">
        <v>105</v>
      </c>
      <c r="AO132" s="1" t="s">
        <v>105</v>
      </c>
      <c r="AP132" s="1" t="s">
        <v>105</v>
      </c>
      <c r="AQ132" s="1" t="s">
        <v>105</v>
      </c>
      <c r="AR132" s="1" t="s">
        <v>105</v>
      </c>
      <c r="AS132" s="1" t="s">
        <v>105</v>
      </c>
      <c r="AT132" s="1" t="s">
        <v>105</v>
      </c>
      <c r="AU132" s="1" t="s">
        <v>105</v>
      </c>
      <c r="AV132" s="1" t="s">
        <v>105</v>
      </c>
      <c r="AW132" s="1" t="s">
        <v>105</v>
      </c>
      <c r="AX132" s="1" t="s">
        <v>105</v>
      </c>
      <c r="AY132" s="1" t="s">
        <v>105</v>
      </c>
      <c r="AZ132" s="1"/>
      <c r="BA132" s="1"/>
    </row>
    <row r="133" spans="1:53">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row>
    <row r="134" spans="1:53" s="37" customFormat="1">
      <c r="B134" s="52"/>
      <c r="C134" s="52"/>
      <c r="D134" s="52"/>
      <c r="E134" s="52"/>
      <c r="F134" s="52"/>
      <c r="G134" s="52"/>
      <c r="H134" s="52"/>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2"/>
      <c r="AS134" s="52"/>
      <c r="AT134" s="52"/>
      <c r="AU134" s="52"/>
      <c r="AV134" s="52"/>
      <c r="AW134" s="52"/>
      <c r="AX134" s="52"/>
      <c r="AY134" s="52"/>
      <c r="AZ134" s="52"/>
      <c r="BA134" s="52"/>
    </row>
    <row r="135" spans="1:53">
      <c r="A135" s="40" t="s">
        <v>88</v>
      </c>
      <c r="B135" s="41" t="str">
        <f>B108</f>
        <v>2004Q1</v>
      </c>
      <c r="C135" s="41" t="str">
        <f t="shared" ref="C135:AK135" si="24">C108</f>
        <v>2004Q2</v>
      </c>
      <c r="D135" s="41" t="str">
        <f t="shared" si="24"/>
        <v>2004Q3</v>
      </c>
      <c r="E135" s="41" t="str">
        <f t="shared" si="24"/>
        <v>2004Q4</v>
      </c>
      <c r="F135" s="41" t="str">
        <f t="shared" si="24"/>
        <v>2005Q1</v>
      </c>
      <c r="G135" s="41" t="str">
        <f t="shared" si="24"/>
        <v>2005Q2</v>
      </c>
      <c r="H135" s="41" t="str">
        <f t="shared" si="24"/>
        <v>2005Q3</v>
      </c>
      <c r="I135" s="41" t="str">
        <f t="shared" si="24"/>
        <v>2005Q4</v>
      </c>
      <c r="J135" s="41" t="str">
        <f t="shared" si="24"/>
        <v>2006Q1</v>
      </c>
      <c r="K135" s="41" t="str">
        <f t="shared" si="24"/>
        <v>2006Q2</v>
      </c>
      <c r="L135" s="41" t="str">
        <f t="shared" si="24"/>
        <v>2006Q3</v>
      </c>
      <c r="M135" s="41" t="str">
        <f t="shared" si="24"/>
        <v>2006Q4</v>
      </c>
      <c r="N135" s="41" t="str">
        <f t="shared" si="24"/>
        <v>2007Q1</v>
      </c>
      <c r="O135" s="41" t="str">
        <f t="shared" si="24"/>
        <v>2007Q2</v>
      </c>
      <c r="P135" s="41" t="str">
        <f t="shared" si="24"/>
        <v>2007Q3</v>
      </c>
      <c r="Q135" s="41" t="str">
        <f t="shared" si="24"/>
        <v>2007Q4</v>
      </c>
      <c r="R135" s="41" t="str">
        <f t="shared" si="24"/>
        <v>2008Q1</v>
      </c>
      <c r="S135" s="41" t="str">
        <f t="shared" si="24"/>
        <v>2008Q2</v>
      </c>
      <c r="T135" s="41" t="str">
        <f t="shared" si="24"/>
        <v>2008Q3</v>
      </c>
      <c r="U135" s="41" t="str">
        <f t="shared" si="24"/>
        <v>2008Q4</v>
      </c>
      <c r="V135" s="41" t="str">
        <f t="shared" si="24"/>
        <v>2009Q1</v>
      </c>
      <c r="W135" s="41" t="str">
        <f t="shared" si="24"/>
        <v>2009Q2</v>
      </c>
      <c r="X135" s="41" t="str">
        <f t="shared" si="24"/>
        <v>2009Q3</v>
      </c>
      <c r="Y135" s="41" t="str">
        <f t="shared" si="24"/>
        <v>2009Q4</v>
      </c>
      <c r="Z135" s="41" t="str">
        <f t="shared" si="24"/>
        <v>2010Q1</v>
      </c>
      <c r="AA135" s="41" t="str">
        <f t="shared" si="24"/>
        <v>2010Q2</v>
      </c>
      <c r="AB135" s="41" t="str">
        <f t="shared" si="24"/>
        <v>2010Q3</v>
      </c>
      <c r="AC135" s="41" t="str">
        <f t="shared" si="24"/>
        <v>2010Q4</v>
      </c>
      <c r="AD135" s="41" t="str">
        <f t="shared" si="24"/>
        <v>2011Q1</v>
      </c>
      <c r="AE135" s="41" t="str">
        <f t="shared" si="24"/>
        <v>2011Q2</v>
      </c>
      <c r="AF135" s="41" t="str">
        <f t="shared" si="24"/>
        <v>2011Q3</v>
      </c>
      <c r="AG135" s="41" t="str">
        <f t="shared" si="24"/>
        <v>2011Q4</v>
      </c>
      <c r="AH135" s="41" t="str">
        <f t="shared" si="24"/>
        <v>2012Q1</v>
      </c>
      <c r="AI135" s="41" t="str">
        <f t="shared" si="24"/>
        <v>2012Q2</v>
      </c>
      <c r="AJ135" s="41" t="str">
        <f t="shared" si="24"/>
        <v>2012Q3</v>
      </c>
      <c r="AK135" s="41" t="str">
        <f t="shared" si="24"/>
        <v>2012Q4</v>
      </c>
      <c r="AL135" s="41" t="str">
        <f t="shared" ref="AL135:AM135" si="25">AL108</f>
        <v>2013Q1</v>
      </c>
      <c r="AM135" s="41" t="str">
        <f t="shared" si="25"/>
        <v>2013Q2</v>
      </c>
      <c r="AN135" s="41" t="str">
        <f t="shared" ref="AN135:AO135" si="26">AN108</f>
        <v>2013Q3</v>
      </c>
      <c r="AO135" s="41" t="str">
        <f t="shared" si="26"/>
        <v>2013Q4</v>
      </c>
      <c r="AP135" s="41" t="str">
        <f t="shared" ref="AP135:AQ135" si="27">AP108</f>
        <v>2014Q1</v>
      </c>
      <c r="AQ135" s="41" t="str">
        <f t="shared" si="27"/>
        <v>2014Q2</v>
      </c>
      <c r="AR135" s="41" t="str">
        <f t="shared" ref="AR135:AU135" si="28">AR108</f>
        <v>2014Q3</v>
      </c>
      <c r="AS135" s="41" t="str">
        <f t="shared" si="28"/>
        <v>2014Q4</v>
      </c>
      <c r="AT135" s="41" t="str">
        <f t="shared" si="28"/>
        <v>2015Q1</v>
      </c>
      <c r="AU135" s="41" t="str">
        <f t="shared" si="28"/>
        <v>2015Q2</v>
      </c>
      <c r="AV135" s="41" t="str">
        <f t="shared" ref="AV135:AY135" si="29">AV108</f>
        <v>2015Q3</v>
      </c>
      <c r="AW135" s="41" t="str">
        <f t="shared" si="29"/>
        <v>2015Q4</v>
      </c>
      <c r="AX135" s="41" t="str">
        <f t="shared" si="29"/>
        <v>2016Q1</v>
      </c>
      <c r="AY135" s="41" t="str">
        <f t="shared" si="29"/>
        <v>2016Q2</v>
      </c>
      <c r="AZ135" s="41"/>
      <c r="BA135" s="41"/>
    </row>
    <row r="136" spans="1:53">
      <c r="A136" t="str">
        <f>A109</f>
        <v>Argentina</v>
      </c>
      <c r="B136" s="39">
        <f>IF(ISNUMBER(B109/'Table 1. Total'!B56),B109/'Table 1. Total'!B56,"…")</f>
        <v>0.85264223966433972</v>
      </c>
      <c r="C136" s="39">
        <f>IF(ISNUMBER(C109/'Table 1. Total'!C56),C109/'Table 1. Total'!C56,"…")</f>
        <v>0.85634935136122792</v>
      </c>
      <c r="D136" s="39">
        <f>IF(ISNUMBER(D109/'Table 1. Total'!D56),D109/'Table 1. Total'!D56,"…")</f>
        <v>0.68140730237504432</v>
      </c>
      <c r="E136" s="39">
        <f>IF(ISNUMBER(E109/'Table 1. Total'!E56),E109/'Table 1. Total'!E56,"…")</f>
        <v>0.6558762103664324</v>
      </c>
      <c r="F136" s="39">
        <f>IF(ISNUMBER(F109/'Table 1. Total'!F56),F109/'Table 1. Total'!F56,"…")</f>
        <v>0.59732824427480913</v>
      </c>
      <c r="G136" s="39">
        <f>IF(ISNUMBER(G109/'Table 1. Total'!G56),G109/'Table 1. Total'!G56,"…")</f>
        <v>0.85241478550229344</v>
      </c>
      <c r="H136" s="39">
        <f>IF(ISNUMBER(H109/'Table 1. Total'!H56),H109/'Table 1. Total'!H56,"…")</f>
        <v>0.74153522607781286</v>
      </c>
      <c r="I136" s="39">
        <f>IF(ISNUMBER(I109/'Table 1. Total'!I56),I109/'Table 1. Total'!I56,"…")</f>
        <v>0.75339210837544335</v>
      </c>
      <c r="J136" s="39">
        <f>IF(ISNUMBER(J109/'Table 1. Total'!J56),J109/'Table 1. Total'!J56,"…")</f>
        <v>0.73662314033082976</v>
      </c>
      <c r="K136" s="39">
        <f>IF(ISNUMBER(K109/'Table 1. Total'!K56),K109/'Table 1. Total'!K56,"…")</f>
        <v>0.72898502779941743</v>
      </c>
      <c r="L136" s="39">
        <f>IF(ISNUMBER(L109/'Table 1. Total'!L56),L109/'Table 1. Total'!L56,"…")</f>
        <v>0.70219092830365015</v>
      </c>
      <c r="M136" s="39">
        <f>IF(ISNUMBER(M109/'Table 1. Total'!M56),M109/'Table 1. Total'!M56,"…")</f>
        <v>0.83204193709435836</v>
      </c>
      <c r="N136" s="39">
        <f>IF(ISNUMBER(N109/'Table 1. Total'!N56),N109/'Table 1. Total'!N56,"…")</f>
        <v>0.86143439565941526</v>
      </c>
      <c r="O136" s="39">
        <f>IF(ISNUMBER(O109/'Table 1. Total'!O56),O109/'Table 1. Total'!O56,"…")</f>
        <v>0.90610660771309248</v>
      </c>
      <c r="P136" s="39">
        <f>IF(ISNUMBER(P109/'Table 1. Total'!P56),P109/'Table 1. Total'!P56,"…")</f>
        <v>0.7946919467659449</v>
      </c>
      <c r="Q136" s="39">
        <f>IF(ISNUMBER(Q109/'Table 1. Total'!Q56),Q109/'Table 1. Total'!Q56,"…")</f>
        <v>0.81128139938767829</v>
      </c>
      <c r="R136" s="39">
        <f>IF(ISNUMBER(R109/'Table 1. Total'!R56),R109/'Table 1. Total'!R56,"…")</f>
        <v>0.818283166109253</v>
      </c>
      <c r="S136" s="39">
        <f>IF(ISNUMBER(S109/'Table 1. Total'!S56),S109/'Table 1. Total'!S56,"…")</f>
        <v>0.85921815574537064</v>
      </c>
      <c r="T136" s="39">
        <f>IF(ISNUMBER(T109/'Table 1. Total'!T56),T109/'Table 1. Total'!T56,"…")</f>
        <v>0.87331805217756464</v>
      </c>
      <c r="U136" s="39">
        <f>IF(ISNUMBER(U109/'Table 1. Total'!U56),U109/'Table 1. Total'!U56,"…")</f>
        <v>0.88334332728504561</v>
      </c>
      <c r="V136" s="39">
        <f>IF(ISNUMBER(V109/'Table 1. Total'!V56),V109/'Table 1. Total'!V56,"…")</f>
        <v>0.88432745895466192</v>
      </c>
      <c r="W136" s="39">
        <f>IF(ISNUMBER(W109/'Table 1. Total'!W56),W109/'Table 1. Total'!W56,"…")</f>
        <v>0.91577264504186129</v>
      </c>
      <c r="X136" s="39">
        <f>IF(ISNUMBER(X109/'Table 1. Total'!X56),X109/'Table 1. Total'!X56,"…")</f>
        <v>0.91520146395089197</v>
      </c>
      <c r="Y136" s="39">
        <f>IF(ISNUMBER(Y109/'Table 1. Total'!Y56),Y109/'Table 1. Total'!Y56,"…")</f>
        <v>0.93259320965898784</v>
      </c>
      <c r="Z136" s="39">
        <f>IF(ISNUMBER(Z109/'Table 1. Total'!Z56),Z109/'Table 1. Total'!Z56,"…")</f>
        <v>0.92754320791899791</v>
      </c>
      <c r="AA136" s="39">
        <f>IF(ISNUMBER(AA109/'Table 1. Total'!AA56),AA109/'Table 1. Total'!AA56,"…")</f>
        <v>0.97125295091980646</v>
      </c>
      <c r="AB136" s="39">
        <f>IF(ISNUMBER(AB109/'Table 1. Total'!AB56),AB109/'Table 1. Total'!AB56,"…")</f>
        <v>0.89969191086909805</v>
      </c>
      <c r="AC136" s="39">
        <f>IF(ISNUMBER(AC109/'Table 1. Total'!AC56),AC109/'Table 1. Total'!AC56,"…")</f>
        <v>0.86286888327042599</v>
      </c>
      <c r="AD136" s="39">
        <f>IF(ISNUMBER(AD109/'Table 1. Total'!AD56),AD109/'Table 1. Total'!AD56,"…")</f>
        <v>0.93476786906269893</v>
      </c>
      <c r="AE136" s="39">
        <f>IF(ISNUMBER(AE109/'Table 1. Total'!AE56),AE109/'Table 1. Total'!AE56,"…")</f>
        <v>0.94950031230480947</v>
      </c>
      <c r="AF136" s="39">
        <f>IF(ISNUMBER(AF109/'Table 1. Total'!AF56),AF109/'Table 1. Total'!AF56,"…")</f>
        <v>0.95012102215151661</v>
      </c>
      <c r="AG136" s="39">
        <f>IF(ISNUMBER(AG109/'Table 1. Total'!AG56),AG109/'Table 1. Total'!AG56,"…")</f>
        <v>0.96854044041359011</v>
      </c>
      <c r="AH136" s="39">
        <f>IF(ISNUMBER(AH109/'Table 1. Total'!AH56),AH109/'Table 1. Total'!AH56,"…")</f>
        <v>0.96760010309747257</v>
      </c>
      <c r="AI136" s="39">
        <f>IF(ISNUMBER(AI109/'Table 1. Total'!AI56),AI109/'Table 1. Total'!AI56,"…")</f>
        <v>0.96667061915772412</v>
      </c>
      <c r="AJ136" s="39">
        <f>IF(ISNUMBER(AJ109/'Table 1. Total'!AJ56),AJ109/'Table 1. Total'!AJ56,"…")</f>
        <v>0.96825404376784019</v>
      </c>
      <c r="AK136" s="39">
        <f>IF(ISNUMBER(AK109/'Table 1. Total'!AK56),AK109/'Table 1. Total'!AK56,"…")</f>
        <v>0.9611629192290484</v>
      </c>
      <c r="AL136" s="39">
        <f>IF(ISNUMBER(AL109/'Table 1. Total'!AL56),AL109/'Table 1. Total'!AL56,"…")</f>
        <v>0.96459355228549093</v>
      </c>
      <c r="AM136" s="39">
        <f>IF(ISNUMBER(AM109/'Table 1. Total'!AM56),AM109/'Table 1. Total'!AM56,"…")</f>
        <v>0.9680973362451013</v>
      </c>
      <c r="AN136" s="39">
        <f>IF(ISNUMBER(AN109/'Table 1. Total'!AN56),AN109/'Table 1. Total'!AN56,"…")</f>
        <v>0.98156127207431576</v>
      </c>
      <c r="AO136" s="39">
        <f>IF(ISNUMBER(AO109/'Table 1. Total'!AO56),AO109/'Table 1. Total'!AO56,"…")</f>
        <v>1</v>
      </c>
      <c r="AP136" s="39">
        <f>IF(ISNUMBER(AP109/'Table 1. Total'!AP56),AP109/'Table 1. Total'!AP56,"…")</f>
        <v>1</v>
      </c>
      <c r="AQ136" s="39">
        <f>IF(ISNUMBER(AQ109/'Table 1. Total'!AQ56),AQ109/'Table 1. Total'!AQ56,"…")</f>
        <v>1</v>
      </c>
      <c r="AR136" s="39">
        <f>IF(ISNUMBER(AR109/'Table 1. Total'!AR56),AR109/'Table 1. Total'!AR56,"…")</f>
        <v>1</v>
      </c>
      <c r="AS136" s="39">
        <f>IF(ISNUMBER(AS109/'Table 1. Total'!AS56),AS109/'Table 1. Total'!AS56,"…")</f>
        <v>1</v>
      </c>
      <c r="AT136" s="39">
        <f>IF(ISNUMBER(AT109/'Table 1. Total'!AT56),AT109/'Table 1. Total'!AT56,"…")</f>
        <v>1</v>
      </c>
      <c r="AU136" s="39">
        <f>IF(ISNUMBER(AU109/'Table 1. Total'!AU56),AU109/'Table 1. Total'!AU56,"…")</f>
        <v>1</v>
      </c>
      <c r="AV136" s="39">
        <f>IF(ISNUMBER(AV109/'Table 1. Total'!AV56),AV109/'Table 1. Total'!AV56,"…")</f>
        <v>1</v>
      </c>
      <c r="AW136" s="39">
        <f>IF(ISNUMBER(AW109/'Table 1. Total'!AW56),AW109/'Table 1. Total'!AW56,"…")</f>
        <v>1</v>
      </c>
      <c r="AX136" s="39">
        <f>IF(ISNUMBER(AX109/'Table 1. Total'!AX56),AX109/'Table 1. Total'!AX56,"…")</f>
        <v>1</v>
      </c>
      <c r="AY136" s="39">
        <f>IF(ISNUMBER(AY109/'Table 1. Total'!AY56),AY109/'Table 1. Total'!AY56,"…")</f>
        <v>1</v>
      </c>
      <c r="AZ136" s="39"/>
      <c r="BA136" s="39"/>
    </row>
    <row r="137" spans="1:53">
      <c r="A137" t="str">
        <f t="shared" ref="A137:A159" si="30">A110</f>
        <v>Brazil</v>
      </c>
      <c r="B137" s="39" t="str">
        <f>IF(ISNUMBER(B110/'Table 1. Total'!B57),B110/'Table 1. Total'!B57,"…")</f>
        <v>…</v>
      </c>
      <c r="C137" s="39" t="str">
        <f>IF(ISNUMBER(C110/'Table 1. Total'!C57),C110/'Table 1. Total'!C57,"…")</f>
        <v>…</v>
      </c>
      <c r="D137" s="39" t="str">
        <f>IF(ISNUMBER(D110/'Table 1. Total'!D57),D110/'Table 1. Total'!D57,"…")</f>
        <v>…</v>
      </c>
      <c r="E137" s="39" t="str">
        <f>IF(ISNUMBER(E110/'Table 1. Total'!E57),E110/'Table 1. Total'!E57,"…")</f>
        <v>…</v>
      </c>
      <c r="F137" s="39" t="str">
        <f>IF(ISNUMBER(F110/'Table 1. Total'!F57),F110/'Table 1. Total'!F57,"…")</f>
        <v>…</v>
      </c>
      <c r="G137" s="39" t="str">
        <f>IF(ISNUMBER(G110/'Table 1. Total'!G57),G110/'Table 1. Total'!G57,"…")</f>
        <v>…</v>
      </c>
      <c r="H137" s="39" t="str">
        <f>IF(ISNUMBER(H110/'Table 1. Total'!H57),H110/'Table 1. Total'!H57,"…")</f>
        <v>…</v>
      </c>
      <c r="I137" s="39">
        <f>IF(ISNUMBER(I110/'Table 1. Total'!I57),I110/'Table 1. Total'!I57,"…")</f>
        <v>0.99014140134243445</v>
      </c>
      <c r="J137" s="39">
        <f>IF(ISNUMBER(J110/'Table 1. Total'!J57),J110/'Table 1. Total'!J57,"…")</f>
        <v>0.97649186610929473</v>
      </c>
      <c r="K137" s="39">
        <f>IF(ISNUMBER(K110/'Table 1. Total'!K57),K110/'Table 1. Total'!K57,"…")</f>
        <v>0.979185119574845</v>
      </c>
      <c r="L137" s="39">
        <f>IF(ISNUMBER(L110/'Table 1. Total'!L57),L110/'Table 1. Total'!L57,"…")</f>
        <v>0.9762935743183685</v>
      </c>
      <c r="M137" s="39">
        <f>IF(ISNUMBER(M110/'Table 1. Total'!M57),M110/'Table 1. Total'!M57,"…")</f>
        <v>0.97118779692636925</v>
      </c>
      <c r="N137" s="39">
        <f>IF(ISNUMBER(N110/'Table 1. Total'!N57),N110/'Table 1. Total'!N57,"…")</f>
        <v>0.98163481237928285</v>
      </c>
      <c r="O137" s="39">
        <f>IF(ISNUMBER(O110/'Table 1. Total'!O57),O110/'Table 1. Total'!O57,"…")</f>
        <v>0.97252991065172856</v>
      </c>
      <c r="P137" s="39">
        <f>IF(ISNUMBER(P110/'Table 1. Total'!P57),P110/'Table 1. Total'!P57,"…")</f>
        <v>0.95059679405879083</v>
      </c>
      <c r="Q137" s="39">
        <f>IF(ISNUMBER(Q110/'Table 1. Total'!Q57),Q110/'Table 1. Total'!Q57,"…")</f>
        <v>0.94881420165878683</v>
      </c>
      <c r="R137" s="39">
        <f>IF(ISNUMBER(R110/'Table 1. Total'!R57),R110/'Table 1. Total'!R57,"…")</f>
        <v>0.94077887917620973</v>
      </c>
      <c r="S137" s="39">
        <f>IF(ISNUMBER(S110/'Table 1. Total'!S57),S110/'Table 1. Total'!S57,"…")</f>
        <v>0.93647427623086865</v>
      </c>
      <c r="T137" s="39">
        <f>IF(ISNUMBER(T110/'Table 1. Total'!T57),T110/'Table 1. Total'!T57,"…")</f>
        <v>0.92457796992818864</v>
      </c>
      <c r="U137" s="39">
        <f>IF(ISNUMBER(U110/'Table 1. Total'!U57),U110/'Table 1. Total'!U57,"…")</f>
        <v>0.92832277717909928</v>
      </c>
      <c r="V137" s="39">
        <f>IF(ISNUMBER(V110/'Table 1. Total'!V57),V110/'Table 1. Total'!V57,"…")</f>
        <v>0.93433712417001491</v>
      </c>
      <c r="W137" s="39">
        <f>IF(ISNUMBER(W110/'Table 1. Total'!W57),W110/'Table 1. Total'!W57,"…")</f>
        <v>0.93333187076548785</v>
      </c>
      <c r="X137" s="39">
        <f>IF(ISNUMBER(X110/'Table 1. Total'!X57),X110/'Table 1. Total'!X57,"…")</f>
        <v>0.9223898883676831</v>
      </c>
      <c r="Y137" s="39">
        <f>IF(ISNUMBER(Y110/'Table 1. Total'!Y57),Y110/'Table 1. Total'!Y57,"…")</f>
        <v>0.91176796587565212</v>
      </c>
      <c r="Z137" s="39">
        <f>IF(ISNUMBER(Z110/'Table 1. Total'!Z57),Z110/'Table 1. Total'!Z57,"…")</f>
        <v>0.89849483926528617</v>
      </c>
      <c r="AA137" s="39">
        <f>IF(ISNUMBER(AA110/'Table 1. Total'!AA57),AA110/'Table 1. Total'!AA57,"…")</f>
        <v>0.89385236145574587</v>
      </c>
      <c r="AB137" s="39">
        <f>IF(ISNUMBER(AB110/'Table 1. Total'!AB57),AB110/'Table 1. Total'!AB57,"…")</f>
        <v>0.88525715179499553</v>
      </c>
      <c r="AC137" s="39">
        <f>IF(ISNUMBER(AC110/'Table 1. Total'!AC57),AC110/'Table 1. Total'!AC57,"…")</f>
        <v>0.88626382533012449</v>
      </c>
      <c r="AD137" s="39">
        <f>IF(ISNUMBER(AD110/'Table 1. Total'!AD57),AD110/'Table 1. Total'!AD57,"…")</f>
        <v>0.88624665143874126</v>
      </c>
      <c r="AE137" s="39">
        <f>IF(ISNUMBER(AE110/'Table 1. Total'!AE57),AE110/'Table 1. Total'!AE57,"…")</f>
        <v>0.88890006770895669</v>
      </c>
      <c r="AF137" s="39">
        <f>IF(ISNUMBER(AF110/'Table 1. Total'!AF57),AF110/'Table 1. Total'!AF57,"…")</f>
        <v>0.88708743687344771</v>
      </c>
      <c r="AG137" s="39">
        <f>IF(ISNUMBER(AG110/'Table 1. Total'!AG57),AG110/'Table 1. Total'!AG57,"…")</f>
        <v>0.88652547501179157</v>
      </c>
      <c r="AH137" s="39">
        <f>IF(ISNUMBER(AH110/'Table 1. Total'!AH57),AH110/'Table 1. Total'!AH57,"…")</f>
        <v>0.87878378355550224</v>
      </c>
      <c r="AI137" s="39">
        <f>IF(ISNUMBER(AI110/'Table 1. Total'!AI57),AI110/'Table 1. Total'!AI57,"…")</f>
        <v>0.87756025024818607</v>
      </c>
      <c r="AJ137" s="39">
        <f>IF(ISNUMBER(AJ110/'Table 1. Total'!AJ57),AJ110/'Table 1. Total'!AJ57,"…")</f>
        <v>0.86581800040307788</v>
      </c>
      <c r="AK137" s="39">
        <f>IF(ISNUMBER(AK110/'Table 1. Total'!AK57),AK110/'Table 1. Total'!AK57,"…")</f>
        <v>0.86278772625369837</v>
      </c>
      <c r="AL137" s="39">
        <f>IF(ISNUMBER(AL110/'Table 1. Total'!AL57),AL110/'Table 1. Total'!AL57,"…")</f>
        <v>0.85240613988902836</v>
      </c>
      <c r="AM137" s="39">
        <f>IF(ISNUMBER(AM110/'Table 1. Total'!AM57),AM110/'Table 1. Total'!AM57,"…")</f>
        <v>0.85475939520642985</v>
      </c>
      <c r="AN137" s="39">
        <f>IF(ISNUMBER(AN110/'Table 1. Total'!AN57),AN110/'Table 1. Total'!AN57,"…")</f>
        <v>0.82778975837833968</v>
      </c>
      <c r="AO137" s="39">
        <f>IF(ISNUMBER(AO110/'Table 1. Total'!AO57),AO110/'Table 1. Total'!AO57,"…")</f>
        <v>0.83898386983846174</v>
      </c>
      <c r="AP137" s="39">
        <f>IF(ISNUMBER(AP110/'Table 1. Total'!AP57),AP110/'Table 1. Total'!AP57,"…")</f>
        <v>0.8185075661836938</v>
      </c>
      <c r="AQ137" s="39">
        <f>IF(ISNUMBER(AQ110/'Table 1. Total'!AQ57),AQ110/'Table 1. Total'!AQ57,"…")</f>
        <v>0.81831353697601472</v>
      </c>
      <c r="AR137" s="39">
        <f>IF(ISNUMBER(AR110/'Table 1. Total'!AR57),AR110/'Table 1. Total'!AR57,"…")</f>
        <v>0.80679021846831689</v>
      </c>
      <c r="AS137" s="39">
        <f>IF(ISNUMBER(AS110/'Table 1. Total'!AS57),AS110/'Table 1. Total'!AS57,"…")</f>
        <v>0.8136284347349414</v>
      </c>
      <c r="AT137" s="39">
        <f>IF(ISNUMBER(AT110/'Table 1. Total'!AT57),AT110/'Table 1. Total'!AT57,"…")</f>
        <v>0.79727665210294729</v>
      </c>
      <c r="AU137" s="39">
        <f>IF(ISNUMBER(AU110/'Table 1. Total'!AU57),AU110/'Table 1. Total'!AU57,"…")</f>
        <v>0.79956709253498581</v>
      </c>
      <c r="AV137" s="39">
        <f>IF(ISNUMBER(AV110/'Table 1. Total'!AV57),AV110/'Table 1. Total'!AV57,"…")</f>
        <v>0.81150289329944303</v>
      </c>
      <c r="AW137" s="39">
        <f>IF(ISNUMBER(AW110/'Table 1. Total'!AW57),AW110/'Table 1. Total'!AW57,"…")</f>
        <v>0.8121478999460412</v>
      </c>
      <c r="AX137" s="39">
        <f>IF(ISNUMBER(AX110/'Table 1. Total'!AX57),AX110/'Table 1. Total'!AX57,"…")</f>
        <v>0.83267477755583796</v>
      </c>
      <c r="AY137" s="39">
        <f>IF(ISNUMBER(AY110/'Table 1. Total'!AY57),AY110/'Table 1. Total'!AY57,"…")</f>
        <v>0.83592976422457699</v>
      </c>
      <c r="AZ137" s="39"/>
      <c r="BA137" s="39"/>
    </row>
    <row r="138" spans="1:53">
      <c r="A138" t="str">
        <f t="shared" si="30"/>
        <v>Bulgaria</v>
      </c>
      <c r="B138" s="39" t="str">
        <f>IF(ISNUMBER(B111/'Table 1. Total'!B58),B111/'Table 1. Total'!B58,"…")</f>
        <v>…</v>
      </c>
      <c r="C138" s="39" t="str">
        <f>IF(ISNUMBER(C111/'Table 1. Total'!C58),C111/'Table 1. Total'!C58,"…")</f>
        <v>…</v>
      </c>
      <c r="D138" s="39" t="str">
        <f>IF(ISNUMBER(D111/'Table 1. Total'!D58),D111/'Table 1. Total'!D58,"…")</f>
        <v>…</v>
      </c>
      <c r="E138" s="39" t="str">
        <f>IF(ISNUMBER(E111/'Table 1. Total'!E58),E111/'Table 1. Total'!E58,"…")</f>
        <v>…</v>
      </c>
      <c r="F138" s="39" t="str">
        <f>IF(ISNUMBER(F111/'Table 1. Total'!F58),F111/'Table 1. Total'!F58,"…")</f>
        <v>…</v>
      </c>
      <c r="G138" s="39" t="str">
        <f>IF(ISNUMBER(G111/'Table 1. Total'!G58),G111/'Table 1. Total'!G58,"…")</f>
        <v>…</v>
      </c>
      <c r="H138" s="39" t="str">
        <f>IF(ISNUMBER(H111/'Table 1. Total'!H58),H111/'Table 1. Total'!H58,"…")</f>
        <v>…</v>
      </c>
      <c r="I138" s="39">
        <f>IF(ISNUMBER(I111/'Table 1. Total'!I58),I111/'Table 1. Total'!I58,"…")</f>
        <v>1</v>
      </c>
      <c r="J138" s="39">
        <f>IF(ISNUMBER(J111/'Table 1. Total'!J58),J111/'Table 1. Total'!J58,"…")</f>
        <v>1</v>
      </c>
      <c r="K138" s="39">
        <f>IF(ISNUMBER(K111/'Table 1. Total'!K58),K111/'Table 1. Total'!K58,"…")</f>
        <v>1</v>
      </c>
      <c r="L138" s="39">
        <f>IF(ISNUMBER(L111/'Table 1. Total'!L58),L111/'Table 1. Total'!L58,"…")</f>
        <v>1</v>
      </c>
      <c r="M138" s="39">
        <f>IF(ISNUMBER(M111/'Table 1. Total'!M58),M111/'Table 1. Total'!M58,"…")</f>
        <v>1</v>
      </c>
      <c r="N138" s="39">
        <f>IF(ISNUMBER(N111/'Table 1. Total'!N58),N111/'Table 1. Total'!N58,"…")</f>
        <v>1</v>
      </c>
      <c r="O138" s="39">
        <f>IF(ISNUMBER(O111/'Table 1. Total'!O58),O111/'Table 1. Total'!O58,"…")</f>
        <v>1</v>
      </c>
      <c r="P138" s="39">
        <f>IF(ISNUMBER(P111/'Table 1. Total'!P58),P111/'Table 1. Total'!P58,"…")</f>
        <v>1</v>
      </c>
      <c r="Q138" s="39">
        <f>IF(ISNUMBER(Q111/'Table 1. Total'!Q58),Q111/'Table 1. Total'!Q58,"…")</f>
        <v>1</v>
      </c>
      <c r="R138" s="39">
        <f>IF(ISNUMBER(R111/'Table 1. Total'!R58),R111/'Table 1. Total'!R58,"…")</f>
        <v>0.98362068965517246</v>
      </c>
      <c r="S138" s="39">
        <f>IF(ISNUMBER(S111/'Table 1. Total'!S58),S111/'Table 1. Total'!S58,"…")</f>
        <v>0.99373695198329848</v>
      </c>
      <c r="T138" s="39">
        <f>IF(ISNUMBER(T111/'Table 1. Total'!T58),T111/'Table 1. Total'!T58,"…")</f>
        <v>0.99520697167755989</v>
      </c>
      <c r="U138" s="39">
        <f>IF(ISNUMBER(U111/'Table 1. Total'!U58),U111/'Table 1. Total'!U58,"…")</f>
        <v>0.99528504072010282</v>
      </c>
      <c r="V138" s="39">
        <f>IF(ISNUMBER(V111/'Table 1. Total'!V58),V111/'Table 1. Total'!V58,"…")</f>
        <v>1</v>
      </c>
      <c r="W138" s="39">
        <f>IF(ISNUMBER(W111/'Table 1. Total'!W58),W111/'Table 1. Total'!W58,"…")</f>
        <v>1</v>
      </c>
      <c r="X138" s="39">
        <f>IF(ISNUMBER(X111/'Table 1. Total'!X58),X111/'Table 1. Total'!X58,"…")</f>
        <v>0.99905437352245852</v>
      </c>
      <c r="Y138" s="39">
        <f>IF(ISNUMBER(Y111/'Table 1. Total'!Y58),Y111/'Table 1. Total'!Y58,"…")</f>
        <v>0.9991338241663057</v>
      </c>
      <c r="Z138" s="39">
        <f>IF(ISNUMBER(Z111/'Table 1. Total'!Z58),Z111/'Table 1. Total'!Z58,"…")</f>
        <v>0.99955713020372017</v>
      </c>
      <c r="AA138" s="39">
        <f>IF(ISNUMBER(AA111/'Table 1. Total'!AA58),AA111/'Table 1. Total'!AA58,"…")</f>
        <v>0.99537620849096253</v>
      </c>
      <c r="AB138" s="39">
        <f>IF(ISNUMBER(AB111/'Table 1. Total'!AB58),AB111/'Table 1. Total'!AB58,"…")</f>
        <v>0.99459041731066455</v>
      </c>
      <c r="AC138" s="39">
        <f>IF(ISNUMBER(AC111/'Table 1. Total'!AC58),AC111/'Table 1. Total'!AC58,"…")</f>
        <v>0.99519940915805005</v>
      </c>
      <c r="AD138" s="39">
        <f>IF(ISNUMBER(AD111/'Table 1. Total'!AD58),AD111/'Table 1. Total'!AD58,"…")</f>
        <v>0.99296874999999996</v>
      </c>
      <c r="AE138" s="39">
        <f>IF(ISNUMBER(AE111/'Table 1. Total'!AE58),AE111/'Table 1. Total'!AE58,"…")</f>
        <v>0.99192660550458711</v>
      </c>
      <c r="AF138" s="39">
        <f>IF(ISNUMBER(AF111/'Table 1. Total'!AF58),AF111/'Table 1. Total'!AF58,"…")</f>
        <v>0.99288509427250093</v>
      </c>
      <c r="AG138" s="39">
        <f>IF(ISNUMBER(AG111/'Table 1. Total'!AG58),AG111/'Table 1. Total'!AG58,"…")</f>
        <v>0.99166968489677654</v>
      </c>
      <c r="AH138" s="39">
        <f>IF(ISNUMBER(AH111/'Table 1. Total'!AH58),AH111/'Table 1. Total'!AH58,"…")</f>
        <v>0.99124343257443082</v>
      </c>
      <c r="AI138" s="39">
        <f>IF(ISNUMBER(AI111/'Table 1. Total'!AI58),AI111/'Table 1. Total'!AI58,"…")</f>
        <v>0.99267982176957359</v>
      </c>
      <c r="AJ138" s="39">
        <f>IF(ISNUMBER(AJ111/'Table 1. Total'!AJ58),AJ111/'Table 1. Total'!AJ58,"…")</f>
        <v>0.99277543648404576</v>
      </c>
      <c r="AK138" s="39">
        <f>IF(ISNUMBER(AK111/'Table 1. Total'!AK58),AK111/'Table 1. Total'!AK58,"…")</f>
        <v>0.99275572297884673</v>
      </c>
      <c r="AL138" s="39">
        <f>IF(ISNUMBER(AL111/'Table 1. Total'!AL58),AL111/'Table 1. Total'!AL58,"…")</f>
        <v>0.99437190454750102</v>
      </c>
      <c r="AM138" s="39">
        <f>IF(ISNUMBER(AM111/'Table 1. Total'!AM58),AM111/'Table 1. Total'!AM58,"…")</f>
        <v>0.99323439546049763</v>
      </c>
      <c r="AN138" s="39">
        <f>IF(ISNUMBER(AN111/'Table 1. Total'!AN58),AN111/'Table 1. Total'!AN58,"…")</f>
        <v>0.99111004324843832</v>
      </c>
      <c r="AO138" s="39">
        <f>IF(ISNUMBER(AO111/'Table 1. Total'!AO58),AO111/'Table 1. Total'!AO58,"…")</f>
        <v>0.99016320143080716</v>
      </c>
      <c r="AP138" s="39">
        <f>IF(ISNUMBER(AP111/'Table 1. Total'!AP58),AP111/'Table 1. Total'!AP58,"…")</f>
        <v>0.99409594095940956</v>
      </c>
      <c r="AQ138" s="39">
        <f>IF(ISNUMBER(AQ111/'Table 1. Total'!AQ58),AQ111/'Table 1. Total'!AQ58,"…")</f>
        <v>0.99332464995115588</v>
      </c>
      <c r="AR138" s="39">
        <f>IF(ISNUMBER(AR111/'Table 1. Total'!AR58),AR111/'Table 1. Total'!AR58,"…")</f>
        <v>0.99406980684513724</v>
      </c>
      <c r="AS138" s="39">
        <f>IF(ISNUMBER(AS111/'Table 1. Total'!AS58),AS111/'Table 1. Total'!AS58,"…")</f>
        <v>0.97222222222222243</v>
      </c>
      <c r="AT138" s="39">
        <f>IF(ISNUMBER(AT111/'Table 1. Total'!AT58),AT111/'Table 1. Total'!AT58,"…")</f>
        <v>0.97794882463074662</v>
      </c>
      <c r="AU138" s="39">
        <f>IF(ISNUMBER(AU111/'Table 1. Total'!AU58),AU111/'Table 1. Total'!AU58,"…")</f>
        <v>0.97825203252032511</v>
      </c>
      <c r="AV138" s="39">
        <f>IF(ISNUMBER(AV111/'Table 1. Total'!AV58),AV111/'Table 1. Total'!AV58,"…")</f>
        <v>0.97526011560693637</v>
      </c>
      <c r="AW138" s="39">
        <f>IF(ISNUMBER(AW111/'Table 1. Total'!AW58),AW111/'Table 1. Total'!AW58,"…")</f>
        <v>0.97474988089566439</v>
      </c>
      <c r="AX138" s="39">
        <f>IF(ISNUMBER(AX111/'Table 1. Total'!AX58),AX111/'Table 1. Total'!AX58,"…")</f>
        <v>0.97280813214739514</v>
      </c>
      <c r="AY138" s="39">
        <f>IF(ISNUMBER(AY111/'Table 1. Total'!AY58),AY111/'Table 1. Total'!AY58,"…")</f>
        <v>0.9732031054345105</v>
      </c>
      <c r="AZ138" s="39"/>
      <c r="BA138" s="39"/>
    </row>
    <row r="139" spans="1:53">
      <c r="A139" t="str">
        <f t="shared" si="30"/>
        <v>Chile</v>
      </c>
      <c r="B139" s="39" t="str">
        <f>IF(ISNUMBER(B112/'Table 1. Total'!B59),B112/'Table 1. Total'!B59,"…")</f>
        <v>…</v>
      </c>
      <c r="C139" s="39" t="str">
        <f>IF(ISNUMBER(C112/'Table 1. Total'!C59),C112/'Table 1. Total'!C59,"…")</f>
        <v>…</v>
      </c>
      <c r="D139" s="39" t="str">
        <f>IF(ISNUMBER(D112/'Table 1. Total'!D59),D112/'Table 1. Total'!D59,"…")</f>
        <v>…</v>
      </c>
      <c r="E139" s="39" t="str">
        <f>IF(ISNUMBER(E112/'Table 1. Total'!E59),E112/'Table 1. Total'!E59,"…")</f>
        <v>…</v>
      </c>
      <c r="F139" s="39" t="str">
        <f>IF(ISNUMBER(F112/'Table 1. Total'!F59),F112/'Table 1. Total'!F59,"…")</f>
        <v>…</v>
      </c>
      <c r="G139" s="39" t="str">
        <f>IF(ISNUMBER(G112/'Table 1. Total'!G59),G112/'Table 1. Total'!G59,"…")</f>
        <v>…</v>
      </c>
      <c r="H139" s="39" t="str">
        <f>IF(ISNUMBER(H112/'Table 1. Total'!H59),H112/'Table 1. Total'!H59,"…")</f>
        <v>…</v>
      </c>
      <c r="I139" s="39" t="str">
        <f>IF(ISNUMBER(I112/'Table 1. Total'!I59),I112/'Table 1. Total'!I59,"…")</f>
        <v>…</v>
      </c>
      <c r="J139" s="39" t="str">
        <f>IF(ISNUMBER(J112/'Table 1. Total'!J59),J112/'Table 1. Total'!J59,"…")</f>
        <v>…</v>
      </c>
      <c r="K139" s="39" t="str">
        <f>IF(ISNUMBER(K112/'Table 1. Total'!K59),K112/'Table 1. Total'!K59,"…")</f>
        <v>…</v>
      </c>
      <c r="L139" s="39" t="str">
        <f>IF(ISNUMBER(L112/'Table 1. Total'!L59),L112/'Table 1. Total'!L59,"…")</f>
        <v>…</v>
      </c>
      <c r="M139" s="39" t="str">
        <f>IF(ISNUMBER(M112/'Table 1. Total'!M59),M112/'Table 1. Total'!M59,"…")</f>
        <v>…</v>
      </c>
      <c r="N139" s="39" t="str">
        <f>IF(ISNUMBER(N112/'Table 1. Total'!N59),N112/'Table 1. Total'!N59,"…")</f>
        <v>…</v>
      </c>
      <c r="O139" s="39" t="str">
        <f>IF(ISNUMBER(O112/'Table 1. Total'!O59),O112/'Table 1. Total'!O59,"…")</f>
        <v>…</v>
      </c>
      <c r="P139" s="39" t="str">
        <f>IF(ISNUMBER(P112/'Table 1. Total'!P59),P112/'Table 1. Total'!P59,"…")</f>
        <v>…</v>
      </c>
      <c r="Q139" s="39" t="str">
        <f>IF(ISNUMBER(Q112/'Table 1. Total'!Q59),Q112/'Table 1. Total'!Q59,"…")</f>
        <v>…</v>
      </c>
      <c r="R139" s="39" t="str">
        <f>IF(ISNUMBER(R112/'Table 1. Total'!R59),R112/'Table 1. Total'!R59,"…")</f>
        <v>…</v>
      </c>
      <c r="S139" s="39" t="str">
        <f>IF(ISNUMBER(S112/'Table 1. Total'!S59),S112/'Table 1. Total'!S59,"…")</f>
        <v>…</v>
      </c>
      <c r="T139" s="39" t="str">
        <f>IF(ISNUMBER(T112/'Table 1. Total'!T59),T112/'Table 1. Total'!T59,"…")</f>
        <v>…</v>
      </c>
      <c r="U139" s="39" t="str">
        <f>IF(ISNUMBER(U112/'Table 1. Total'!U59),U112/'Table 1. Total'!U59,"…")</f>
        <v>…</v>
      </c>
      <c r="V139" s="39" t="str">
        <f>IF(ISNUMBER(V112/'Table 1. Total'!V59),V112/'Table 1. Total'!V59,"…")</f>
        <v>…</v>
      </c>
      <c r="W139" s="39" t="str">
        <f>IF(ISNUMBER(W112/'Table 1. Total'!W59),W112/'Table 1. Total'!W59,"…")</f>
        <v>…</v>
      </c>
      <c r="X139" s="39" t="str">
        <f>IF(ISNUMBER(X112/'Table 1. Total'!X59),X112/'Table 1. Total'!X59,"…")</f>
        <v>…</v>
      </c>
      <c r="Y139" s="39" t="str">
        <f>IF(ISNUMBER(Y112/'Table 1. Total'!Y59),Y112/'Table 1. Total'!Y59,"…")</f>
        <v>…</v>
      </c>
      <c r="Z139" s="39" t="str">
        <f>IF(ISNUMBER(Z112/'Table 1. Total'!Z59),Z112/'Table 1. Total'!Z59,"…")</f>
        <v>…</v>
      </c>
      <c r="AA139" s="39" t="str">
        <f>IF(ISNUMBER(AA112/'Table 1. Total'!AA59),AA112/'Table 1. Total'!AA59,"…")</f>
        <v>…</v>
      </c>
      <c r="AB139" s="39" t="str">
        <f>IF(ISNUMBER(AB112/'Table 1. Total'!AB59),AB112/'Table 1. Total'!AB59,"…")</f>
        <v>…</v>
      </c>
      <c r="AC139" s="39" t="str">
        <f>IF(ISNUMBER(AC112/'Table 1. Total'!AC59),AC112/'Table 1. Total'!AC59,"…")</f>
        <v>…</v>
      </c>
      <c r="AD139" s="39" t="str">
        <f>IF(ISNUMBER(AD112/'Table 1. Total'!AD59),AD112/'Table 1. Total'!AD59,"…")</f>
        <v>…</v>
      </c>
      <c r="AE139" s="39" t="str">
        <f>IF(ISNUMBER(AE112/'Table 1. Total'!AE59),AE112/'Table 1. Total'!AE59,"…")</f>
        <v>…</v>
      </c>
      <c r="AF139" s="39" t="str">
        <f>IF(ISNUMBER(AF112/'Table 1. Total'!AF59),AF112/'Table 1. Total'!AF59,"…")</f>
        <v>…</v>
      </c>
      <c r="AG139" s="39" t="str">
        <f>IF(ISNUMBER(AG112/'Table 1. Total'!AG59),AG112/'Table 1. Total'!AG59,"…")</f>
        <v>…</v>
      </c>
      <c r="AH139" s="39" t="str">
        <f>IF(ISNUMBER(AH112/'Table 1. Total'!AH59),AH112/'Table 1. Total'!AH59,"…")</f>
        <v>…</v>
      </c>
      <c r="AI139" s="39" t="str">
        <f>IF(ISNUMBER(AI112/'Table 1. Total'!AI59),AI112/'Table 1. Total'!AI59,"…")</f>
        <v>…</v>
      </c>
      <c r="AJ139" s="39" t="str">
        <f>IF(ISNUMBER(AJ112/'Table 1. Total'!AJ59),AJ112/'Table 1. Total'!AJ59,"…")</f>
        <v>…</v>
      </c>
      <c r="AK139" s="39" t="str">
        <f>IF(ISNUMBER(AK112/'Table 1. Total'!AK59),AK112/'Table 1. Total'!AK59,"…")</f>
        <v>…</v>
      </c>
      <c r="AL139" s="39">
        <f>IF(ISNUMBER(AL112/'Table 1. Total'!AL59),AL112/'Table 1. Total'!AL59,"…")</f>
        <v>0.94085702749708044</v>
      </c>
      <c r="AM139" s="39">
        <f>IF(ISNUMBER(AM112/'Table 1. Total'!AM59),AM112/'Table 1. Total'!AM59,"…")</f>
        <v>0.91141711025467143</v>
      </c>
      <c r="AN139" s="39">
        <f>IF(ISNUMBER(AN112/'Table 1. Total'!AN59),AN112/'Table 1. Total'!AN59,"…")</f>
        <v>0.92200314983941845</v>
      </c>
      <c r="AO139" s="39">
        <f>IF(ISNUMBER(AO112/'Table 1. Total'!AO59),AO112/'Table 1. Total'!AO59,"…")</f>
        <v>0.93291678665267719</v>
      </c>
      <c r="AP139" s="39">
        <f>IF(ISNUMBER(AP112/'Table 1. Total'!AP59),AP112/'Table 1. Total'!AP59,"…")</f>
        <v>0.94530414631426041</v>
      </c>
      <c r="AQ139" s="39">
        <f>IF(ISNUMBER(AQ112/'Table 1. Total'!AQ59),AQ112/'Table 1. Total'!AQ59,"…")</f>
        <v>0.95407503756508272</v>
      </c>
      <c r="AR139" s="39">
        <f>IF(ISNUMBER(AR112/'Table 1. Total'!AR59),AR112/'Table 1. Total'!AR59,"…")</f>
        <v>0.94878884743676917</v>
      </c>
      <c r="AS139" s="39">
        <f>IF(ISNUMBER(AS112/'Table 1. Total'!AS59),AS112/'Table 1. Total'!AS59,"…")</f>
        <v>0.94860506408642631</v>
      </c>
      <c r="AT139" s="39">
        <f>IF(ISNUMBER(AT112/'Table 1. Total'!AT59),AT112/'Table 1. Total'!AT59,"…")</f>
        <v>0.94449393718876307</v>
      </c>
      <c r="AU139" s="39">
        <f>IF(ISNUMBER(AU112/'Table 1. Total'!AU59),AU112/'Table 1. Total'!AU59,"…")</f>
        <v>0.95668919842047617</v>
      </c>
      <c r="AV139" s="39">
        <f>IF(ISNUMBER(AV112/'Table 1. Total'!AV59),AV112/'Table 1. Total'!AV59,"…")</f>
        <v>0.96278213861586748</v>
      </c>
      <c r="AW139" s="39">
        <f>IF(ISNUMBER(AW112/'Table 1. Total'!AW59),AW112/'Table 1. Total'!AW59,"…")</f>
        <v>0.96663509448422036</v>
      </c>
      <c r="AX139" s="39">
        <f>IF(ISNUMBER(AX112/'Table 1. Total'!AX59),AX112/'Table 1. Total'!AX59,"…")</f>
        <v>0.96558197694570636</v>
      </c>
      <c r="AY139" s="39">
        <f>IF(ISNUMBER(AY112/'Table 1. Total'!AY59),AY112/'Table 1. Total'!AY59,"…")</f>
        <v>0.96860818145403937</v>
      </c>
      <c r="AZ139" s="39"/>
      <c r="BA139" s="39"/>
    </row>
    <row r="140" spans="1:53">
      <c r="A140" t="str">
        <f t="shared" si="30"/>
        <v>China</v>
      </c>
      <c r="B140" s="39">
        <f>IF(ISNUMBER(B113/'Table 1. Total'!B60),B113/'Table 1. Total'!B60,"…")</f>
        <v>0.99998874074630095</v>
      </c>
      <c r="C140" s="39">
        <f>IF(ISNUMBER(C113/'Table 1. Total'!C60),C113/'Table 1. Total'!C60,"…")</f>
        <v>0.99996789024433241</v>
      </c>
      <c r="D140" s="39">
        <f>IF(ISNUMBER(D113/'Table 1. Total'!D60),D113/'Table 1. Total'!D60,"…")</f>
        <v>0.99982537359530943</v>
      </c>
      <c r="E140" s="39">
        <f>IF(ISNUMBER(E113/'Table 1. Total'!E60),E113/'Table 1. Total'!E60,"…")</f>
        <v>0.99941420430452288</v>
      </c>
      <c r="F140" s="39">
        <f>IF(ISNUMBER(F113/'Table 1. Total'!F60),F113/'Table 1. Total'!F60,"…")</f>
        <v>0.99926262476106886</v>
      </c>
      <c r="G140" s="39">
        <f>IF(ISNUMBER(G113/'Table 1. Total'!G60),G113/'Table 1. Total'!G60,"…")</f>
        <v>0.99945888160610208</v>
      </c>
      <c r="H140" s="39">
        <f>IF(ISNUMBER(H113/'Table 1. Total'!H60),H113/'Table 1. Total'!H60,"…")</f>
        <v>0.99962504479945813</v>
      </c>
      <c r="I140" s="39">
        <f>IF(ISNUMBER(I113/'Table 1. Total'!I60),I113/'Table 1. Total'!I60,"…")</f>
        <v>0.99964384783651605</v>
      </c>
      <c r="J140" s="39">
        <f>IF(ISNUMBER(J113/'Table 1. Total'!J60),J113/'Table 1. Total'!J60,"…")</f>
        <v>0.99963242877315817</v>
      </c>
      <c r="K140" s="39">
        <f>IF(ISNUMBER(K113/'Table 1. Total'!K60),K113/'Table 1. Total'!K60,"…")</f>
        <v>0.99963226183562648</v>
      </c>
      <c r="L140" s="39">
        <f>IF(ISNUMBER(L113/'Table 1. Total'!L60),L113/'Table 1. Total'!L60,"…")</f>
        <v>0.99964697977226746</v>
      </c>
      <c r="M140" s="39">
        <f>IF(ISNUMBER(M113/'Table 1. Total'!M60),M113/'Table 1. Total'!M60,"…")</f>
        <v>0.99975391098279576</v>
      </c>
      <c r="N140" s="39">
        <f>IF(ISNUMBER(N113/'Table 1. Total'!N60),N113/'Table 1. Total'!N60,"…")</f>
        <v>0.99975302775794073</v>
      </c>
      <c r="O140" s="39">
        <f>IF(ISNUMBER(O113/'Table 1. Total'!O60),O113/'Table 1. Total'!O60,"…")</f>
        <v>0.99978643847184423</v>
      </c>
      <c r="P140" s="39">
        <f>IF(ISNUMBER(P113/'Table 1. Total'!P60),P113/'Table 1. Total'!P60,"…")</f>
        <v>0.99981276823644116</v>
      </c>
      <c r="Q140" s="39">
        <f>IF(ISNUMBER(Q113/'Table 1. Total'!Q60),Q113/'Table 1. Total'!Q60,"…")</f>
        <v>0.99985606699269836</v>
      </c>
      <c r="R140" s="39">
        <f>IF(ISNUMBER(R113/'Table 1. Total'!R60),R113/'Table 1. Total'!R60,"…")</f>
        <v>0.99985631173428924</v>
      </c>
      <c r="S140" s="39">
        <f>IF(ISNUMBER(S113/'Table 1. Total'!S60),S113/'Table 1. Total'!S60,"…")</f>
        <v>0.99985950631370113</v>
      </c>
      <c r="T140" s="39">
        <f>IF(ISNUMBER(T113/'Table 1. Total'!T60),T113/'Table 1. Total'!T60,"…")</f>
        <v>0.99986056979627691</v>
      </c>
      <c r="U140" s="39">
        <f>IF(ISNUMBER(U113/'Table 1. Total'!U60),U113/'Table 1. Total'!U60,"…")</f>
        <v>0.99985842866255803</v>
      </c>
      <c r="V140" s="39">
        <f>IF(ISNUMBER(V113/'Table 1. Total'!V60),V113/'Table 1. Total'!V60,"…")</f>
        <v>0.99986393950189401</v>
      </c>
      <c r="W140" s="39">
        <f>IF(ISNUMBER(W113/'Table 1. Total'!W60),W113/'Table 1. Total'!W60,"…")</f>
        <v>0.99987728357441641</v>
      </c>
      <c r="X140" s="39">
        <f>IF(ISNUMBER(X113/'Table 1. Total'!X60),X113/'Table 1. Total'!X60,"…")</f>
        <v>0.99988176040133026</v>
      </c>
      <c r="Y140" s="39">
        <f>IF(ISNUMBER(Y113/'Table 1. Total'!Y60),Y113/'Table 1. Total'!Y60,"…")</f>
        <v>0.9998818619678983</v>
      </c>
      <c r="Z140" s="39">
        <f>IF(ISNUMBER(Z113/'Table 1. Total'!Z60),Z113/'Table 1. Total'!Z60,"…")</f>
        <v>0.99988133883695107</v>
      </c>
      <c r="AA140" s="39">
        <f>IF(ISNUMBER(AA113/'Table 1. Total'!AA60),AA113/'Table 1. Total'!AA60,"…")</f>
        <v>0.99974259997458448</v>
      </c>
      <c r="AB140" s="39">
        <f>IF(ISNUMBER(AB113/'Table 1. Total'!AB60),AB113/'Table 1. Total'!AB60,"…")</f>
        <v>0.99975350683462283</v>
      </c>
      <c r="AC140" s="39">
        <f>IF(ISNUMBER(AC113/'Table 1. Total'!AC60),AC113/'Table 1. Total'!AC60,"…")</f>
        <v>0.99971556915099236</v>
      </c>
      <c r="AD140" s="39">
        <f>IF(ISNUMBER(AD113/'Table 1. Total'!AD60),AD113/'Table 1. Total'!AD60,"…")</f>
        <v>0.99932049108971943</v>
      </c>
      <c r="AE140" s="39">
        <f>IF(ISNUMBER(AE113/'Table 1. Total'!AE60),AE113/'Table 1. Total'!AE60,"…")</f>
        <v>0.99931895227129586</v>
      </c>
      <c r="AF140" s="39">
        <f>IF(ISNUMBER(AF113/'Table 1. Total'!AF60),AF113/'Table 1. Total'!AF60,"…")</f>
        <v>0.99779760896198089</v>
      </c>
      <c r="AG140" s="39">
        <f>IF(ISNUMBER(AG113/'Table 1. Total'!AG60),AG113/'Table 1. Total'!AG60,"…")</f>
        <v>0.99779075812621199</v>
      </c>
      <c r="AH140" s="39">
        <f>IF(ISNUMBER(AH113/'Table 1. Total'!AH60),AH113/'Table 1. Total'!AH60,"…")</f>
        <v>0.99807838101039426</v>
      </c>
      <c r="AI140" s="39">
        <f>IF(ISNUMBER(AI113/'Table 1. Total'!AI60),AI113/'Table 1. Total'!AI60,"…")</f>
        <v>0.99741616004974398</v>
      </c>
      <c r="AJ140" s="39">
        <f>IF(ISNUMBER(AJ113/'Table 1. Total'!AJ60),AJ113/'Table 1. Total'!AJ60,"…")</f>
        <v>0.99737207796670246</v>
      </c>
      <c r="AK140" s="39">
        <f>IF(ISNUMBER(AK113/'Table 1. Total'!AK60),AK113/'Table 1. Total'!AK60,"…")</f>
        <v>0.99370889155683773</v>
      </c>
      <c r="AL140" s="39">
        <f>IF(ISNUMBER(AL113/'Table 1. Total'!AL60),AL113/'Table 1. Total'!AL60,"…")</f>
        <v>0.99400574688651344</v>
      </c>
      <c r="AM140" s="39">
        <f>IF(ISNUMBER(AM113/'Table 1. Total'!AM60),AM113/'Table 1. Total'!AM60,"…")</f>
        <v>0.9921827808173993</v>
      </c>
      <c r="AN140" s="39">
        <f>IF(ISNUMBER(AN113/'Table 1. Total'!AN60),AN113/'Table 1. Total'!AN60,"…")</f>
        <v>0.98675683732365027</v>
      </c>
      <c r="AO140" s="39">
        <f>IF(ISNUMBER(AO113/'Table 1. Total'!AO60),AO113/'Table 1. Total'!AO60,"…")</f>
        <v>0.98251222304928842</v>
      </c>
      <c r="AP140" s="39">
        <f>IF(ISNUMBER(AP113/'Table 1. Total'!AP60),AP113/'Table 1. Total'!AP60,"…")</f>
        <v>0.98059740375022431</v>
      </c>
      <c r="AQ140" s="39">
        <f>IF(ISNUMBER(AQ113/'Table 1. Total'!AQ60),AQ113/'Table 1. Total'!AQ60,"…")</f>
        <v>0.97955522508023474</v>
      </c>
      <c r="AR140" s="39">
        <f>IF(ISNUMBER(AR113/'Table 1. Total'!AR60),AR113/'Table 1. Total'!AR60,"…")</f>
        <v>0.97578701213977936</v>
      </c>
      <c r="AS140" s="39">
        <f>IF(ISNUMBER(AS113/'Table 1. Total'!AS60),AS113/'Table 1. Total'!AS60,"…")</f>
        <v>0.9741072905747914</v>
      </c>
      <c r="AT140" s="39">
        <f>IF(ISNUMBER(AT113/'Table 1. Total'!AT60),AT113/'Table 1. Total'!AT60,"…")</f>
        <v>0.97248573085582102</v>
      </c>
      <c r="AU140" s="39">
        <f>IF(ISNUMBER(AU113/'Table 1. Total'!AU60),AU113/'Table 1. Total'!AU60,"…")</f>
        <v>0.97331191190247179</v>
      </c>
      <c r="AV140" s="39">
        <f>IF(ISNUMBER(AV113/'Table 1. Total'!AV60),AV113/'Table 1. Total'!AV60,"…")</f>
        <v>0.97424421641679027</v>
      </c>
      <c r="AW140" s="39">
        <f>IF(ISNUMBER(AW113/'Table 1. Total'!AW60),AW113/'Table 1. Total'!AW60,"…")</f>
        <v>0.97381713792509284</v>
      </c>
      <c r="AX140" s="39">
        <f>IF(ISNUMBER(AX113/'Table 1. Total'!AX60),AX113/'Table 1. Total'!AX60,"…")</f>
        <v>0.9704331246643757</v>
      </c>
      <c r="AY140" s="39">
        <f>IF(ISNUMBER(AY113/'Table 1. Total'!AY60),AY113/'Table 1. Total'!AY60,"…")</f>
        <v>0.96819786008345599</v>
      </c>
      <c r="AZ140" s="39"/>
      <c r="BA140" s="39"/>
    </row>
    <row r="141" spans="1:53">
      <c r="A141" t="str">
        <f t="shared" si="30"/>
        <v>Colombia</v>
      </c>
      <c r="B141" s="39" t="str">
        <f>IF(ISNUMBER(B114/'Table 1. Total'!B61),B114/'Table 1. Total'!B61,"…")</f>
        <v>…</v>
      </c>
      <c r="C141" s="39" t="str">
        <f>IF(ISNUMBER(C114/'Table 1. Total'!C61),C114/'Table 1. Total'!C61,"…")</f>
        <v>…</v>
      </c>
      <c r="D141" s="39" t="str">
        <f>IF(ISNUMBER(D114/'Table 1. Total'!D61),D114/'Table 1. Total'!D61,"…")</f>
        <v>…</v>
      </c>
      <c r="E141" s="39" t="str">
        <f>IF(ISNUMBER(E114/'Table 1. Total'!E61),E114/'Table 1. Total'!E61,"…")</f>
        <v>…</v>
      </c>
      <c r="F141" s="39" t="str">
        <f>IF(ISNUMBER(F114/'Table 1. Total'!F61),F114/'Table 1. Total'!F61,"…")</f>
        <v>…</v>
      </c>
      <c r="G141" s="39" t="str">
        <f>IF(ISNUMBER(G114/'Table 1. Total'!G61),G114/'Table 1. Total'!G61,"…")</f>
        <v>…</v>
      </c>
      <c r="H141" s="39" t="str">
        <f>IF(ISNUMBER(H114/'Table 1. Total'!H61),H114/'Table 1. Total'!H61,"…")</f>
        <v>…</v>
      </c>
      <c r="I141" s="39" t="str">
        <f>IF(ISNUMBER(I114/'Table 1. Total'!I61),I114/'Table 1. Total'!I61,"…")</f>
        <v>…</v>
      </c>
      <c r="J141" s="39" t="str">
        <f>IF(ISNUMBER(J114/'Table 1. Total'!J61),J114/'Table 1. Total'!J61,"…")</f>
        <v>…</v>
      </c>
      <c r="K141" s="39" t="str">
        <f>IF(ISNUMBER(K114/'Table 1. Total'!K61),K114/'Table 1. Total'!K61,"…")</f>
        <v>…</v>
      </c>
      <c r="L141" s="39" t="str">
        <f>IF(ISNUMBER(L114/'Table 1. Total'!L61),L114/'Table 1. Total'!L61,"…")</f>
        <v>…</v>
      </c>
      <c r="M141" s="39" t="str">
        <f>IF(ISNUMBER(M114/'Table 1. Total'!M61),M114/'Table 1. Total'!M61,"…")</f>
        <v>…</v>
      </c>
      <c r="N141" s="39" t="str">
        <f>IF(ISNUMBER(N114/'Table 1. Total'!N61),N114/'Table 1. Total'!N61,"…")</f>
        <v>…</v>
      </c>
      <c r="O141" s="39" t="str">
        <f>IF(ISNUMBER(O114/'Table 1. Total'!O61),O114/'Table 1. Total'!O61,"…")</f>
        <v>…</v>
      </c>
      <c r="P141" s="39" t="str">
        <f>IF(ISNUMBER(P114/'Table 1. Total'!P61),P114/'Table 1. Total'!P61,"…")</f>
        <v>…</v>
      </c>
      <c r="Q141" s="39" t="str">
        <f>IF(ISNUMBER(Q114/'Table 1. Total'!Q61),Q114/'Table 1. Total'!Q61,"…")</f>
        <v>…</v>
      </c>
      <c r="R141" s="39" t="str">
        <f>IF(ISNUMBER(R114/'Table 1. Total'!R61),R114/'Table 1. Total'!R61,"…")</f>
        <v>…</v>
      </c>
      <c r="S141" s="39" t="str">
        <f>IF(ISNUMBER(S114/'Table 1. Total'!S61),S114/'Table 1. Total'!S61,"…")</f>
        <v>…</v>
      </c>
      <c r="T141" s="39" t="str">
        <f>IF(ISNUMBER(T114/'Table 1. Total'!T61),T114/'Table 1. Total'!T61,"…")</f>
        <v>…</v>
      </c>
      <c r="U141" s="39" t="str">
        <f>IF(ISNUMBER(U114/'Table 1. Total'!U61),U114/'Table 1. Total'!U61,"…")</f>
        <v>…</v>
      </c>
      <c r="V141" s="39" t="str">
        <f>IF(ISNUMBER(V114/'Table 1. Total'!V61),V114/'Table 1. Total'!V61,"…")</f>
        <v>…</v>
      </c>
      <c r="W141" s="39" t="str">
        <f>IF(ISNUMBER(W114/'Table 1. Total'!W61),W114/'Table 1. Total'!W61,"…")</f>
        <v>…</v>
      </c>
      <c r="X141" s="39" t="str">
        <f>IF(ISNUMBER(X114/'Table 1. Total'!X61),X114/'Table 1. Total'!X61,"…")</f>
        <v>…</v>
      </c>
      <c r="Y141" s="39">
        <f>IF(ISNUMBER(Y114/'Table 1. Total'!Y61),Y114/'Table 1. Total'!Y61,"…")</f>
        <v>0.94395292624628335</v>
      </c>
      <c r="Z141" s="39">
        <f>IF(ISNUMBER(Z114/'Table 1. Total'!Z61),Z114/'Table 1. Total'!Z61,"…")</f>
        <v>0.95539043191185435</v>
      </c>
      <c r="AA141" s="39">
        <f>IF(ISNUMBER(AA114/'Table 1. Total'!AA61),AA114/'Table 1. Total'!AA61,"…")</f>
        <v>0.95433831885482878</v>
      </c>
      <c r="AB141" s="39">
        <f>IF(ISNUMBER(AB114/'Table 1. Total'!AB61),AB114/'Table 1. Total'!AB61,"…")</f>
        <v>0.93553068244020754</v>
      </c>
      <c r="AC141" s="39">
        <f>IF(ISNUMBER(AC114/'Table 1. Total'!AC61),AC114/'Table 1. Total'!AC61,"…")</f>
        <v>0.92843184597880379</v>
      </c>
      <c r="AD141" s="39">
        <f>IF(ISNUMBER(AD114/'Table 1. Total'!AD61),AD114/'Table 1. Total'!AD61,"…")</f>
        <v>0.9243125392355982</v>
      </c>
      <c r="AE141" s="39">
        <f>IF(ISNUMBER(AE114/'Table 1. Total'!AE61),AE114/'Table 1. Total'!AE61,"…")</f>
        <v>0.92216760188225599</v>
      </c>
      <c r="AF141" s="39">
        <f>IF(ISNUMBER(AF114/'Table 1. Total'!AF61),AF114/'Table 1. Total'!AF61,"…")</f>
        <v>0.9263505899447626</v>
      </c>
      <c r="AG141" s="39">
        <f>IF(ISNUMBER(AG114/'Table 1. Total'!AG61),AG114/'Table 1. Total'!AG61,"…")</f>
        <v>0.92487735216070099</v>
      </c>
      <c r="AH141" s="39">
        <f>IF(ISNUMBER(AH114/'Table 1. Total'!AH61),AH114/'Table 1. Total'!AH61,"…")</f>
        <v>0.92312658287103277</v>
      </c>
      <c r="AI141" s="39">
        <f>IF(ISNUMBER(AI114/'Table 1. Total'!AI61),AI114/'Table 1. Total'!AI61,"…")</f>
        <v>0.92471353947448365</v>
      </c>
      <c r="AJ141" s="39">
        <f>IF(ISNUMBER(AJ114/'Table 1. Total'!AJ61),AJ114/'Table 1. Total'!AJ61,"…")</f>
        <v>0.91980670990065116</v>
      </c>
      <c r="AK141" s="39">
        <f>IF(ISNUMBER(AK114/'Table 1. Total'!AK61),AK114/'Table 1. Total'!AK61,"…")</f>
        <v>0.91496615602653741</v>
      </c>
      <c r="AL141" s="39">
        <f>IF(ISNUMBER(AL114/'Table 1. Total'!AL61),AL114/'Table 1. Total'!AL61,"…")</f>
        <v>0.91201367728222749</v>
      </c>
      <c r="AM141" s="39">
        <f>IF(ISNUMBER(AM114/'Table 1. Total'!AM61),AM114/'Table 1. Total'!AM61,"…")</f>
        <v>0.90396645995493441</v>
      </c>
      <c r="AN141" s="39">
        <f>IF(ISNUMBER(AN114/'Table 1. Total'!AN61),AN114/'Table 1. Total'!AN61,"…")</f>
        <v>0.89822103089928651</v>
      </c>
      <c r="AO141" s="39">
        <f>IF(ISNUMBER(AO114/'Table 1. Total'!AO61),AO114/'Table 1. Total'!AO61,"…")</f>
        <v>0.89364678274375309</v>
      </c>
      <c r="AP141" s="39">
        <f>IF(ISNUMBER(AP114/'Table 1. Total'!AP61),AP114/'Table 1. Total'!AP61,"…")</f>
        <v>0.88272124594162482</v>
      </c>
      <c r="AQ141" s="39">
        <f>IF(ISNUMBER(AQ114/'Table 1. Total'!AQ61),AQ114/'Table 1. Total'!AQ61,"…")</f>
        <v>0.85876640166118012</v>
      </c>
      <c r="AR141" s="39">
        <f>IF(ISNUMBER(AR114/'Table 1. Total'!AR61),AR114/'Table 1. Total'!AR61,"…")</f>
        <v>0.82766765539654907</v>
      </c>
      <c r="AS141" s="39">
        <f>IF(ISNUMBER(AS114/'Table 1. Total'!AS61),AS114/'Table 1. Total'!AS61,"…")</f>
        <v>0.81276157558536377</v>
      </c>
      <c r="AT141" s="39">
        <f>IF(ISNUMBER(AT114/'Table 1. Total'!AT61),AT114/'Table 1. Total'!AT61,"…")</f>
        <v>0.806321220075643</v>
      </c>
      <c r="AU141" s="39">
        <f>IF(ISNUMBER(AU114/'Table 1. Total'!AU61),AU114/'Table 1. Total'!AU61,"…")</f>
        <v>0.81333630321869177</v>
      </c>
      <c r="AV141" s="39">
        <f>IF(ISNUMBER(AV114/'Table 1. Total'!AV61),AV114/'Table 1. Total'!AV61,"…")</f>
        <v>0.80373968374527782</v>
      </c>
      <c r="AW141" s="39">
        <f>IF(ISNUMBER(AW114/'Table 1. Total'!AW61),AW114/'Table 1. Total'!AW61,"…")</f>
        <v>0.79552030651445005</v>
      </c>
      <c r="AX141" s="39">
        <f>IF(ISNUMBER(AX114/'Table 1. Total'!AX61),AX114/'Table 1. Total'!AX61,"…")</f>
        <v>0.79950601939195909</v>
      </c>
      <c r="AY141" s="39">
        <f>IF(ISNUMBER(AY114/'Table 1. Total'!AY61),AY114/'Table 1. Total'!AY61,"…")</f>
        <v>0.77732611202264013</v>
      </c>
      <c r="AZ141" s="39"/>
      <c r="BA141" s="39"/>
    </row>
    <row r="142" spans="1:53">
      <c r="A142" t="s">
        <v>70</v>
      </c>
      <c r="B142" s="39">
        <f>IF(ISNUMBER(B115/'Table 1. Total'!B62),B115/'Table 1. Total'!B62,"…")</f>
        <v>1</v>
      </c>
      <c r="C142" s="39">
        <f>IF(ISNUMBER(C115/'Table 1. Total'!C62),C115/'Table 1. Total'!C62,"…")</f>
        <v>1</v>
      </c>
      <c r="D142" s="39">
        <f>IF(ISNUMBER(D115/'Table 1. Total'!D62),D115/'Table 1. Total'!D62,"…")</f>
        <v>1</v>
      </c>
      <c r="E142" s="39">
        <f>IF(ISNUMBER(E115/'Table 1. Total'!E62),E115/'Table 1. Total'!E62,"…")</f>
        <v>1</v>
      </c>
      <c r="F142" s="39">
        <f>IF(ISNUMBER(F115/'Table 1. Total'!F62),F115/'Table 1. Total'!F62,"…")</f>
        <v>1</v>
      </c>
      <c r="G142" s="39">
        <f>IF(ISNUMBER(G115/'Table 1. Total'!G62),G115/'Table 1. Total'!G62,"…")</f>
        <v>0.99498827127382783</v>
      </c>
      <c r="H142" s="39">
        <f>IF(ISNUMBER(H115/'Table 1. Total'!H62),H115/'Table 1. Total'!H62,"…")</f>
        <v>0.94822094468614049</v>
      </c>
      <c r="I142" s="39">
        <f>IF(ISNUMBER(I115/'Table 1. Total'!I62),I115/'Table 1. Total'!I62,"…")</f>
        <v>0.90041286125359699</v>
      </c>
      <c r="J142" s="39">
        <f>IF(ISNUMBER(J115/'Table 1. Total'!J62),J115/'Table 1. Total'!J62,"…")</f>
        <v>0.87115097461560187</v>
      </c>
      <c r="K142" s="39">
        <f>IF(ISNUMBER(K115/'Table 1. Total'!K62),K115/'Table 1. Total'!K62,"…")</f>
        <v>0.90022686729232904</v>
      </c>
      <c r="L142" s="39">
        <f>IF(ISNUMBER(L115/'Table 1. Total'!L62),L115/'Table 1. Total'!L62,"…")</f>
        <v>0.90250286427526849</v>
      </c>
      <c r="M142" s="39">
        <f>IF(ISNUMBER(M115/'Table 1. Total'!M62),M115/'Table 1. Total'!M62,"…")</f>
        <v>0.81431405549235125</v>
      </c>
      <c r="N142" s="39">
        <f>IF(ISNUMBER(N115/'Table 1. Total'!N62),N115/'Table 1. Total'!N62,"…")</f>
        <v>0.75878615903196367</v>
      </c>
      <c r="O142" s="39">
        <f>IF(ISNUMBER(O115/'Table 1. Total'!O62),O115/'Table 1. Total'!O62,"…")</f>
        <v>0.72477234401349078</v>
      </c>
      <c r="P142" s="39">
        <f>IF(ISNUMBER(P115/'Table 1. Total'!P62),P115/'Table 1. Total'!P62,"…")</f>
        <v>0.73594219980559783</v>
      </c>
      <c r="Q142" s="39">
        <f>IF(ISNUMBER(Q115/'Table 1. Total'!Q62),Q115/'Table 1. Total'!Q62,"…")</f>
        <v>0.7134087436710812</v>
      </c>
      <c r="R142" s="39">
        <f>IF(ISNUMBER(R115/'Table 1. Total'!R62),R115/'Table 1. Total'!R62,"…")</f>
        <v>0.73416434158319788</v>
      </c>
      <c r="S142" s="39">
        <f>IF(ISNUMBER(S115/'Table 1. Total'!S62),S115/'Table 1. Total'!S62,"…")</f>
        <v>0.73941368078175895</v>
      </c>
      <c r="T142" s="39">
        <f>IF(ISNUMBER(T115/'Table 1. Total'!T62),T115/'Table 1. Total'!T62,"…")</f>
        <v>0.78103844294003877</v>
      </c>
      <c r="U142" s="39">
        <f>IF(ISNUMBER(U115/'Table 1. Total'!U62),U115/'Table 1. Total'!U62,"…")</f>
        <v>0.90150043702049143</v>
      </c>
      <c r="V142" s="39">
        <f>IF(ISNUMBER(V115/'Table 1. Total'!V62),V115/'Table 1. Total'!V62,"…")</f>
        <v>0.96173561966975141</v>
      </c>
      <c r="W142" s="39">
        <f>IF(ISNUMBER(W115/'Table 1. Total'!W62),W115/'Table 1. Total'!W62,"…")</f>
        <v>0.9700016730801404</v>
      </c>
      <c r="X142" s="39">
        <f>IF(ISNUMBER(X115/'Table 1. Total'!X62),X115/'Table 1. Total'!X62,"…")</f>
        <v>0.95132598450355466</v>
      </c>
      <c r="Y142" s="39">
        <f>IF(ISNUMBER(Y115/'Table 1. Total'!Y62),Y115/'Table 1. Total'!Y62,"…")</f>
        <v>0.94873108746340629</v>
      </c>
      <c r="Z142" s="39">
        <f>IF(ISNUMBER(Z115/'Table 1. Total'!Z62),Z115/'Table 1. Total'!Z62,"…")</f>
        <v>0.8566716210721147</v>
      </c>
      <c r="AA142" s="39">
        <f>IF(ISNUMBER(AA115/'Table 1. Total'!AA62),AA115/'Table 1. Total'!AA62,"…")</f>
        <v>0.84758061182695099</v>
      </c>
      <c r="AB142" s="39">
        <f>IF(ISNUMBER(AB115/'Table 1. Total'!AB62),AB115/'Table 1. Total'!AB62,"…")</f>
        <v>0.75640935015458344</v>
      </c>
      <c r="AC142" s="39">
        <f>IF(ISNUMBER(AC115/'Table 1. Total'!AC62),AC115/'Table 1. Total'!AC62,"…")</f>
        <v>0.78156564312702881</v>
      </c>
      <c r="AD142" s="39">
        <f>IF(ISNUMBER(AD115/'Table 1. Total'!AD62),AD115/'Table 1. Total'!AD62,"…")</f>
        <v>0.89800243453291306</v>
      </c>
      <c r="AE142" s="39">
        <f>IF(ISNUMBER(AE115/'Table 1. Total'!AE62),AE115/'Table 1. Total'!AE62,"…")</f>
        <v>0.92533620890585022</v>
      </c>
      <c r="AF142" s="39">
        <f>IF(ISNUMBER(AF115/'Table 1. Total'!AF62),AF115/'Table 1. Total'!AF62,"…")</f>
        <v>0.9480435975400654</v>
      </c>
      <c r="AG142" s="39">
        <f>IF(ISNUMBER(AG115/'Table 1. Total'!AG62),AG115/'Table 1. Total'!AG62,"…")</f>
        <v>0.97245513355299573</v>
      </c>
      <c r="AH142" s="39">
        <f>IF(ISNUMBER(AH115/'Table 1. Total'!AH62),AH115/'Table 1. Total'!AH62,"…")</f>
        <v>0.99016406298136439</v>
      </c>
      <c r="AI142" s="39">
        <f>IF(ISNUMBER(AI115/'Table 1. Total'!AI62),AI115/'Table 1. Total'!AI62,"…")</f>
        <v>0.99324849088639999</v>
      </c>
      <c r="AJ142" s="39">
        <f>IF(ISNUMBER(AJ115/'Table 1. Total'!AJ62),AJ115/'Table 1. Total'!AJ62,"…")</f>
        <v>0.99559269510402459</v>
      </c>
      <c r="AK142" s="39">
        <f>IF(ISNUMBER(AK115/'Table 1. Total'!AK62),AK115/'Table 1. Total'!AK62,"…")</f>
        <v>0.997977808006421</v>
      </c>
      <c r="AL142" s="39">
        <f>IF(ISNUMBER(AL115/'Table 1. Total'!AL62),AL115/'Table 1. Total'!AL62,"…")</f>
        <v>0.99828123691844006</v>
      </c>
      <c r="AM142" s="39">
        <f>IF(ISNUMBER(AM115/'Table 1. Total'!AM62),AM115/'Table 1. Total'!AM62,"…")</f>
        <v>0.9970928525972943</v>
      </c>
      <c r="AN142" s="39">
        <f>IF(ISNUMBER(AN115/'Table 1. Total'!AN62),AN115/'Table 1. Total'!AN62,"…")</f>
        <v>0.99734910871343263</v>
      </c>
      <c r="AO142" s="39">
        <f>IF(ISNUMBER(AO115/'Table 1. Total'!AO62),AO115/'Table 1. Total'!AO62,"…")</f>
        <v>0.99782125957191814</v>
      </c>
      <c r="AP142" s="39">
        <f>IF(ISNUMBER(AP115/'Table 1. Total'!AP62),AP115/'Table 1. Total'!AP62,"…")</f>
        <v>0.99916751555825678</v>
      </c>
      <c r="AQ142" s="39">
        <f>IF(ISNUMBER(AQ115/'Table 1. Total'!AQ62),AQ115/'Table 1. Total'!AQ62,"…")</f>
        <v>0.99928741243762209</v>
      </c>
      <c r="AR142" s="39">
        <f>IF(ISNUMBER(AR115/'Table 1. Total'!AR62),AR115/'Table 1. Total'!AR62,"…")</f>
        <v>0.99837424197464819</v>
      </c>
      <c r="AS142" s="39">
        <f>IF(ISNUMBER(AS115/'Table 1. Total'!AS62),AS115/'Table 1. Total'!AS62,"…")</f>
        <v>0.99845013067525679</v>
      </c>
      <c r="AT142" s="39">
        <f>IF(ISNUMBER(AT115/'Table 1. Total'!AT62),AT115/'Table 1. Total'!AT62,"…")</f>
        <v>0.99942569653962487</v>
      </c>
      <c r="AU142" s="39">
        <f>IF(ISNUMBER(AU115/'Table 1. Total'!AU62),AU115/'Table 1. Total'!AU62,"…")</f>
        <v>0.99894458209401682</v>
      </c>
      <c r="AV142" s="39">
        <f>IF(ISNUMBER(AV115/'Table 1. Total'!AV62),AV115/'Table 1. Total'!AV62,"…")</f>
        <v>0.99936153174666154</v>
      </c>
      <c r="AW142" s="39">
        <f>IF(ISNUMBER(AW115/'Table 1. Total'!AW62),AW115/'Table 1. Total'!AW62,"…")</f>
        <v>0.99951087051123599</v>
      </c>
      <c r="AX142" s="39">
        <f>IF(ISNUMBER(AX115/'Table 1. Total'!AX62),AX115/'Table 1. Total'!AX62,"…")</f>
        <v>0.99925153658053012</v>
      </c>
      <c r="AY142" s="39">
        <f>IF(ISNUMBER(AY115/'Table 1. Total'!AY62),AY115/'Table 1. Total'!AY62,"…")</f>
        <v>0.99902853488442911</v>
      </c>
      <c r="AZ142" s="39"/>
      <c r="BA142" s="39"/>
    </row>
    <row r="143" spans="1:53">
      <c r="A143" t="str">
        <f t="shared" si="30"/>
        <v>Hungary</v>
      </c>
      <c r="B143" s="39">
        <f>IF(ISNUMBER(B116/'Table 1. Total'!B63),B116/'Table 1. Total'!B63,"…")</f>
        <v>0.70613897003731607</v>
      </c>
      <c r="C143" s="39">
        <f>IF(ISNUMBER(C116/'Table 1. Total'!C63),C116/'Table 1. Total'!C63,"…")</f>
        <v>0.73118610355407199</v>
      </c>
      <c r="D143" s="39">
        <f>IF(ISNUMBER(D116/'Table 1. Total'!D63),D116/'Table 1. Total'!D63,"…")</f>
        <v>0.71364362890206834</v>
      </c>
      <c r="E143" s="39">
        <f>IF(ISNUMBER(E116/'Table 1. Total'!E63),E116/'Table 1. Total'!E63,"…")</f>
        <v>0.70829493141116462</v>
      </c>
      <c r="F143" s="39">
        <f>IF(ISNUMBER(F116/'Table 1. Total'!F63),F116/'Table 1. Total'!F63,"…")</f>
        <v>0.70851281080313488</v>
      </c>
      <c r="G143" s="39">
        <f>IF(ISNUMBER(G116/'Table 1. Total'!G63),G116/'Table 1. Total'!G63,"…")</f>
        <v>0.71663809552121149</v>
      </c>
      <c r="H143" s="39">
        <f>IF(ISNUMBER(H116/'Table 1. Total'!H63),H116/'Table 1. Total'!H63,"…")</f>
        <v>0.71339469957067281</v>
      </c>
      <c r="I143" s="39">
        <f>IF(ISNUMBER(I116/'Table 1. Total'!I63),I116/'Table 1. Total'!I63,"…")</f>
        <v>0.72266065019420611</v>
      </c>
      <c r="J143" s="39">
        <f>IF(ISNUMBER(J116/'Table 1. Total'!J63),J116/'Table 1. Total'!J63,"…")</f>
        <v>0.71601204735118518</v>
      </c>
      <c r="K143" s="39">
        <f>IF(ISNUMBER(K116/'Table 1. Total'!K63),K116/'Table 1. Total'!K63,"…")</f>
        <v>0.72570323983649798</v>
      </c>
      <c r="L143" s="39">
        <f>IF(ISNUMBER(L116/'Table 1. Total'!L63),L116/'Table 1. Total'!L63,"…")</f>
        <v>0.73308093976692845</v>
      </c>
      <c r="M143" s="39">
        <f>IF(ISNUMBER(M116/'Table 1. Total'!M63),M116/'Table 1. Total'!M63,"…")</f>
        <v>0.71187157152847169</v>
      </c>
      <c r="N143" s="39">
        <f>IF(ISNUMBER(N116/'Table 1. Total'!N63),N116/'Table 1. Total'!N63,"…")</f>
        <v>0.7101460987096555</v>
      </c>
      <c r="O143" s="39">
        <f>IF(ISNUMBER(O116/'Table 1. Total'!O63),O116/'Table 1. Total'!O63,"…")</f>
        <v>0.71228531320345145</v>
      </c>
      <c r="P143" s="39">
        <f>IF(ISNUMBER(P116/'Table 1. Total'!P63),P116/'Table 1. Total'!P63,"…")</f>
        <v>0.70743192167997204</v>
      </c>
      <c r="Q143" s="39">
        <f>IF(ISNUMBER(Q116/'Table 1. Total'!Q63),Q116/'Table 1. Total'!Q63,"…")</f>
        <v>0.7042127818011914</v>
      </c>
      <c r="R143" s="39">
        <f>IF(ISNUMBER(R116/'Table 1. Total'!R63),R116/'Table 1. Total'!R63,"…")</f>
        <v>0.71167661605481747</v>
      </c>
      <c r="S143" s="39">
        <f>IF(ISNUMBER(S116/'Table 1. Total'!S63),S116/'Table 1. Total'!S63,"…")</f>
        <v>0.72851786677513775</v>
      </c>
      <c r="T143" s="39">
        <f>IF(ISNUMBER(T116/'Table 1. Total'!T63),T116/'Table 1. Total'!T63,"…")</f>
        <v>0.70566583339447186</v>
      </c>
      <c r="U143" s="39">
        <f>IF(ISNUMBER(U116/'Table 1. Total'!U63),U116/'Table 1. Total'!U63,"…")</f>
        <v>0.77708838554391635</v>
      </c>
      <c r="V143" s="39">
        <f>IF(ISNUMBER(V116/'Table 1. Total'!V63),V116/'Table 1. Total'!V63,"…")</f>
        <v>0.77518945835563546</v>
      </c>
      <c r="W143" s="39">
        <f>IF(ISNUMBER(W116/'Table 1. Total'!W63),W116/'Table 1. Total'!W63,"…")</f>
        <v>0.78958690173417068</v>
      </c>
      <c r="X143" s="39">
        <f>IF(ISNUMBER(X116/'Table 1. Total'!X63),X116/'Table 1. Total'!X63,"…")</f>
        <v>0.76073717010725017</v>
      </c>
      <c r="Y143" s="39">
        <f>IF(ISNUMBER(Y116/'Table 1. Total'!Y63),Y116/'Table 1. Total'!Y63,"…")</f>
        <v>0.7852574991207979</v>
      </c>
      <c r="Z143" s="39">
        <f>IF(ISNUMBER(Z116/'Table 1. Total'!Z63),Z116/'Table 1. Total'!Z63,"…")</f>
        <v>0.76693677458131959</v>
      </c>
      <c r="AA143" s="39">
        <f>IF(ISNUMBER(AA116/'Table 1. Total'!AA63),AA116/'Table 1. Total'!AA63,"…")</f>
        <v>0.78555365868016713</v>
      </c>
      <c r="AB143" s="39">
        <f>IF(ISNUMBER(AB116/'Table 1. Total'!AB63),AB116/'Table 1. Total'!AB63,"…")</f>
        <v>0.77312387262565774</v>
      </c>
      <c r="AC143" s="39">
        <f>IF(ISNUMBER(AC116/'Table 1. Total'!AC63),AC116/'Table 1. Total'!AC63,"…")</f>
        <v>0.75734186674842396</v>
      </c>
      <c r="AD143" s="39">
        <f>IF(ISNUMBER(AD116/'Table 1. Total'!AD63),AD116/'Table 1. Total'!AD63,"…")</f>
        <v>0.73129640179733513</v>
      </c>
      <c r="AE143" s="39">
        <f>IF(ISNUMBER(AE116/'Table 1. Total'!AE63),AE116/'Table 1. Total'!AE63,"…")</f>
        <v>0.64132968991522576</v>
      </c>
      <c r="AF143" s="39">
        <f>IF(ISNUMBER(AF116/'Table 1. Total'!AF63),AF116/'Table 1. Total'!AF63,"…")</f>
        <v>0.59925000025296804</v>
      </c>
      <c r="AG143" s="39">
        <f>IF(ISNUMBER(AG116/'Table 1. Total'!AG63),AG116/'Table 1. Total'!AG63,"…")</f>
        <v>0.61143729077908204</v>
      </c>
      <c r="AH143" s="39">
        <f>IF(ISNUMBER(AH116/'Table 1. Total'!AH63),AH116/'Table 1. Total'!AH63,"…")</f>
        <v>0.59798910510593117</v>
      </c>
      <c r="AI143" s="39">
        <f>IF(ISNUMBER(AI116/'Table 1. Total'!AI63),AI116/'Table 1. Total'!AI63,"…")</f>
        <v>0.59731352329005816</v>
      </c>
      <c r="AJ143" s="39">
        <f>IF(ISNUMBER(AJ116/'Table 1. Total'!AJ63),AJ116/'Table 1. Total'!AJ63,"…")</f>
        <v>0.56833960648602366</v>
      </c>
      <c r="AK143" s="39">
        <f>IF(ISNUMBER(AK116/'Table 1. Total'!AK63),AK116/'Table 1. Total'!AK63,"…")</f>
        <v>0.56354874690647982</v>
      </c>
      <c r="AL143" s="39">
        <f>IF(ISNUMBER(AL116/'Table 1. Total'!AL63),AL116/'Table 1. Total'!AL63,"…")</f>
        <v>0.59252195683269004</v>
      </c>
      <c r="AM143" s="39">
        <f>IF(ISNUMBER(AM116/'Table 1. Total'!AM63),AM116/'Table 1. Total'!AM63,"…")</f>
        <v>0.58841643513710018</v>
      </c>
      <c r="AN143" s="39">
        <f>IF(ISNUMBER(AN116/'Table 1. Total'!AN63),AN116/'Table 1. Total'!AN63,"…")</f>
        <v>0.61353793374188248</v>
      </c>
      <c r="AO143" s="39">
        <f>IF(ISNUMBER(AO116/'Table 1. Total'!AO63),AO116/'Table 1. Total'!AO63,"…")</f>
        <v>0.59636154380202433</v>
      </c>
      <c r="AP143" s="39">
        <f>IF(ISNUMBER(AP116/'Table 1. Total'!AP63),AP116/'Table 1. Total'!AP63,"…")</f>
        <v>0.65502958180701998</v>
      </c>
      <c r="AQ143" s="39">
        <f>IF(ISNUMBER(AQ116/'Table 1. Total'!AQ63),AQ116/'Table 1. Total'!AQ63,"…")</f>
        <v>0.65755685473719538</v>
      </c>
      <c r="AR143" s="39">
        <f>IF(ISNUMBER(AR116/'Table 1. Total'!AR63),AR116/'Table 1. Total'!AR63,"…")</f>
        <v>0.66161642049030245</v>
      </c>
      <c r="AS143" s="39">
        <f>IF(ISNUMBER(AS116/'Table 1. Total'!AS63),AS116/'Table 1. Total'!AS63,"…")</f>
        <v>0.65066070949870436</v>
      </c>
      <c r="AT143" s="39">
        <f>IF(ISNUMBER(AT116/'Table 1. Total'!AT63),AT116/'Table 1. Total'!AT63,"…")</f>
        <v>0.66672116378481794</v>
      </c>
      <c r="AU143" s="39">
        <f>IF(ISNUMBER(AU116/'Table 1. Total'!AU63),AU116/'Table 1. Total'!AU63,"…")</f>
        <v>0.70510654776646009</v>
      </c>
      <c r="AV143" s="39">
        <f>IF(ISNUMBER(AV116/'Table 1. Total'!AV63),AV116/'Table 1. Total'!AV63,"…")</f>
        <v>0.7341912571733199</v>
      </c>
      <c r="AW143" s="39">
        <f>IF(ISNUMBER(AW116/'Table 1. Total'!AW63),AW116/'Table 1. Total'!AW63,"…")</f>
        <v>0.74886730098241372</v>
      </c>
      <c r="AX143" s="39">
        <f>IF(ISNUMBER(AX116/'Table 1. Total'!AX63),AX116/'Table 1. Total'!AX63,"…")</f>
        <v>0.78044926475820686</v>
      </c>
      <c r="AY143" s="39">
        <f>IF(ISNUMBER(AY116/'Table 1. Total'!AY63),AY116/'Table 1. Total'!AY63,"…")</f>
        <v>0.78757694678240275</v>
      </c>
      <c r="AZ143" s="39"/>
      <c r="BA143" s="39"/>
    </row>
    <row r="144" spans="1:53">
      <c r="A144" t="str">
        <f t="shared" si="30"/>
        <v>India</v>
      </c>
      <c r="B144" s="39">
        <f>IF(ISNUMBER(B117/'Table 1. Total'!B64),B117/'Table 1. Total'!B64,"…")</f>
        <v>0.99850083591067151</v>
      </c>
      <c r="C144" s="39">
        <f>IF(ISNUMBER(C117/'Table 1. Total'!C64),C117/'Table 1. Total'!C64,"…")</f>
        <v>0.99844078317512563</v>
      </c>
      <c r="D144" s="39">
        <f>IF(ISNUMBER(D117/'Table 1. Total'!D64),D117/'Table 1. Total'!D64,"…")</f>
        <v>0.99856448841824019</v>
      </c>
      <c r="E144" s="39">
        <f>IF(ISNUMBER(E117/'Table 1. Total'!E64),E117/'Table 1. Total'!E64,"…")</f>
        <v>0.9986723659468385</v>
      </c>
      <c r="F144" s="39">
        <f>IF(ISNUMBER(F117/'Table 1. Total'!F64),F117/'Table 1. Total'!F64,"…")</f>
        <v>0.99871313056114153</v>
      </c>
      <c r="G144" s="39">
        <f>IF(ISNUMBER(G117/'Table 1. Total'!G64),G117/'Table 1. Total'!G64,"…")</f>
        <v>0.99880101628434004</v>
      </c>
      <c r="H144" s="39">
        <f>IF(ISNUMBER(H117/'Table 1. Total'!H64),H117/'Table 1. Total'!H64,"…")</f>
        <v>0.99882420011382222</v>
      </c>
      <c r="I144" s="39">
        <f>IF(ISNUMBER(I117/'Table 1. Total'!I64),I117/'Table 1. Total'!I64,"…")</f>
        <v>0.99879608809957787</v>
      </c>
      <c r="J144" s="39">
        <f>IF(ISNUMBER(J117/'Table 1. Total'!J64),J117/'Table 1. Total'!J64,"…")</f>
        <v>0.99882832907979058</v>
      </c>
      <c r="K144" s="39">
        <f>IF(ISNUMBER(K117/'Table 1. Total'!K64),K117/'Table 1. Total'!K64,"…")</f>
        <v>0.99841750025506082</v>
      </c>
      <c r="L144" s="39">
        <f>IF(ISNUMBER(L117/'Table 1. Total'!L64),L117/'Table 1. Total'!L64,"…")</f>
        <v>0.99776403682975268</v>
      </c>
      <c r="M144" s="39">
        <f>IF(ISNUMBER(M117/'Table 1. Total'!M64),M117/'Table 1. Total'!M64,"…")</f>
        <v>0.996538639030629</v>
      </c>
      <c r="N144" s="39">
        <f>IF(ISNUMBER(N117/'Table 1. Total'!N64),N117/'Table 1. Total'!N64,"…")</f>
        <v>0.99729188874850072</v>
      </c>
      <c r="O144" s="39">
        <f>IF(ISNUMBER(O117/'Table 1. Total'!O64),O117/'Table 1. Total'!O64,"…")</f>
        <v>0.99620152828918718</v>
      </c>
      <c r="P144" s="39">
        <f>IF(ISNUMBER(P117/'Table 1. Total'!P64),P117/'Table 1. Total'!P64,"…")</f>
        <v>0.9945398883701233</v>
      </c>
      <c r="Q144" s="39">
        <f>IF(ISNUMBER(Q117/'Table 1. Total'!Q64),Q117/'Table 1. Total'!Q64,"…")</f>
        <v>0.99286281053873104</v>
      </c>
      <c r="R144" s="39">
        <f>IF(ISNUMBER(R117/'Table 1. Total'!R64),R117/'Table 1. Total'!R64,"…")</f>
        <v>0.99181601408794862</v>
      </c>
      <c r="S144" s="39">
        <f>IF(ISNUMBER(S117/'Table 1. Total'!S64),S117/'Table 1. Total'!S64,"…")</f>
        <v>0.99267638553048954</v>
      </c>
      <c r="T144" s="39">
        <f>IF(ISNUMBER(T117/'Table 1. Total'!T64),T117/'Table 1. Total'!T64,"…")</f>
        <v>0.9884690870472248</v>
      </c>
      <c r="U144" s="39">
        <f>IF(ISNUMBER(U117/'Table 1. Total'!U64),U117/'Table 1. Total'!U64,"…")</f>
        <v>0.99109222375454631</v>
      </c>
      <c r="V144" s="39">
        <f>IF(ISNUMBER(V117/'Table 1. Total'!V64),V117/'Table 1. Total'!V64,"…")</f>
        <v>0.99417606148923132</v>
      </c>
      <c r="W144" s="39">
        <f>IF(ISNUMBER(W117/'Table 1. Total'!W64),W117/'Table 1. Total'!W64,"…")</f>
        <v>0.99298744949612205</v>
      </c>
      <c r="X144" s="39">
        <f>IF(ISNUMBER(X117/'Table 1. Total'!X64),X117/'Table 1. Total'!X64,"…")</f>
        <v>0.99196313678199721</v>
      </c>
      <c r="Y144" s="39">
        <f>IF(ISNUMBER(Y117/'Table 1. Total'!Y64),Y117/'Table 1. Total'!Y64,"…")</f>
        <v>0.99037430253946768</v>
      </c>
      <c r="Z144" s="39">
        <f>IF(ISNUMBER(Z117/'Table 1. Total'!Z64),Z117/'Table 1. Total'!Z64,"…")</f>
        <v>0.98953646114200844</v>
      </c>
      <c r="AA144" s="39">
        <f>IF(ISNUMBER(AA117/'Table 1. Total'!AA64),AA117/'Table 1. Total'!AA64,"…")</f>
        <v>0.98921074452775215</v>
      </c>
      <c r="AB144" s="39">
        <f>IF(ISNUMBER(AB117/'Table 1. Total'!AB64),AB117/'Table 1. Total'!AB64,"…")</f>
        <v>0.98996201403263928</v>
      </c>
      <c r="AC144" s="39">
        <f>IF(ISNUMBER(AC117/'Table 1. Total'!AC64),AC117/'Table 1. Total'!AC64,"…")</f>
        <v>0.98826572440809035</v>
      </c>
      <c r="AD144" s="39">
        <f>IF(ISNUMBER(AD117/'Table 1. Total'!AD64),AD117/'Table 1. Total'!AD64,"…")</f>
        <v>0.98382642540151977</v>
      </c>
      <c r="AE144" s="39">
        <f>IF(ISNUMBER(AE117/'Table 1. Total'!AE64),AE117/'Table 1. Total'!AE64,"…")</f>
        <v>0.98517187818755814</v>
      </c>
      <c r="AF144" s="39">
        <f>IF(ISNUMBER(AF117/'Table 1. Total'!AF64),AF117/'Table 1. Total'!AF64,"…")</f>
        <v>0.98366106828033062</v>
      </c>
      <c r="AG144" s="39">
        <f>IF(ISNUMBER(AG117/'Table 1. Total'!AG64),AG117/'Table 1. Total'!AG64,"…")</f>
        <v>0.97925115523468398</v>
      </c>
      <c r="AH144" s="39">
        <f>IF(ISNUMBER(AH117/'Table 1. Total'!AH64),AH117/'Table 1. Total'!AH64,"…")</f>
        <v>0.97966877642146244</v>
      </c>
      <c r="AI144" s="39">
        <f>IF(ISNUMBER(AI117/'Table 1. Total'!AI64),AI117/'Table 1. Total'!AI64,"…")</f>
        <v>0.98058237646874291</v>
      </c>
      <c r="AJ144" s="39">
        <f>IF(ISNUMBER(AJ117/'Table 1. Total'!AJ64),AJ117/'Table 1. Total'!AJ64,"…")</f>
        <v>0.98215636557518893</v>
      </c>
      <c r="AK144" s="39">
        <f>IF(ISNUMBER(AK117/'Table 1. Total'!AK64),AK117/'Table 1. Total'!AK64,"…")</f>
        <v>0.98055638848344162</v>
      </c>
      <c r="AL144" s="39">
        <f>IF(ISNUMBER(AL117/'Table 1. Total'!AL64),AL117/'Table 1. Total'!AL64,"…")</f>
        <v>0.97825898321062899</v>
      </c>
      <c r="AM144" s="39">
        <f>IF(ISNUMBER(AM117/'Table 1. Total'!AM64),AM117/'Table 1. Total'!AM64,"…")</f>
        <v>0.9825198424815712</v>
      </c>
      <c r="AN144" s="39">
        <f>IF(ISNUMBER(AN117/'Table 1. Total'!AN64),AN117/'Table 1. Total'!AN64,"…")</f>
        <v>0.98588223720995805</v>
      </c>
      <c r="AO144" s="39">
        <f>IF(ISNUMBER(AO117/'Table 1. Total'!AO64),AO117/'Table 1. Total'!AO64,"…")</f>
        <v>0.98652528363235403</v>
      </c>
      <c r="AP144" s="39">
        <f>IF(ISNUMBER(AP117/'Table 1. Total'!AP64),AP117/'Table 1. Total'!AP64,"…")</f>
        <v>0.97786689399866877</v>
      </c>
      <c r="AQ144" s="39">
        <f>IF(ISNUMBER(AQ117/'Table 1. Total'!AQ64),AQ117/'Table 1. Total'!AQ64,"…")</f>
        <v>0.97375467344924882</v>
      </c>
      <c r="AR144" s="39">
        <f>IF(ISNUMBER(AR117/'Table 1. Total'!AR64),AR117/'Table 1. Total'!AR64,"…")</f>
        <v>0.96627959089367599</v>
      </c>
      <c r="AS144" s="39">
        <f>IF(ISNUMBER(AS117/'Table 1. Total'!AS64),AS117/'Table 1. Total'!AS64,"…")</f>
        <v>0.96440584947022712</v>
      </c>
      <c r="AT144" s="39">
        <f>IF(ISNUMBER(AT117/'Table 1. Total'!AT64),AT117/'Table 1. Total'!AT64,"…")</f>
        <v>0.96360759178670352</v>
      </c>
      <c r="AU144" s="39">
        <f>IF(ISNUMBER(AU117/'Table 1. Total'!AU64),AU117/'Table 1. Total'!AU64,"…")</f>
        <v>0.96449553892895068</v>
      </c>
      <c r="AV144" s="39">
        <f>IF(ISNUMBER(AV117/'Table 1. Total'!AV64),AV117/'Table 1. Total'!AV64,"…")</f>
        <v>0.96413606688734921</v>
      </c>
      <c r="AW144" s="39">
        <f>IF(ISNUMBER(AW117/'Table 1. Total'!AW64),AW117/'Table 1. Total'!AW64,"…")</f>
        <v>0.96145803579056799</v>
      </c>
      <c r="AX144" s="39">
        <f>IF(ISNUMBER(AX117/'Table 1. Total'!AX64),AX117/'Table 1. Total'!AX64,"…")</f>
        <v>0.95967543457577453</v>
      </c>
      <c r="AY144" s="39">
        <f>IF(ISNUMBER(AY117/'Table 1. Total'!AY64),AY117/'Table 1. Total'!AY64,"…")</f>
        <v>0.96074540044831258</v>
      </c>
      <c r="AZ144" s="39"/>
      <c r="BA144" s="39"/>
    </row>
    <row r="145" spans="1:53">
      <c r="A145" t="str">
        <f t="shared" si="30"/>
        <v>Indonesia</v>
      </c>
      <c r="B145" s="39">
        <f>IF(ISNUMBER(B118/'Table 1. Total'!B65),B118/'Table 1. Total'!B65,"…")</f>
        <v>0.97831796879023536</v>
      </c>
      <c r="C145" s="39">
        <f>IF(ISNUMBER(C118/'Table 1. Total'!C65),C118/'Table 1. Total'!C65,"…")</f>
        <v>0.98365801146533161</v>
      </c>
      <c r="D145" s="39">
        <f>IF(ISNUMBER(D118/'Table 1. Total'!D65),D118/'Table 1. Total'!D65,"…")</f>
        <v>0.98232911392405065</v>
      </c>
      <c r="E145" s="39">
        <f>IF(ISNUMBER(E118/'Table 1. Total'!E65),E118/'Table 1. Total'!E65,"…")</f>
        <v>0.97310293012772353</v>
      </c>
      <c r="F145" s="39">
        <f>IF(ISNUMBER(F118/'Table 1. Total'!F65),F118/'Table 1. Total'!F65,"…")</f>
        <v>0.95691321474884394</v>
      </c>
      <c r="G145" s="39">
        <f>IF(ISNUMBER(G118/'Table 1. Total'!G65),G118/'Table 1. Total'!G65,"…")</f>
        <v>0.96422133879848881</v>
      </c>
      <c r="H145" s="39">
        <f>IF(ISNUMBER(H118/'Table 1. Total'!H65),H118/'Table 1. Total'!H65,"…")</f>
        <v>0.93976377952755907</v>
      </c>
      <c r="I145" s="39">
        <f>IF(ISNUMBER(I118/'Table 1. Total'!I65),I118/'Table 1. Total'!I65,"…")</f>
        <v>0.92224389755902358</v>
      </c>
      <c r="J145" s="39">
        <f>IF(ISNUMBER(J118/'Table 1. Total'!J65),J118/'Table 1. Total'!J65,"…")</f>
        <v>0.88506581252189576</v>
      </c>
      <c r="K145" s="39">
        <f>IF(ISNUMBER(K118/'Table 1. Total'!K65),K118/'Table 1. Total'!K65,"…")</f>
        <v>0.88123941172137787</v>
      </c>
      <c r="L145" s="39">
        <f>IF(ISNUMBER(L118/'Table 1. Total'!L65),L118/'Table 1. Total'!L65,"…")</f>
        <v>0.87057660160572603</v>
      </c>
      <c r="M145" s="39">
        <f>IF(ISNUMBER(M118/'Table 1. Total'!M65),M118/'Table 1. Total'!M65,"…")</f>
        <v>0.86884776119402984</v>
      </c>
      <c r="N145" s="39">
        <f>IF(ISNUMBER(N118/'Table 1. Total'!N65),N118/'Table 1. Total'!N65,"…")</f>
        <v>0.85502028166446375</v>
      </c>
      <c r="O145" s="39">
        <f>IF(ISNUMBER(O118/'Table 1. Total'!O65),O118/'Table 1. Total'!O65,"…")</f>
        <v>0.82019260366738489</v>
      </c>
      <c r="P145" s="39">
        <f>IF(ISNUMBER(P118/'Table 1. Total'!P65),P118/'Table 1. Total'!P65,"…")</f>
        <v>0.8315234647869435</v>
      </c>
      <c r="Q145" s="39">
        <f>IF(ISNUMBER(Q118/'Table 1. Total'!Q65),Q118/'Table 1. Total'!Q65,"…")</f>
        <v>0.83639979068550496</v>
      </c>
      <c r="R145" s="39">
        <f>IF(ISNUMBER(R118/'Table 1. Total'!R65),R118/'Table 1. Total'!R65,"…")</f>
        <v>0.83800160513643662</v>
      </c>
      <c r="S145" s="39">
        <f>IF(ISNUMBER(S118/'Table 1. Total'!S65),S118/'Table 1. Total'!S65,"…")</f>
        <v>0.8191184668319782</v>
      </c>
      <c r="T145" s="39">
        <f>IF(ISNUMBER(T118/'Table 1. Total'!T65),T118/'Table 1. Total'!T65,"…")</f>
        <v>0.80526121469448031</v>
      </c>
      <c r="U145" s="39">
        <f>IF(ISNUMBER(U118/'Table 1. Total'!U65),U118/'Table 1. Total'!U65,"…")</f>
        <v>0.8333428446422797</v>
      </c>
      <c r="V145" s="39">
        <f>IF(ISNUMBER(V118/'Table 1. Total'!V65),V118/'Table 1. Total'!V65,"…")</f>
        <v>0.85396773131379655</v>
      </c>
      <c r="W145" s="39">
        <f>IF(ISNUMBER(W118/'Table 1. Total'!W65),W118/'Table 1. Total'!W65,"…")</f>
        <v>0.84247058185564772</v>
      </c>
      <c r="X145" s="39">
        <f>IF(ISNUMBER(X118/'Table 1. Total'!X65),X118/'Table 1. Total'!X65,"…")</f>
        <v>0.8356804201843594</v>
      </c>
      <c r="Y145" s="39">
        <f>IF(ISNUMBER(Y118/'Table 1. Total'!Y65),Y118/'Table 1. Total'!Y65,"…")</f>
        <v>0.81435324452084223</v>
      </c>
      <c r="Z145" s="39">
        <f>IF(ISNUMBER(Z118/'Table 1. Total'!Z65),Z118/'Table 1. Total'!Z65,"…")</f>
        <v>0.77668757165014501</v>
      </c>
      <c r="AA145" s="39">
        <f>IF(ISNUMBER(AA118/'Table 1. Total'!AA65),AA118/'Table 1. Total'!AA65,"…")</f>
        <v>0.73914653188030199</v>
      </c>
      <c r="AB145" s="39">
        <f>IF(ISNUMBER(AB118/'Table 1. Total'!AB65),AB118/'Table 1. Total'!AB65,"…")</f>
        <v>0.71746140013641724</v>
      </c>
      <c r="AC145" s="39">
        <f>IF(ISNUMBER(AC118/'Table 1. Total'!AC65),AC118/'Table 1. Total'!AC65,"…")</f>
        <v>0.69470220364623136</v>
      </c>
      <c r="AD145" s="39">
        <f>IF(ISNUMBER(AD118/'Table 1. Total'!AD65),AD118/'Table 1. Total'!AD65,"…")</f>
        <v>0.68652116578506761</v>
      </c>
      <c r="AE145" s="39">
        <f>IF(ISNUMBER(AE118/'Table 1. Total'!AE65),AE118/'Table 1. Total'!AE65,"…")</f>
        <v>0.65994240481599931</v>
      </c>
      <c r="AF145" s="39">
        <f>IF(ISNUMBER(AF118/'Table 1. Total'!AF65),AF118/'Table 1. Total'!AF65,"…")</f>
        <v>0.68690421499942578</v>
      </c>
      <c r="AG145" s="39">
        <f>IF(ISNUMBER(AG118/'Table 1. Total'!AG65),AG118/'Table 1. Total'!AG65,"…")</f>
        <v>0.69201641768355882</v>
      </c>
      <c r="AH145" s="39">
        <f>IF(ISNUMBER(AH118/'Table 1. Total'!AH65),AH118/'Table 1. Total'!AH65,"…")</f>
        <v>0.70454127113518628</v>
      </c>
      <c r="AI145" s="39">
        <f>IF(ISNUMBER(AI118/'Table 1. Total'!AI65),AI118/'Table 1. Total'!AI65,"…")</f>
        <v>0.71634773376475647</v>
      </c>
      <c r="AJ145" s="39">
        <f>IF(ISNUMBER(AJ118/'Table 1. Total'!AJ65),AJ118/'Table 1. Total'!AJ65,"…")</f>
        <v>0.70351870078740153</v>
      </c>
      <c r="AK145" s="39">
        <f>IF(ISNUMBER(AK118/'Table 1. Total'!AK65),AK118/'Table 1. Total'!AK65,"…")</f>
        <v>0.6702061516329989</v>
      </c>
      <c r="AL145" s="39">
        <f>IF(ISNUMBER(AL118/'Table 1. Total'!AL65),AL118/'Table 1. Total'!AL65,"…")</f>
        <v>0.67412248119602558</v>
      </c>
      <c r="AM145" s="39">
        <f>IF(ISNUMBER(AM118/'Table 1. Total'!AM65),AM118/'Table 1. Total'!AM65,"…")</f>
        <v>0.68153425397575718</v>
      </c>
      <c r="AN145" s="39">
        <f>IF(ISNUMBER(AN118/'Table 1. Total'!AN65),AN118/'Table 1. Total'!AN65,"…")</f>
        <v>0.68803427868400402</v>
      </c>
      <c r="AO145" s="39">
        <f>IF(ISNUMBER(AO118/'Table 1. Total'!AO65),AO118/'Table 1. Total'!AO65,"…")</f>
        <v>0.67462446621451899</v>
      </c>
      <c r="AP145" s="39">
        <f>IF(ISNUMBER(AP118/'Table 1. Total'!AP65),AP118/'Table 1. Total'!AP65,"…")</f>
        <v>0.6637395827507131</v>
      </c>
      <c r="AQ145" s="39">
        <f>IF(ISNUMBER(AQ118/'Table 1. Total'!AQ65),AQ118/'Table 1. Total'!AQ65,"…")</f>
        <v>0.64376165354400294</v>
      </c>
      <c r="AR145" s="39">
        <f>IF(ISNUMBER(AR118/'Table 1. Total'!AR65),AR118/'Table 1. Total'!AR65,"…")</f>
        <v>0.62667689408782801</v>
      </c>
      <c r="AS145" s="39">
        <f>IF(ISNUMBER(AS118/'Table 1. Total'!AS65),AS118/'Table 1. Total'!AS65,"…")</f>
        <v>0.61870640351747164</v>
      </c>
      <c r="AT145" s="39">
        <f>IF(ISNUMBER(AT118/'Table 1. Total'!AT65),AT118/'Table 1. Total'!AT65,"…")</f>
        <v>0.61387678189798467</v>
      </c>
      <c r="AU145" s="39">
        <f>IF(ISNUMBER(AU118/'Table 1. Total'!AU65),AU118/'Table 1. Total'!AU65,"…")</f>
        <v>0.60371711035586062</v>
      </c>
      <c r="AV145" s="39">
        <f>IF(ISNUMBER(AV118/'Table 1. Total'!AV65),AV118/'Table 1. Total'!AV65,"…")</f>
        <v>0.62411933266782049</v>
      </c>
      <c r="AW145" s="39">
        <f>IF(ISNUMBER(AW118/'Table 1. Total'!AW65),AW118/'Table 1. Total'!AW65,"…")</f>
        <v>0.61793617676232171</v>
      </c>
      <c r="AX145" s="39">
        <f>IF(ISNUMBER(AX118/'Table 1. Total'!AX65),AX118/'Table 1. Total'!AX65,"…")</f>
        <v>0.61521661841637465</v>
      </c>
      <c r="AY145" s="39">
        <f>IF(ISNUMBER(AY118/'Table 1. Total'!AY65),AY118/'Table 1. Total'!AY65,"…")</f>
        <v>0.60895649269818142</v>
      </c>
      <c r="AZ145" s="39"/>
      <c r="BA145" s="39"/>
    </row>
    <row r="146" spans="1:53">
      <c r="A146" t="str">
        <f t="shared" si="30"/>
        <v>Latvia</v>
      </c>
      <c r="B146" s="39" t="str">
        <f>IF(ISNUMBER(B119/'Table 1. Total'!B66),B119/'Table 1. Total'!B66,"…")</f>
        <v>…</v>
      </c>
      <c r="C146" s="39" t="str">
        <f>IF(ISNUMBER(C119/'Table 1. Total'!C66),C119/'Table 1. Total'!C66,"…")</f>
        <v>…</v>
      </c>
      <c r="D146" s="39" t="str">
        <f>IF(ISNUMBER(D119/'Table 1. Total'!D66),D119/'Table 1. Total'!D66,"…")</f>
        <v>…</v>
      </c>
      <c r="E146" s="39" t="str">
        <f>IF(ISNUMBER(E119/'Table 1. Total'!E66),E119/'Table 1. Total'!E66,"…")</f>
        <v>…</v>
      </c>
      <c r="F146" s="39" t="str">
        <f>IF(ISNUMBER(F119/'Table 1. Total'!F66),F119/'Table 1. Total'!F66,"…")</f>
        <v>…</v>
      </c>
      <c r="G146" s="39" t="str">
        <f>IF(ISNUMBER(G119/'Table 1. Total'!G66),G119/'Table 1. Total'!G66,"…")</f>
        <v>…</v>
      </c>
      <c r="H146" s="39" t="str">
        <f>IF(ISNUMBER(H119/'Table 1. Total'!H66),H119/'Table 1. Total'!H66,"…")</f>
        <v>…</v>
      </c>
      <c r="I146" s="39" t="str">
        <f>IF(ISNUMBER(I119/'Table 1. Total'!I66),I119/'Table 1. Total'!I66,"…")</f>
        <v>…</v>
      </c>
      <c r="J146" s="39" t="str">
        <f>IF(ISNUMBER(J119/'Table 1. Total'!J66),J119/'Table 1. Total'!J66,"…")</f>
        <v>…</v>
      </c>
      <c r="K146" s="39" t="str">
        <f>IF(ISNUMBER(K119/'Table 1. Total'!K66),K119/'Table 1. Total'!K66,"…")</f>
        <v>…</v>
      </c>
      <c r="L146" s="39" t="str">
        <f>IF(ISNUMBER(L119/'Table 1. Total'!L66),L119/'Table 1. Total'!L66,"…")</f>
        <v>…</v>
      </c>
      <c r="M146" s="39" t="str">
        <f>IF(ISNUMBER(M119/'Table 1. Total'!M66),M119/'Table 1. Total'!M66,"…")</f>
        <v>…</v>
      </c>
      <c r="N146" s="39" t="str">
        <f>IF(ISNUMBER(N119/'Table 1. Total'!N66),N119/'Table 1. Total'!N66,"…")</f>
        <v>…</v>
      </c>
      <c r="O146" s="39" t="str">
        <f>IF(ISNUMBER(O119/'Table 1. Total'!O66),O119/'Table 1. Total'!O66,"…")</f>
        <v>…</v>
      </c>
      <c r="P146" s="39" t="str">
        <f>IF(ISNUMBER(P119/'Table 1. Total'!P66),P119/'Table 1. Total'!P66,"…")</f>
        <v>…</v>
      </c>
      <c r="Q146" s="39">
        <f>IF(ISNUMBER(Q119/'Table 1. Total'!Q66),Q119/'Table 1. Total'!Q66,"…")</f>
        <v>0.455045871559633</v>
      </c>
      <c r="R146" s="39">
        <f>IF(ISNUMBER(R119/'Table 1. Total'!R66),R119/'Table 1. Total'!R66,"…")</f>
        <v>0.47079646017699123</v>
      </c>
      <c r="S146" s="39">
        <f>IF(ISNUMBER(S119/'Table 1. Total'!S66),S119/'Table 1. Total'!S66,"…")</f>
        <v>0.50766871165644167</v>
      </c>
      <c r="T146" s="39">
        <f>IF(ISNUMBER(T119/'Table 1. Total'!T66),T119/'Table 1. Total'!T66,"…")</f>
        <v>0.5221745350500715</v>
      </c>
      <c r="U146" s="39">
        <f>IF(ISNUMBER(U119/'Table 1. Total'!U66),U119/'Table 1. Total'!U66,"…")</f>
        <v>0.77694406548431105</v>
      </c>
      <c r="V146" s="39">
        <f>IF(ISNUMBER(V119/'Table 1. Total'!V66),V119/'Table 1. Total'!V66,"…")</f>
        <v>0.6435546875</v>
      </c>
      <c r="W146" s="39">
        <f>IF(ISNUMBER(W119/'Table 1. Total'!W66),W119/'Table 1. Total'!W66,"…")</f>
        <v>0.60910652920962205</v>
      </c>
      <c r="X146" s="39">
        <f>IF(ISNUMBER(X119/'Table 1. Total'!X66),X119/'Table 1. Total'!X66,"…")</f>
        <v>0.5598393574297188</v>
      </c>
      <c r="Y146" s="39">
        <f>IF(ISNUMBER(Y119/'Table 1. Total'!Y66),Y119/'Table 1. Total'!Y66,"…")</f>
        <v>0.55337318531169943</v>
      </c>
      <c r="Z146" s="39">
        <f>IF(ISNUMBER(Z119/'Table 1. Total'!Z66),Z119/'Table 1. Total'!Z66,"…")</f>
        <v>0.58846761453396523</v>
      </c>
      <c r="AA146" s="39">
        <f>IF(ISNUMBER(AA119/'Table 1. Total'!AA66),AA119/'Table 1. Total'!AA66,"…")</f>
        <v>0.57510373443983398</v>
      </c>
      <c r="AB146" s="39">
        <f>IF(ISNUMBER(AB119/'Table 1. Total'!AB66),AB119/'Table 1. Total'!AB66,"…")</f>
        <v>0.58262511803588291</v>
      </c>
      <c r="AC146" s="39">
        <f>IF(ISNUMBER(AC119/'Table 1. Total'!AC66),AC119/'Table 1. Total'!AC66,"…")</f>
        <v>0.61130742049469966</v>
      </c>
      <c r="AD146" s="39">
        <f>IF(ISNUMBER(AD119/'Table 1. Total'!AD66),AD119/'Table 1. Total'!AD66,"…")</f>
        <v>0.60017123287671237</v>
      </c>
      <c r="AE146" s="39">
        <f>IF(ISNUMBER(AE119/'Table 1. Total'!AE66),AE119/'Table 1. Total'!AE66,"…")</f>
        <v>0.58416666666666661</v>
      </c>
      <c r="AF146" s="39">
        <f>IF(ISNUMBER(AF119/'Table 1. Total'!AF66),AF119/'Table 1. Total'!AF66,"…")</f>
        <v>0.57290015847860531</v>
      </c>
      <c r="AG146" s="39">
        <f>IF(ISNUMBER(AG119/'Table 1. Total'!AG66),AG119/'Table 1. Total'!AG66,"…")</f>
        <v>0.57156959526159923</v>
      </c>
      <c r="AH146" s="39">
        <f>IF(ISNUMBER(AH119/'Table 1. Total'!AH66),AH119/'Table 1. Total'!AH66,"…")</f>
        <v>0.56748466257668717</v>
      </c>
      <c r="AI146" s="39">
        <f>IF(ISNUMBER(AI119/'Table 1. Total'!AI66),AI119/'Table 1. Total'!AI66,"…")</f>
        <v>0.54973821989528804</v>
      </c>
      <c r="AJ146" s="39">
        <f>IF(ISNUMBER(AJ119/'Table 1. Total'!AJ66),AJ119/'Table 1. Total'!AJ66,"…")</f>
        <v>0.57006369426751602</v>
      </c>
      <c r="AK146" s="39">
        <f>IF(ISNUMBER(AK119/'Table 1. Total'!AK66),AK119/'Table 1. Total'!AK66,"…")</f>
        <v>0.57023933402705518</v>
      </c>
      <c r="AL146" s="39">
        <f>IF(ISNUMBER(AL119/'Table 1. Total'!AL66),AL119/'Table 1. Total'!AL66,"…")</f>
        <v>0.50472813238770686</v>
      </c>
      <c r="AM146" s="39">
        <f>IF(ISNUMBER(AM119/'Table 1. Total'!AM66),AM119/'Table 1. Total'!AM66,"…")</f>
        <v>0.52491309385863272</v>
      </c>
      <c r="AN146" s="39">
        <f>IF(ISNUMBER(AN119/'Table 1. Total'!AN66),AN119/'Table 1. Total'!AN66,"…")</f>
        <v>0.53642384105960261</v>
      </c>
      <c r="AO146" s="39">
        <f>IF(ISNUMBER(AO119/'Table 1. Total'!AO66),AO119/'Table 1. Total'!AO66,"…")</f>
        <v>0.5367114788004137</v>
      </c>
      <c r="AP146" s="39">
        <f>IF(ISNUMBER(AP119/'Table 1. Total'!AP66),AP119/'Table 1. Total'!AP66,"…")</f>
        <v>0.50718685831622179</v>
      </c>
      <c r="AQ146" s="39">
        <f>IF(ISNUMBER(AQ119/'Table 1. Total'!AQ66),AQ119/'Table 1. Total'!AQ66,"…")</f>
        <v>0.46934865900383138</v>
      </c>
      <c r="AR146" s="39">
        <f>IF(ISNUMBER(AR119/'Table 1. Total'!AR66),AR119/'Table 1. Total'!AR66,"…")</f>
        <v>0.46768060836501896</v>
      </c>
      <c r="AS146" s="39">
        <f>IF(ISNUMBER(AS119/'Table 1. Total'!AS66),AS119/'Table 1. Total'!AS66,"…")</f>
        <v>0.44126074498567341</v>
      </c>
      <c r="AT146" s="39">
        <f>IF(ISNUMBER(AT119/'Table 1. Total'!AT66),AT119/'Table 1. Total'!AT66,"…")</f>
        <v>0.45808124459809857</v>
      </c>
      <c r="AU146" s="39">
        <f>IF(ISNUMBER(AU119/'Table 1. Total'!AU66),AU119/'Table 1. Total'!AU66,"…")</f>
        <v>0.4972720187061575</v>
      </c>
      <c r="AV146" s="39">
        <f>IF(ISNUMBER(AV119/'Table 1. Total'!AV66),AV119/'Table 1. Total'!AV66,"…")</f>
        <v>0.50159235668789814</v>
      </c>
      <c r="AW146" s="39">
        <f>IF(ISNUMBER(AW119/'Table 1. Total'!AW66),AW119/'Table 1. Total'!AW66,"…")</f>
        <v>0.50159235668789814</v>
      </c>
      <c r="AX146" s="39">
        <f>IF(ISNUMBER(AX119/'Table 1. Total'!AX66),AX119/'Table 1. Total'!AX66,"…")</f>
        <v>0.50159235668789814</v>
      </c>
      <c r="AY146" s="39">
        <f>IF(ISNUMBER(AY119/'Table 1. Total'!AY66),AY119/'Table 1. Total'!AY66,"…")</f>
        <v>0.50159235668789814</v>
      </c>
      <c r="AZ146" s="39"/>
      <c r="BA146" s="39"/>
    </row>
    <row r="147" spans="1:53">
      <c r="A147" t="str">
        <f t="shared" si="30"/>
        <v>Lithuania</v>
      </c>
      <c r="B147" s="39">
        <f>IF(ISNUMBER(B120/'Table 1. Total'!B67),B120/'Table 1. Total'!B67,"…")</f>
        <v>0.85638766519823784</v>
      </c>
      <c r="C147" s="39">
        <f>IF(ISNUMBER(C120/'Table 1. Total'!C67),C120/'Table 1. Total'!C67,"…")</f>
        <v>0.87632508833922274</v>
      </c>
      <c r="D147" s="39">
        <f>IF(ISNUMBER(D120/'Table 1. Total'!D67),D120/'Table 1. Total'!D67,"…")</f>
        <v>0.89124893797790983</v>
      </c>
      <c r="E147" s="39">
        <f>IF(ISNUMBER(E120/'Table 1. Total'!E67),E120/'Table 1. Total'!E67,"…")</f>
        <v>0.90191188694929336</v>
      </c>
      <c r="F147" s="39">
        <f>IF(ISNUMBER(F120/'Table 1. Total'!F67),F120/'Table 1. Total'!F67,"…")</f>
        <v>0.89626933575978163</v>
      </c>
      <c r="G147" s="39">
        <f>IF(ISNUMBER(G120/'Table 1. Total'!G67),G120/'Table 1. Total'!G67,"…")</f>
        <v>0.90394973070017937</v>
      </c>
      <c r="H147" s="39">
        <f>IF(ISNUMBER(H120/'Table 1. Total'!H67),H120/'Table 1. Total'!H67,"…")</f>
        <v>0.90607734806629825</v>
      </c>
      <c r="I147" s="39">
        <f>IF(ISNUMBER(I120/'Table 1. Total'!I67),I120/'Table 1. Total'!I67,"…")</f>
        <v>0.94070278184480216</v>
      </c>
      <c r="J147" s="39">
        <f>IF(ISNUMBER(J120/'Table 1. Total'!J67),J120/'Table 1. Total'!J67,"…")</f>
        <v>0.97625329815303441</v>
      </c>
      <c r="K147" s="39">
        <f>IF(ISNUMBER(K120/'Table 1. Total'!K67),K120/'Table 1. Total'!K67,"…")</f>
        <v>0.98577405857740574</v>
      </c>
      <c r="L147" s="39">
        <f>IF(ISNUMBER(L120/'Table 1. Total'!L67),L120/'Table 1. Total'!L67,"…")</f>
        <v>0.98721227621483365</v>
      </c>
      <c r="M147" s="39">
        <f>IF(ISNUMBER(M120/'Table 1. Total'!M67),M120/'Table 1. Total'!M67,"…")</f>
        <v>0.98888888888888893</v>
      </c>
      <c r="N147" s="39">
        <f>IF(ISNUMBER(N120/'Table 1. Total'!N67),N120/'Table 1. Total'!N67,"…")</f>
        <v>0.99061032863849763</v>
      </c>
      <c r="O147" s="39">
        <f>IF(ISNUMBER(O120/'Table 1. Total'!O67),O120/'Table 1. Total'!O67,"…")</f>
        <v>0.99017384731670455</v>
      </c>
      <c r="P147" s="39">
        <f>IF(ISNUMBER(P120/'Table 1. Total'!P67),P120/'Table 1. Total'!P67,"…")</f>
        <v>0.98873027798647639</v>
      </c>
      <c r="Q147" s="39">
        <f>IF(ISNUMBER(Q120/'Table 1. Total'!Q67),Q120/'Table 1. Total'!Q67,"…")</f>
        <v>0.99174174174174168</v>
      </c>
      <c r="R147" s="39">
        <f>IF(ISNUMBER(R120/'Table 1. Total'!R67),R120/'Table 1. Total'!R67,"…")</f>
        <v>0.99337748344370869</v>
      </c>
      <c r="S147" s="39">
        <f>IF(ISNUMBER(S120/'Table 1. Total'!S67),S120/'Table 1. Total'!S67,"…")</f>
        <v>0.99425287356321845</v>
      </c>
      <c r="T147" s="39">
        <f>IF(ISNUMBER(T120/'Table 1. Total'!T67),T120/'Table 1. Total'!T67,"…")</f>
        <v>0.9949066213921901</v>
      </c>
      <c r="U147" s="39">
        <f>IF(ISNUMBER(U120/'Table 1. Total'!U67),U120/'Table 1. Total'!U67,"…")</f>
        <v>0.98738612473721088</v>
      </c>
      <c r="V147" s="39">
        <f>IF(ISNUMBER(V120/'Table 1. Total'!V67),V120/'Table 1. Total'!V67,"…")</f>
        <v>0.92358078602620086</v>
      </c>
      <c r="W147" s="39">
        <f>IF(ISNUMBER(W120/'Table 1. Total'!W67),W120/'Table 1. Total'!W67,"…")</f>
        <v>0.87353515625</v>
      </c>
      <c r="X147" s="39">
        <f>IF(ISNUMBER(X120/'Table 1. Total'!X67),X120/'Table 1. Total'!X67,"…")</f>
        <v>0.86390804597701154</v>
      </c>
      <c r="Y147" s="39">
        <f>IF(ISNUMBER(Y120/'Table 1. Total'!Y67),Y120/'Table 1. Total'!Y67,"…")</f>
        <v>0.8365878725590955</v>
      </c>
      <c r="Z147" s="39">
        <f>IF(ISNUMBER(Z120/'Table 1. Total'!Z67),Z120/'Table 1. Total'!Z67,"…")</f>
        <v>0.84554973821989532</v>
      </c>
      <c r="AA147" s="39">
        <f>IF(ISNUMBER(AA120/'Table 1. Total'!AA67),AA120/'Table 1. Total'!AA67,"…")</f>
        <v>0.86239620403321471</v>
      </c>
      <c r="AB147" s="39">
        <f>IF(ISNUMBER(AB120/'Table 1. Total'!AB67),AB120/'Table 1. Total'!AB67,"…")</f>
        <v>0.85697606538237003</v>
      </c>
      <c r="AC147" s="39">
        <f>IF(ISNUMBER(AC120/'Table 1. Total'!AC67),AC120/'Table 1. Total'!AC67,"…")</f>
        <v>0.86710598572213071</v>
      </c>
      <c r="AD147" s="39">
        <f>IF(ISNUMBER(AD120/'Table 1. Total'!AD67),AD120/'Table 1. Total'!AD67,"…")</f>
        <v>0.8708108108108108</v>
      </c>
      <c r="AE147" s="39">
        <f>IF(ISNUMBER(AE120/'Table 1. Total'!AE67),AE120/'Table 1. Total'!AE67,"…")</f>
        <v>0.86527929901423883</v>
      </c>
      <c r="AF147" s="39">
        <f>IF(ISNUMBER(AF120/'Table 1. Total'!AF67),AF120/'Table 1. Total'!AF67,"…")</f>
        <v>0.86472148541114058</v>
      </c>
      <c r="AG147" s="39">
        <f>IF(ISNUMBER(AG120/'Table 1. Total'!AG67),AG120/'Table 1. Total'!AG67,"…")</f>
        <v>0.8662674650698603</v>
      </c>
      <c r="AH147" s="39">
        <f>IF(ISNUMBER(AH120/'Table 1. Total'!AH67),AH120/'Table 1. Total'!AH67,"…")</f>
        <v>0.86663770634231108</v>
      </c>
      <c r="AI147" s="39">
        <f>IF(ISNUMBER(AI120/'Table 1. Total'!AI67),AI120/'Table 1. Total'!AI67,"…")</f>
        <v>0.84033613445378141</v>
      </c>
      <c r="AJ147" s="39">
        <f>IF(ISNUMBER(AJ120/'Table 1. Total'!AJ67),AJ120/'Table 1. Total'!AJ67,"…")</f>
        <v>0.83106522759267953</v>
      </c>
      <c r="AK147" s="39">
        <f>IF(ISNUMBER(AK120/'Table 1. Total'!AK67),AK120/'Table 1. Total'!AK67,"…")</f>
        <v>0.82865907099035929</v>
      </c>
      <c r="AL147" s="39">
        <f>IF(ISNUMBER(AL120/'Table 1. Total'!AL67),AL120/'Table 1. Total'!AL67,"…")</f>
        <v>0.85599721059972111</v>
      </c>
      <c r="AM147" s="39">
        <f>IF(ISNUMBER(AM120/'Table 1. Total'!AM67),AM120/'Table 1. Total'!AM67,"…")</f>
        <v>0.86199722607489604</v>
      </c>
      <c r="AN147" s="39">
        <f>IF(ISNUMBER(AN120/'Table 1. Total'!AN67),AN120/'Table 1. Total'!AN67,"…")</f>
        <v>0.8628411476557033</v>
      </c>
      <c r="AO147" s="39">
        <f>IF(ISNUMBER(AO120/'Table 1. Total'!AO67),AO120/'Table 1. Total'!AO67,"…")</f>
        <v>0.85192433137638623</v>
      </c>
      <c r="AP147" s="39">
        <f>IF(ISNUMBER(AP120/'Table 1. Total'!AP67),AP120/'Table 1. Total'!AP67,"…")</f>
        <v>0.85514167462591528</v>
      </c>
      <c r="AQ147" s="39">
        <f>IF(ISNUMBER(AQ120/'Table 1. Total'!AQ67),AQ120/'Table 1. Total'!AQ67,"…")</f>
        <v>0.859375</v>
      </c>
      <c r="AR147" s="39">
        <f>IF(ISNUMBER(AR120/'Table 1. Total'!AR67),AR120/'Table 1. Total'!AR67,"…")</f>
        <v>0.84838160136286211</v>
      </c>
      <c r="AS147" s="39">
        <f>IF(ISNUMBER(AS120/'Table 1. Total'!AS67),AS120/'Table 1. Total'!AS67,"…")</f>
        <v>0.8463835434638356</v>
      </c>
      <c r="AT147" s="39">
        <f>IF(ISNUMBER(AT120/'Table 1. Total'!AT67),AT120/'Table 1. Total'!AT67,"…")</f>
        <v>0.84403361344537819</v>
      </c>
      <c r="AU147" s="39">
        <f>IF(ISNUMBER(AU120/'Table 1. Total'!AU67),AU120/'Table 1. Total'!AU67,"…")</f>
        <v>0.84759986572675394</v>
      </c>
      <c r="AV147" s="39">
        <f>IF(ISNUMBER(AV120/'Table 1. Total'!AV67),AV120/'Table 1. Total'!AV67,"…")</f>
        <v>0.86225728155339809</v>
      </c>
      <c r="AW147" s="39">
        <f>IF(ISNUMBER(AW120/'Table 1. Total'!AW67),AW120/'Table 1. Total'!AW67,"…")</f>
        <v>0.87035979440319822</v>
      </c>
      <c r="AX147" s="39">
        <f>IF(ISNUMBER(AX120/'Table 1. Total'!AX67),AX120/'Table 1. Total'!AX67,"…")</f>
        <v>0.87193229901269398</v>
      </c>
      <c r="AY147" s="39">
        <f>IF(ISNUMBER(AY120/'Table 1. Total'!AY67),AY120/'Table 1. Total'!AY67,"…")</f>
        <v>0.87860962566844913</v>
      </c>
      <c r="AZ147" s="39"/>
      <c r="BA147" s="39"/>
    </row>
    <row r="148" spans="1:53">
      <c r="A148" t="str">
        <f t="shared" si="30"/>
        <v>Malaysia</v>
      </c>
      <c r="B148" s="39">
        <f>IF(ISNUMBER(B121/'Table 1. Total'!B68),B121/'Table 1. Total'!B68,"…")</f>
        <v>0.78725782414307</v>
      </c>
      <c r="C148" s="39">
        <f>IF(ISNUMBER(C121/'Table 1. Total'!C68),C121/'Table 1. Total'!C68,"…")</f>
        <v>0.79323521647307282</v>
      </c>
      <c r="D148" s="39">
        <f>IF(ISNUMBER(D121/'Table 1. Total'!D68),D121/'Table 1. Total'!D68,"…")</f>
        <v>0.80224620952143244</v>
      </c>
      <c r="E148" s="39">
        <f>IF(ISNUMBER(E121/'Table 1. Total'!E68),E121/'Table 1. Total'!E68,"…")</f>
        <v>0.77491804255826435</v>
      </c>
      <c r="F148" s="39">
        <f>IF(ISNUMBER(F121/'Table 1. Total'!F68),F121/'Table 1. Total'!F68,"…")</f>
        <v>0.766956321574495</v>
      </c>
      <c r="G148" s="39">
        <f>IF(ISNUMBER(G121/'Table 1. Total'!G68),G121/'Table 1. Total'!G68,"…")</f>
        <v>0.75197107935961427</v>
      </c>
      <c r="H148" s="39">
        <f>IF(ISNUMBER(H121/'Table 1. Total'!H68),H121/'Table 1. Total'!H68,"…")</f>
        <v>0.78143143143143146</v>
      </c>
      <c r="I148" s="39">
        <f>IF(ISNUMBER(I121/'Table 1. Total'!I68),I121/'Table 1. Total'!I68,"…")</f>
        <v>0.83176151160857759</v>
      </c>
      <c r="J148" s="39">
        <f>IF(ISNUMBER(J121/'Table 1. Total'!J68),J121/'Table 1. Total'!J68,"…")</f>
        <v>0.83170151834441031</v>
      </c>
      <c r="K148" s="39">
        <f>IF(ISNUMBER(K121/'Table 1. Total'!K68),K121/'Table 1. Total'!K68,"…")</f>
        <v>0.8258550214725513</v>
      </c>
      <c r="L148" s="39">
        <f>IF(ISNUMBER(L121/'Table 1. Total'!L68),L121/'Table 1. Total'!L68,"…")</f>
        <v>0.81183843304409609</v>
      </c>
      <c r="M148" s="39">
        <f>IF(ISNUMBER(M121/'Table 1. Total'!M68),M121/'Table 1. Total'!M68,"…")</f>
        <v>0.83165674503077391</v>
      </c>
      <c r="N148" s="39">
        <f>IF(ISNUMBER(N121/'Table 1. Total'!N68),N121/'Table 1. Total'!N68,"…")</f>
        <v>0.82584573748308521</v>
      </c>
      <c r="O148" s="39">
        <f>IF(ISNUMBER(O121/'Table 1. Total'!O68),O121/'Table 1. Total'!O68,"…")</f>
        <v>0.8027517025584392</v>
      </c>
      <c r="P148" s="39">
        <f>IF(ISNUMBER(P121/'Table 1. Total'!P68),P121/'Table 1. Total'!P68,"…")</f>
        <v>0.82287692709694282</v>
      </c>
      <c r="Q148" s="39">
        <f>IF(ISNUMBER(Q121/'Table 1. Total'!Q68),Q121/'Table 1. Total'!Q68,"…")</f>
        <v>0.80206677975180785</v>
      </c>
      <c r="R148" s="39">
        <f>IF(ISNUMBER(R121/'Table 1. Total'!R68),R121/'Table 1. Total'!R68,"…")</f>
        <v>0.75177283782054016</v>
      </c>
      <c r="S148" s="39">
        <f>IF(ISNUMBER(S121/'Table 1. Total'!S68),S121/'Table 1. Total'!S68,"…")</f>
        <v>0.75780209907297746</v>
      </c>
      <c r="T148" s="39">
        <f>IF(ISNUMBER(T121/'Table 1. Total'!T68),T121/'Table 1. Total'!T68,"…")</f>
        <v>0.78570531085720308</v>
      </c>
      <c r="U148" s="39">
        <f>IF(ISNUMBER(U121/'Table 1. Total'!U68),U121/'Table 1. Total'!U68,"…")</f>
        <v>0.77338740930316441</v>
      </c>
      <c r="V148" s="39">
        <f>IF(ISNUMBER(V121/'Table 1. Total'!V68),V121/'Table 1. Total'!V68,"…")</f>
        <v>0.85155053919651347</v>
      </c>
      <c r="W148" s="39">
        <f>IF(ISNUMBER(W121/'Table 1. Total'!W68),W121/'Table 1. Total'!W68,"…")</f>
        <v>0.87632442569151436</v>
      </c>
      <c r="X148" s="39">
        <f>IF(ISNUMBER(X121/'Table 1. Total'!X68),X121/'Table 1. Total'!X68,"…")</f>
        <v>0.86250753367757482</v>
      </c>
      <c r="Y148" s="39">
        <f>IF(ISNUMBER(Y121/'Table 1. Total'!Y68),Y121/'Table 1. Total'!Y68,"…")</f>
        <v>0.84589398253303061</v>
      </c>
      <c r="Z148" s="39">
        <f>IF(ISNUMBER(Z121/'Table 1. Total'!Z68),Z121/'Table 1. Total'!Z68,"…")</f>
        <v>0.80709866195251301</v>
      </c>
      <c r="AA148" s="39">
        <f>IF(ISNUMBER(AA121/'Table 1. Total'!AA68),AA121/'Table 1. Total'!AA68,"…")</f>
        <v>0.78656054878564263</v>
      </c>
      <c r="AB148" s="39">
        <f>IF(ISNUMBER(AB121/'Table 1. Total'!AB68),AB121/'Table 1. Total'!AB68,"…")</f>
        <v>0.76613313793174476</v>
      </c>
      <c r="AC148" s="39">
        <f>IF(ISNUMBER(AC121/'Table 1. Total'!AC68),AC121/'Table 1. Total'!AC68,"…")</f>
        <v>0.75673633917990402</v>
      </c>
      <c r="AD148" s="39">
        <f>IF(ISNUMBER(AD121/'Table 1. Total'!AD68),AD121/'Table 1. Total'!AD68,"…")</f>
        <v>0.75169466191595768</v>
      </c>
      <c r="AE148" s="39">
        <f>IF(ISNUMBER(AE121/'Table 1. Total'!AE68),AE121/'Table 1. Total'!AE68,"…")</f>
        <v>0.72552659080816162</v>
      </c>
      <c r="AF148" s="39">
        <f>IF(ISNUMBER(AF121/'Table 1. Total'!AF68),AF121/'Table 1. Total'!AF68,"…")</f>
        <v>0.72141505653698057</v>
      </c>
      <c r="AG148" s="39">
        <f>IF(ISNUMBER(AG121/'Table 1. Total'!AG68),AG121/'Table 1. Total'!AG68,"…")</f>
        <v>0.70749146117801309</v>
      </c>
      <c r="AH148" s="39">
        <f>IF(ISNUMBER(AH121/'Table 1. Total'!AH68),AH121/'Table 1. Total'!AH68,"…")</f>
        <v>0.70226950946303723</v>
      </c>
      <c r="AI148" s="39">
        <f>IF(ISNUMBER(AI121/'Table 1. Total'!AI68),AI121/'Table 1. Total'!AI68,"…")</f>
        <v>0.7034175120512266</v>
      </c>
      <c r="AJ148" s="39">
        <f>IF(ISNUMBER(AJ121/'Table 1. Total'!AJ68),AJ121/'Table 1. Total'!AJ68,"…")</f>
        <v>0.68852686880109315</v>
      </c>
      <c r="AK148" s="39">
        <f>IF(ISNUMBER(AK121/'Table 1. Total'!AK68),AK121/'Table 1. Total'!AK68,"…")</f>
        <v>0.6761983771620792</v>
      </c>
      <c r="AL148" s="39">
        <f>IF(ISNUMBER(AL121/'Table 1. Total'!AL68),AL121/'Table 1. Total'!AL68,"…")</f>
        <v>0.66236938404619827</v>
      </c>
      <c r="AM148" s="39">
        <f>IF(ISNUMBER(AM121/'Table 1. Total'!AM68),AM121/'Table 1. Total'!AM68,"…")</f>
        <v>0.6677260649023109</v>
      </c>
      <c r="AN148" s="39">
        <f>IF(ISNUMBER(AN121/'Table 1. Total'!AN68),AN121/'Table 1. Total'!AN68,"…")</f>
        <v>0.69398105269012011</v>
      </c>
      <c r="AO148" s="39">
        <f>IF(ISNUMBER(AO121/'Table 1. Total'!AO68),AO121/'Table 1. Total'!AO68,"…")</f>
        <v>0.68362402598076344</v>
      </c>
      <c r="AP148" s="39">
        <f>IF(ISNUMBER(AP121/'Table 1. Total'!AP68),AP121/'Table 1. Total'!AP68,"…")</f>
        <v>0.68841092260333336</v>
      </c>
      <c r="AQ148" s="39">
        <f>IF(ISNUMBER(AQ121/'Table 1. Total'!AQ68),AQ121/'Table 1. Total'!AQ68,"…")</f>
        <v>0.67281018879516086</v>
      </c>
      <c r="AR148" s="39">
        <f>IF(ISNUMBER(AR121/'Table 1. Total'!AR68),AR121/'Table 1. Total'!AR68,"…")</f>
        <v>0.6716992944215201</v>
      </c>
      <c r="AS148" s="39">
        <f>IF(ISNUMBER(AS121/'Table 1. Total'!AS68),AS121/'Table 1. Total'!AS68,"…")</f>
        <v>0.68650423908272562</v>
      </c>
      <c r="AT148" s="39">
        <f>IF(ISNUMBER(AT121/'Table 1. Total'!AT68),AT121/'Table 1. Total'!AT68,"…")</f>
        <v>0.67510025327142253</v>
      </c>
      <c r="AU148" s="39">
        <f>IF(ISNUMBER(AU121/'Table 1. Total'!AU68),AU121/'Table 1. Total'!AU68,"…")</f>
        <v>0.6536297595010383</v>
      </c>
      <c r="AV148" s="39">
        <f>IF(ISNUMBER(AV121/'Table 1. Total'!AV68),AV121/'Table 1. Total'!AV68,"…")</f>
        <v>0.66869910918864528</v>
      </c>
      <c r="AW148" s="39">
        <f>IF(ISNUMBER(AW121/'Table 1. Total'!AW68),AW121/'Table 1. Total'!AW68,"…")</f>
        <v>0.65791757865141387</v>
      </c>
      <c r="AX148" s="39">
        <f>IF(ISNUMBER(AX121/'Table 1. Total'!AX68),AX121/'Table 1. Total'!AX68,"…")</f>
        <v>0.64714300776233535</v>
      </c>
      <c r="AY148" s="39">
        <f>IF(ISNUMBER(AY121/'Table 1. Total'!AY68),AY121/'Table 1. Total'!AY68,"…")</f>
        <v>0.62662165155706873</v>
      </c>
      <c r="AZ148" s="39"/>
      <c r="BA148" s="39"/>
    </row>
    <row r="149" spans="1:53">
      <c r="A149" t="str">
        <f t="shared" si="30"/>
        <v>Mexico</v>
      </c>
      <c r="B149" s="39">
        <f>IF(ISNUMBER(B122/'Table 1. Total'!B69),B122/'Table 1. Total'!B69,"…")</f>
        <v>0.93574717310281541</v>
      </c>
      <c r="C149" s="39">
        <f>IF(ISNUMBER(C122/'Table 1. Total'!C69),C122/'Table 1. Total'!C69,"…")</f>
        <v>0.95639732531410027</v>
      </c>
      <c r="D149" s="39">
        <f>IF(ISNUMBER(D122/'Table 1. Total'!D69),D122/'Table 1. Total'!D69,"…")</f>
        <v>0.94801671227843765</v>
      </c>
      <c r="E149" s="39">
        <f>IF(ISNUMBER(E122/'Table 1. Total'!E69),E122/'Table 1. Total'!E69,"…")</f>
        <v>0.92918800143651037</v>
      </c>
      <c r="F149" s="39">
        <f>IF(ISNUMBER(F122/'Table 1. Total'!F69),F122/'Table 1. Total'!F69,"…")</f>
        <v>0.90951426757385945</v>
      </c>
      <c r="G149" s="39">
        <f>IF(ISNUMBER(G122/'Table 1. Total'!G69),G122/'Table 1. Total'!G69,"…")</f>
        <v>0.9043706141496457</v>
      </c>
      <c r="H149" s="39">
        <f>IF(ISNUMBER(H122/'Table 1. Total'!H69),H122/'Table 1. Total'!H69,"…")</f>
        <v>0.9103576780963889</v>
      </c>
      <c r="I149" s="39">
        <f>IF(ISNUMBER(I122/'Table 1. Total'!I69),I122/'Table 1. Total'!I69,"…")</f>
        <v>0.91546812467927052</v>
      </c>
      <c r="J149" s="39">
        <f>IF(ISNUMBER(J122/'Table 1. Total'!J69),J122/'Table 1. Total'!J69,"…")</f>
        <v>0.89878152887264051</v>
      </c>
      <c r="K149" s="39">
        <f>IF(ISNUMBER(K122/'Table 1. Total'!K69),K122/'Table 1. Total'!K69,"…")</f>
        <v>0.89460684602941443</v>
      </c>
      <c r="L149" s="39">
        <f>IF(ISNUMBER(L122/'Table 1. Total'!L69),L122/'Table 1. Total'!L69,"…")</f>
        <v>0.92739224528937614</v>
      </c>
      <c r="M149" s="39">
        <f>IF(ISNUMBER(M122/'Table 1. Total'!M69),M122/'Table 1. Total'!M69,"…")</f>
        <v>0.92426528951479325</v>
      </c>
      <c r="N149" s="39">
        <f>IF(ISNUMBER(N122/'Table 1. Total'!N69),N122/'Table 1. Total'!N69,"…")</f>
        <v>0.91979627081930748</v>
      </c>
      <c r="O149" s="39">
        <f>IF(ISNUMBER(O122/'Table 1. Total'!O69),O122/'Table 1. Total'!O69,"…")</f>
        <v>0.9167783586577648</v>
      </c>
      <c r="P149" s="39">
        <f>IF(ISNUMBER(P122/'Table 1. Total'!P69),P122/'Table 1. Total'!P69,"…")</f>
        <v>0.90743326667202373</v>
      </c>
      <c r="Q149" s="39">
        <f>IF(ISNUMBER(Q122/'Table 1. Total'!Q69),Q122/'Table 1. Total'!Q69,"…")</f>
        <v>0.89213245322992396</v>
      </c>
      <c r="R149" s="39">
        <f>IF(ISNUMBER(R122/'Table 1. Total'!R69),R122/'Table 1. Total'!R69,"…")</f>
        <v>0.87076024173580746</v>
      </c>
      <c r="S149" s="39">
        <f>IF(ISNUMBER(S122/'Table 1. Total'!S69),S122/'Table 1. Total'!S69,"…")</f>
        <v>0.87272265659023462</v>
      </c>
      <c r="T149" s="39">
        <f>IF(ISNUMBER(T122/'Table 1. Total'!T69),T122/'Table 1. Total'!T69,"…")</f>
        <v>0.8527629235118489</v>
      </c>
      <c r="U149" s="39">
        <f>IF(ISNUMBER(U122/'Table 1. Total'!U69),U122/'Table 1. Total'!U69,"…")</f>
        <v>0.8833869311198288</v>
      </c>
      <c r="V149" s="39">
        <f>IF(ISNUMBER(V122/'Table 1. Total'!V69),V122/'Table 1. Total'!V69,"…")</f>
        <v>0.89459951318826081</v>
      </c>
      <c r="W149" s="39">
        <f>IF(ISNUMBER(W122/'Table 1. Total'!W69),W122/'Table 1. Total'!W69,"…")</f>
        <v>0.90094197496675543</v>
      </c>
      <c r="X149" s="39">
        <f>IF(ISNUMBER(X122/'Table 1. Total'!X69),X122/'Table 1. Total'!X69,"…")</f>
        <v>0.89445715963298456</v>
      </c>
      <c r="Y149" s="39">
        <f>IF(ISNUMBER(Y122/'Table 1. Total'!Y69),Y122/'Table 1. Total'!Y69,"…")</f>
        <v>0.88365501136405</v>
      </c>
      <c r="Z149" s="39">
        <f>IF(ISNUMBER(Z122/'Table 1. Total'!Z69),Z122/'Table 1. Total'!Z69,"…")</f>
        <v>0.86538096388106778</v>
      </c>
      <c r="AA149" s="39">
        <f>IF(ISNUMBER(AA122/'Table 1. Total'!AA69),AA122/'Table 1. Total'!AA69,"…")</f>
        <v>0.85952876003081391</v>
      </c>
      <c r="AB149" s="39">
        <f>IF(ISNUMBER(AB122/'Table 1. Total'!AB69),AB122/'Table 1. Total'!AB69,"…")</f>
        <v>0.84162655557546995</v>
      </c>
      <c r="AC149" s="39">
        <f>IF(ISNUMBER(AC122/'Table 1. Total'!AC69),AC122/'Table 1. Total'!AC69,"…")</f>
        <v>0.80128442071729977</v>
      </c>
      <c r="AD149" s="39">
        <f>IF(ISNUMBER(AD122/'Table 1. Total'!AD69),AD122/'Table 1. Total'!AD69,"…")</f>
        <v>0.76840171886886477</v>
      </c>
      <c r="AE149" s="39">
        <f>IF(ISNUMBER(AE122/'Table 1. Total'!AE69),AE122/'Table 1. Total'!AE69,"…")</f>
        <v>0.76427961094337782</v>
      </c>
      <c r="AF149" s="39">
        <f>IF(ISNUMBER(AF122/'Table 1. Total'!AF69),AF122/'Table 1. Total'!AF69,"…")</f>
        <v>0.75552876110784362</v>
      </c>
      <c r="AG149" s="39">
        <f>IF(ISNUMBER(AG122/'Table 1. Total'!AG69),AG122/'Table 1. Total'!AG69,"…")</f>
        <v>0.73654185570582431</v>
      </c>
      <c r="AH149" s="39">
        <f>IF(ISNUMBER(AH122/'Table 1. Total'!AH69),AH122/'Table 1. Total'!AH69,"…")</f>
        <v>0.70695940035053739</v>
      </c>
      <c r="AI149" s="39">
        <f>IF(ISNUMBER(AI122/'Table 1. Total'!AI69),AI122/'Table 1. Total'!AI69,"…")</f>
        <v>0.69986500870293367</v>
      </c>
      <c r="AJ149" s="39">
        <f>IF(ISNUMBER(AJ122/'Table 1. Total'!AJ69),AJ122/'Table 1. Total'!AJ69,"…")</f>
        <v>0.67527823414591115</v>
      </c>
      <c r="AK149" s="39">
        <f>IF(ISNUMBER(AK122/'Table 1. Total'!AK69),AK122/'Table 1. Total'!AK69,"…")</f>
        <v>0.63472537571377941</v>
      </c>
      <c r="AL149" s="39">
        <f>IF(ISNUMBER(AL122/'Table 1. Total'!AL69),AL122/'Table 1. Total'!AL69,"…")</f>
        <v>0.62876092682157791</v>
      </c>
      <c r="AM149" s="39">
        <f>IF(ISNUMBER(AM122/'Table 1. Total'!AM69),AM122/'Table 1. Total'!AM69,"…")</f>
        <v>0.6392174452829037</v>
      </c>
      <c r="AN149" s="39">
        <f>IF(ISNUMBER(AN122/'Table 1. Total'!AN69),AN122/'Table 1. Total'!AN69,"…")</f>
        <v>0.6389750113395235</v>
      </c>
      <c r="AO149" s="39">
        <f>IF(ISNUMBER(AO122/'Table 1. Total'!AO69),AO122/'Table 1. Total'!AO69,"…")</f>
        <v>0.63128592670297956</v>
      </c>
      <c r="AP149" s="39">
        <f>IF(ISNUMBER(AP122/'Table 1. Total'!AP69),AP122/'Table 1. Total'!AP69,"…")</f>
        <v>0.63602659131919304</v>
      </c>
      <c r="AQ149" s="39">
        <f>IF(ISNUMBER(AQ122/'Table 1. Total'!AQ69),AQ122/'Table 1. Total'!AQ69,"…")</f>
        <v>0.63075938550507482</v>
      </c>
      <c r="AR149" s="39">
        <f>IF(ISNUMBER(AR122/'Table 1. Total'!AR69),AR122/'Table 1. Total'!AR69,"…")</f>
        <v>0.63533235596410698</v>
      </c>
      <c r="AS149" s="39">
        <f>IF(ISNUMBER(AS122/'Table 1. Total'!AS69),AS122/'Table 1. Total'!AS69,"…")</f>
        <v>0.62005462248077425</v>
      </c>
      <c r="AT149" s="39">
        <f>IF(ISNUMBER(AT122/'Table 1. Total'!AT69),AT122/'Table 1. Total'!AT69,"…")</f>
        <v>0.63481140858221718</v>
      </c>
      <c r="AU149" s="39">
        <f>IF(ISNUMBER(AU122/'Table 1. Total'!AU69),AU122/'Table 1. Total'!AU69,"…")</f>
        <v>0.63682626499696371</v>
      </c>
      <c r="AV149" s="39">
        <f>IF(ISNUMBER(AV122/'Table 1. Total'!AV69),AV122/'Table 1. Total'!AV69,"…")</f>
        <v>0.63742094193930476</v>
      </c>
      <c r="AW149" s="39">
        <f>IF(ISNUMBER(AW122/'Table 1. Total'!AW69),AW122/'Table 1. Total'!AW69,"…")</f>
        <v>0.64209243804575455</v>
      </c>
      <c r="AX149" s="39">
        <f>IF(ISNUMBER(AX122/'Table 1. Total'!AX69),AX122/'Table 1. Total'!AX69,"…")</f>
        <v>0.65448898062015559</v>
      </c>
      <c r="AY149" s="39">
        <f>IF(ISNUMBER(AY122/'Table 1. Total'!AY69),AY122/'Table 1. Total'!AY69,"…")</f>
        <v>0.66298996006714983</v>
      </c>
      <c r="AZ149" s="39"/>
      <c r="BA149" s="39"/>
    </row>
    <row r="150" spans="1:53">
      <c r="A150" t="str">
        <f t="shared" si="30"/>
        <v>Peru</v>
      </c>
      <c r="B150" s="39">
        <f>IF(ISNUMBER(B123/'Table 1. Total'!B70),B123/'Table 1. Total'!B70,"…")</f>
        <v>1</v>
      </c>
      <c r="C150" s="39">
        <f>IF(ISNUMBER(C123/'Table 1. Total'!C70),C123/'Table 1. Total'!C70,"…")</f>
        <v>1</v>
      </c>
      <c r="D150" s="39">
        <f>IF(ISNUMBER(D123/'Table 1. Total'!D70),D123/'Table 1. Total'!D70,"…")</f>
        <v>1</v>
      </c>
      <c r="E150" s="39">
        <f>IF(ISNUMBER(E123/'Table 1. Total'!E70),E123/'Table 1. Total'!E70,"…")</f>
        <v>1</v>
      </c>
      <c r="F150" s="39">
        <f>IF(ISNUMBER(F123/'Table 1. Total'!F70),F123/'Table 1. Total'!F70,"…")</f>
        <v>0.95174140678351926</v>
      </c>
      <c r="G150" s="39">
        <f>IF(ISNUMBER(G123/'Table 1. Total'!G70),G123/'Table 1. Total'!G70,"…")</f>
        <v>0.84183766115852554</v>
      </c>
      <c r="H150" s="39">
        <f>IF(ISNUMBER(H123/'Table 1. Total'!H70),H123/'Table 1. Total'!H70,"…")</f>
        <v>0.71469455145844796</v>
      </c>
      <c r="I150" s="39">
        <f>IF(ISNUMBER(I123/'Table 1. Total'!I70),I123/'Table 1. Total'!I70,"…")</f>
        <v>0.7394783639596918</v>
      </c>
      <c r="J150" s="39">
        <f>IF(ISNUMBER(J123/'Table 1. Total'!J70),J123/'Table 1. Total'!J70,"…")</f>
        <v>0.73880954663088283</v>
      </c>
      <c r="K150" s="39">
        <f>IF(ISNUMBER(K123/'Table 1. Total'!K70),K123/'Table 1. Total'!K70,"…")</f>
        <v>0.7531003382187148</v>
      </c>
      <c r="L150" s="39">
        <f>IF(ISNUMBER(L123/'Table 1. Total'!L70),L123/'Table 1. Total'!L70,"…")</f>
        <v>0.75465697410268051</v>
      </c>
      <c r="M150" s="39">
        <f>IF(ISNUMBER(M123/'Table 1. Total'!M70),M123/'Table 1. Total'!M70,"…")</f>
        <v>0.72790323944853252</v>
      </c>
      <c r="N150" s="39">
        <f>IF(ISNUMBER(N123/'Table 1. Total'!N70),N123/'Table 1. Total'!N70,"…")</f>
        <v>0.72048075361377295</v>
      </c>
      <c r="O150" s="39">
        <f>IF(ISNUMBER(O123/'Table 1. Total'!O70),O123/'Table 1. Total'!O70,"…")</f>
        <v>0.69262609228882421</v>
      </c>
      <c r="P150" s="39">
        <f>IF(ISNUMBER(P123/'Table 1. Total'!P70),P123/'Table 1. Total'!P70,"…")</f>
        <v>0.74237099023709907</v>
      </c>
      <c r="Q150" s="39">
        <f>IF(ISNUMBER(Q123/'Table 1. Total'!Q70),Q123/'Table 1. Total'!Q70,"…")</f>
        <v>0.73331924560198647</v>
      </c>
      <c r="R150" s="39">
        <f>IF(ISNUMBER(R123/'Table 1. Total'!R70),R123/'Table 1. Total'!R70,"…")</f>
        <v>0.63899573760266137</v>
      </c>
      <c r="S150" s="39">
        <f>IF(ISNUMBER(S123/'Table 1. Total'!S70),S123/'Table 1. Total'!S70,"…")</f>
        <v>0.62942456001581959</v>
      </c>
      <c r="T150" s="39">
        <f>IF(ISNUMBER(T123/'Table 1. Total'!T70),T123/'Table 1. Total'!T70,"…")</f>
        <v>0.67370480997013082</v>
      </c>
      <c r="U150" s="39">
        <f>IF(ISNUMBER(U123/'Table 1. Total'!U70),U123/'Table 1. Total'!U70,"…")</f>
        <v>0.73249717281792948</v>
      </c>
      <c r="V150" s="39">
        <f>IF(ISNUMBER(V123/'Table 1. Total'!V70),V123/'Table 1. Total'!V70,"…")</f>
        <v>0.76591846083371518</v>
      </c>
      <c r="W150" s="39">
        <f>IF(ISNUMBER(W123/'Table 1. Total'!W70),W123/'Table 1. Total'!W70,"…")</f>
        <v>0.79244630955319673</v>
      </c>
      <c r="X150" s="39">
        <f>IF(ISNUMBER(X123/'Table 1. Total'!X70),X123/'Table 1. Total'!X70,"…")</f>
        <v>0.79678888090103051</v>
      </c>
      <c r="Y150" s="39">
        <f>IF(ISNUMBER(Y123/'Table 1. Total'!Y70),Y123/'Table 1. Total'!Y70,"…")</f>
        <v>0.80907469969969958</v>
      </c>
      <c r="Z150" s="39">
        <f>IF(ISNUMBER(Z123/'Table 1. Total'!Z70),Z123/'Table 1. Total'!Z70,"…")</f>
        <v>0.83431138822666417</v>
      </c>
      <c r="AA150" s="39">
        <f>IF(ISNUMBER(AA123/'Table 1. Total'!AA70),AA123/'Table 1. Total'!AA70,"…")</f>
        <v>0.79913848804652166</v>
      </c>
      <c r="AB150" s="39">
        <f>IF(ISNUMBER(AB123/'Table 1. Total'!AB70),AB123/'Table 1. Total'!AB70,"…")</f>
        <v>0.68777869529314628</v>
      </c>
      <c r="AC150" s="39">
        <f>IF(ISNUMBER(AC123/'Table 1. Total'!AC70),AC123/'Table 1. Total'!AC70,"…")</f>
        <v>0.575091189674523</v>
      </c>
      <c r="AD150" s="39">
        <f>IF(ISNUMBER(AD123/'Table 1. Total'!AD70),AD123/'Table 1. Total'!AD70,"…")</f>
        <v>0.57475490196078427</v>
      </c>
      <c r="AE150" s="39">
        <f>IF(ISNUMBER(AE123/'Table 1. Total'!AE70),AE123/'Table 1. Total'!AE70,"…")</f>
        <v>0.57570034623858979</v>
      </c>
      <c r="AF150" s="39">
        <f>IF(ISNUMBER(AF123/'Table 1. Total'!AF70),AF123/'Table 1. Total'!AF70,"…")</f>
        <v>0.55219799238490819</v>
      </c>
      <c r="AG150" s="39">
        <f>IF(ISNUMBER(AG123/'Table 1. Total'!AG70),AG123/'Table 1. Total'!AG70,"…")</f>
        <v>0.55196826156845302</v>
      </c>
      <c r="AH150" s="39">
        <f>IF(ISNUMBER(AH123/'Table 1. Total'!AH70),AH123/'Table 1. Total'!AH70,"…")</f>
        <v>0.50130304687751359</v>
      </c>
      <c r="AI150" s="39">
        <f>IF(ISNUMBER(AI123/'Table 1. Total'!AI70),AI123/'Table 1. Total'!AI70,"…")</f>
        <v>0.46757308821651983</v>
      </c>
      <c r="AJ150" s="39">
        <f>IF(ISNUMBER(AJ123/'Table 1. Total'!AJ70),AJ123/'Table 1. Total'!AJ70,"…")</f>
        <v>0.46524432209222299</v>
      </c>
      <c r="AK150" s="39">
        <f>IF(ISNUMBER(AK123/'Table 1. Total'!AK70),AK123/'Table 1. Total'!AK70,"…")</f>
        <v>0.44569532316089816</v>
      </c>
      <c r="AL150" s="39">
        <f>IF(ISNUMBER(AL123/'Table 1. Total'!AL70),AL123/'Table 1. Total'!AL70,"…")</f>
        <v>0.43520896567826289</v>
      </c>
      <c r="AM150" s="39">
        <f>IF(ISNUMBER(AM123/'Table 1. Total'!AM70),AM123/'Table 1. Total'!AM70,"…")</f>
        <v>0.43676897494433636</v>
      </c>
      <c r="AN150" s="39">
        <f>IF(ISNUMBER(AN123/'Table 1. Total'!AN70),AN123/'Table 1. Total'!AN70,"…")</f>
        <v>0.43386512785698123</v>
      </c>
      <c r="AO150" s="39">
        <f>IF(ISNUMBER(AO123/'Table 1. Total'!AO70),AO123/'Table 1. Total'!AO70,"…")</f>
        <v>0.48920983661406342</v>
      </c>
      <c r="AP150" s="39">
        <f>IF(ISNUMBER(AP123/'Table 1. Total'!AP70),AP123/'Table 1. Total'!AP70,"…")</f>
        <v>0.54102705687465491</v>
      </c>
      <c r="AQ150" s="39">
        <f>IF(ISNUMBER(AQ123/'Table 1. Total'!AQ70),AQ123/'Table 1. Total'!AQ70,"…")</f>
        <v>0.57868101427658214</v>
      </c>
      <c r="AR150" s="39">
        <f>IF(ISNUMBER(AR123/'Table 1. Total'!AR70),AR123/'Table 1. Total'!AR70,"…")</f>
        <v>0.6131392502898364</v>
      </c>
      <c r="AS150" s="39">
        <f>IF(ISNUMBER(AS123/'Table 1. Total'!AS70),AS123/'Table 1. Total'!AS70,"…")</f>
        <v>0.62229993828430363</v>
      </c>
      <c r="AT150" s="39">
        <f>IF(ISNUMBER(AT123/'Table 1. Total'!AT70),AT123/'Table 1. Total'!AT70,"…")</f>
        <v>0.60995974993577118</v>
      </c>
      <c r="AU150" s="39">
        <f>IF(ISNUMBER(AU123/'Table 1. Total'!AU70),AU123/'Table 1. Total'!AU70,"…")</f>
        <v>0.63058298821280656</v>
      </c>
      <c r="AV150" s="39">
        <f>IF(ISNUMBER(AV123/'Table 1. Total'!AV70),AV123/'Table 1. Total'!AV70,"…")</f>
        <v>0.63613375130616512</v>
      </c>
      <c r="AW150" s="39">
        <f>IF(ISNUMBER(AW123/'Table 1. Total'!AW70),AW123/'Table 1. Total'!AW70,"…")</f>
        <v>0.64608629326516731</v>
      </c>
      <c r="AX150" s="39">
        <f>IF(ISNUMBER(AX123/'Table 1. Total'!AX70),AX123/'Table 1. Total'!AX70,"…")</f>
        <v>0.66289062499999996</v>
      </c>
      <c r="AY150" s="39">
        <f>IF(ISNUMBER(AY123/'Table 1. Total'!AY70),AY123/'Table 1. Total'!AY70,"…")</f>
        <v>0.6699922528957164</v>
      </c>
      <c r="AZ150" s="39"/>
      <c r="BA150" s="39"/>
    </row>
    <row r="151" spans="1:53">
      <c r="A151" t="str">
        <f t="shared" si="30"/>
        <v>Philippines</v>
      </c>
      <c r="B151" s="39">
        <f>IF(ISNUMBER(B124/'Table 1. Total'!B71),B124/'Table 1. Total'!B71,"…")</f>
        <v>1</v>
      </c>
      <c r="C151" s="39">
        <f>IF(ISNUMBER(C124/'Table 1. Total'!C71),C124/'Table 1. Total'!C71,"…")</f>
        <v>1</v>
      </c>
      <c r="D151" s="39">
        <f>IF(ISNUMBER(D124/'Table 1. Total'!D71),D124/'Table 1. Total'!D71,"…")</f>
        <v>1</v>
      </c>
      <c r="E151" s="39">
        <f>IF(ISNUMBER(E124/'Table 1. Total'!E71),E124/'Table 1. Total'!E71,"…")</f>
        <v>1</v>
      </c>
      <c r="F151" s="39">
        <f>IF(ISNUMBER(F124/'Table 1. Total'!F71),F124/'Table 1. Total'!F71,"…")</f>
        <v>1</v>
      </c>
      <c r="G151" s="39">
        <f>IF(ISNUMBER(G124/'Table 1. Total'!G71),G124/'Table 1. Total'!G71,"…")</f>
        <v>1</v>
      </c>
      <c r="H151" s="39">
        <f>IF(ISNUMBER(H124/'Table 1. Total'!H71),H124/'Table 1. Total'!H71,"…")</f>
        <v>1</v>
      </c>
      <c r="I151" s="39">
        <f>IF(ISNUMBER(I124/'Table 1. Total'!I71),I124/'Table 1. Total'!I71,"…")</f>
        <v>1</v>
      </c>
      <c r="J151" s="39">
        <f>IF(ISNUMBER(J124/'Table 1. Total'!J71),J124/'Table 1. Total'!J71,"…")</f>
        <v>1</v>
      </c>
      <c r="K151" s="39">
        <f>IF(ISNUMBER(K124/'Table 1. Total'!K71),K124/'Table 1. Total'!K71,"…")</f>
        <v>1</v>
      </c>
      <c r="L151" s="39">
        <f>IF(ISNUMBER(L124/'Table 1. Total'!L71),L124/'Table 1. Total'!L71,"…")</f>
        <v>1</v>
      </c>
      <c r="M151" s="39">
        <f>IF(ISNUMBER(M124/'Table 1. Total'!M71),M124/'Table 1. Total'!M71,"…")</f>
        <v>1</v>
      </c>
      <c r="N151" s="39">
        <f>IF(ISNUMBER(N124/'Table 1. Total'!N71),N124/'Table 1. Total'!N71,"…")</f>
        <v>1</v>
      </c>
      <c r="O151" s="39">
        <f>IF(ISNUMBER(O124/'Table 1. Total'!O71),O124/'Table 1. Total'!O71,"…")</f>
        <v>1</v>
      </c>
      <c r="P151" s="39">
        <f>IF(ISNUMBER(P124/'Table 1. Total'!P71),P124/'Table 1. Total'!P71,"…")</f>
        <v>1</v>
      </c>
      <c r="Q151" s="39">
        <f>IF(ISNUMBER(Q124/'Table 1. Total'!Q71),Q124/'Table 1. Total'!Q71,"…")</f>
        <v>1</v>
      </c>
      <c r="R151" s="39">
        <f>IF(ISNUMBER(R124/'Table 1. Total'!R71),R124/'Table 1. Total'!R71,"…")</f>
        <v>1</v>
      </c>
      <c r="S151" s="39">
        <f>IF(ISNUMBER(S124/'Table 1. Total'!S71),S124/'Table 1. Total'!S71,"…")</f>
        <v>1</v>
      </c>
      <c r="T151" s="39">
        <f>IF(ISNUMBER(T124/'Table 1. Total'!T71),T124/'Table 1. Total'!T71,"…")</f>
        <v>1</v>
      </c>
      <c r="U151" s="39">
        <f>IF(ISNUMBER(U124/'Table 1. Total'!U71),U124/'Table 1. Total'!U71,"…")</f>
        <v>1</v>
      </c>
      <c r="V151" s="39">
        <f>IF(ISNUMBER(V124/'Table 1. Total'!V71),V124/'Table 1. Total'!V71,"…")</f>
        <v>0.99089212122639647</v>
      </c>
      <c r="W151" s="39">
        <f>IF(ISNUMBER(W124/'Table 1. Total'!W71),W124/'Table 1. Total'!W71,"…")</f>
        <v>0.98773579245616239</v>
      </c>
      <c r="X151" s="39">
        <f>IF(ISNUMBER(X124/'Table 1. Total'!X71),X124/'Table 1. Total'!X71,"…")</f>
        <v>0.98614565919820651</v>
      </c>
      <c r="Y151" s="39">
        <f>IF(ISNUMBER(Y124/'Table 1. Total'!Y71),Y124/'Table 1. Total'!Y71,"…")</f>
        <v>0.97950455768084332</v>
      </c>
      <c r="Z151" s="39">
        <f>IF(ISNUMBER(Z124/'Table 1. Total'!Z71),Z124/'Table 1. Total'!Z71,"…")</f>
        <v>0.9760796406328015</v>
      </c>
      <c r="AA151" s="39">
        <f>IF(ISNUMBER(AA124/'Table 1. Total'!AA71),AA124/'Table 1. Total'!AA71,"…")</f>
        <v>0.9704250028607746</v>
      </c>
      <c r="AB151" s="39">
        <f>IF(ISNUMBER(AB124/'Table 1. Total'!AB71),AB124/'Table 1. Total'!AB71,"…")</f>
        <v>0.95396088402301338</v>
      </c>
      <c r="AC151" s="39">
        <f>IF(ISNUMBER(AC124/'Table 1. Total'!AC71),AC124/'Table 1. Total'!AC71,"…")</f>
        <v>0.90788383305015197</v>
      </c>
      <c r="AD151" s="39">
        <f>IF(ISNUMBER(AD124/'Table 1. Total'!AD71),AD124/'Table 1. Total'!AD71,"…")</f>
        <v>0.87368503438656009</v>
      </c>
      <c r="AE151" s="39">
        <f>IF(ISNUMBER(AE124/'Table 1. Total'!AE71),AE124/'Table 1. Total'!AE71,"…")</f>
        <v>0.8689735682178551</v>
      </c>
      <c r="AF151" s="39">
        <f>IF(ISNUMBER(AF124/'Table 1. Total'!AF71),AF124/'Table 1. Total'!AF71,"…")</f>
        <v>0.85842111510418895</v>
      </c>
      <c r="AG151" s="39">
        <f>IF(ISNUMBER(AG124/'Table 1. Total'!AG71),AG124/'Table 1. Total'!AG71,"…")</f>
        <v>0.8639008136121531</v>
      </c>
      <c r="AH151" s="39">
        <f>IF(ISNUMBER(AH124/'Table 1. Total'!AH71),AH124/'Table 1. Total'!AH71,"…")</f>
        <v>0.87548339125729846</v>
      </c>
      <c r="AI151" s="39">
        <f>IF(ISNUMBER(AI124/'Table 1. Total'!AI71),AI124/'Table 1. Total'!AI71,"…")</f>
        <v>0.87942790467527943</v>
      </c>
      <c r="AJ151" s="39">
        <f>IF(ISNUMBER(AJ124/'Table 1. Total'!AJ71),AJ124/'Table 1. Total'!AJ71,"…")</f>
        <v>0.87653409728290732</v>
      </c>
      <c r="AK151" s="39">
        <f>IF(ISNUMBER(AK124/'Table 1. Total'!AK71),AK124/'Table 1. Total'!AK71,"…")</f>
        <v>0.86378008756681113</v>
      </c>
      <c r="AL151" s="39">
        <f>IF(ISNUMBER(AL124/'Table 1. Total'!AL71),AL124/'Table 1. Total'!AL71,"…")</f>
        <v>0.85648109518980009</v>
      </c>
      <c r="AM151" s="39">
        <f>IF(ISNUMBER(AM124/'Table 1. Total'!AM71),AM124/'Table 1. Total'!AM71,"…")</f>
        <v>0.85366783655395073</v>
      </c>
      <c r="AN151" s="39">
        <f>IF(ISNUMBER(AN124/'Table 1. Total'!AN71),AN124/'Table 1. Total'!AN71,"…")</f>
        <v>0.85584108654680358</v>
      </c>
      <c r="AO151" s="39">
        <f>IF(ISNUMBER(AO124/'Table 1. Total'!AO71),AO124/'Table 1. Total'!AO71,"…")</f>
        <v>0.85556484849004388</v>
      </c>
      <c r="AP151" s="39">
        <f>IF(ISNUMBER(AP124/'Table 1. Total'!AP71),AP124/'Table 1. Total'!AP71,"…")</f>
        <v>0.87895179400517187</v>
      </c>
      <c r="AQ151" s="39">
        <f>IF(ISNUMBER(AQ124/'Table 1. Total'!AQ71),AQ124/'Table 1. Total'!AQ71,"…")</f>
        <v>0.88635014447106375</v>
      </c>
      <c r="AR151" s="39">
        <f>IF(ISNUMBER(AR124/'Table 1. Total'!AR71),AR124/'Table 1. Total'!AR71,"…")</f>
        <v>0.88301926147197451</v>
      </c>
      <c r="AS151" s="39">
        <f>IF(ISNUMBER(AS124/'Table 1. Total'!AS71),AS124/'Table 1. Total'!AS71,"…")</f>
        <v>0.88012502601436382</v>
      </c>
      <c r="AT151" s="39">
        <f>IF(ISNUMBER(AT124/'Table 1. Total'!AT71),AT124/'Table 1. Total'!AT71,"…")</f>
        <v>0.88034868850021752</v>
      </c>
      <c r="AU151" s="39">
        <f>IF(ISNUMBER(AU124/'Table 1. Total'!AU71),AU124/'Table 1. Total'!AU71,"…")</f>
        <v>0.88111923999508168</v>
      </c>
      <c r="AV151" s="39">
        <f>IF(ISNUMBER(AV124/'Table 1. Total'!AV71),AV124/'Table 1. Total'!AV71,"…")</f>
        <v>0.87609937044163866</v>
      </c>
      <c r="AW151" s="39">
        <f>IF(ISNUMBER(AW124/'Table 1. Total'!AW71),AW124/'Table 1. Total'!AW71,"…")</f>
        <v>0.87283349065421278</v>
      </c>
      <c r="AX151" s="39">
        <f>IF(ISNUMBER(AX124/'Table 1. Total'!AX71),AX124/'Table 1. Total'!AX71,"…")</f>
        <v>0.91853001536712631</v>
      </c>
      <c r="AY151" s="39">
        <f>IF(ISNUMBER(AY124/'Table 1. Total'!AY71),AY124/'Table 1. Total'!AY71,"…")</f>
        <v>0.91635304806972395</v>
      </c>
      <c r="AZ151" s="39"/>
      <c r="BA151" s="39"/>
    </row>
    <row r="152" spans="1:53">
      <c r="A152" t="str">
        <f t="shared" si="30"/>
        <v>Poland</v>
      </c>
      <c r="B152" s="39">
        <f>IF(ISNUMBER(B125/'Table 1. Total'!B72),B125/'Table 1. Total'!B72,"…")</f>
        <v>0.82805735563053529</v>
      </c>
      <c r="C152" s="39">
        <f>IF(ISNUMBER(C125/'Table 1. Total'!C72),C125/'Table 1. Total'!C72,"…")</f>
        <v>0.80328521278792531</v>
      </c>
      <c r="D152" s="39">
        <f>IF(ISNUMBER(D125/'Table 1. Total'!D72),D125/'Table 1. Total'!D72,"…")</f>
        <v>0.798672078590972</v>
      </c>
      <c r="E152" s="39">
        <f>IF(ISNUMBER(E125/'Table 1. Total'!E72),E125/'Table 1. Total'!E72,"…")</f>
        <v>0.77944746844850898</v>
      </c>
      <c r="F152" s="39">
        <f>IF(ISNUMBER(F125/'Table 1. Total'!F72),F125/'Table 1. Total'!F72,"…")</f>
        <v>0.77986459925747986</v>
      </c>
      <c r="G152" s="39">
        <f>IF(ISNUMBER(G125/'Table 1. Total'!G72),G125/'Table 1. Total'!G72,"…")</f>
        <v>0.75908889525944068</v>
      </c>
      <c r="H152" s="39">
        <f>IF(ISNUMBER(H125/'Table 1. Total'!H72),H125/'Table 1. Total'!H72,"…")</f>
        <v>0.76171048261580243</v>
      </c>
      <c r="I152" s="39">
        <f>IF(ISNUMBER(I125/'Table 1. Total'!I72),I125/'Table 1. Total'!I72,"…")</f>
        <v>0.77864161849710989</v>
      </c>
      <c r="J152" s="39">
        <f>IF(ISNUMBER(J125/'Table 1. Total'!J72),J125/'Table 1. Total'!J72,"…")</f>
        <v>0.77542640749765224</v>
      </c>
      <c r="K152" s="39">
        <f>IF(ISNUMBER(K125/'Table 1. Total'!K72),K125/'Table 1. Total'!K72,"…")</f>
        <v>0.79254458499083702</v>
      </c>
      <c r="L152" s="39">
        <f>IF(ISNUMBER(L125/'Table 1. Total'!L72),L125/'Table 1. Total'!L72,"…")</f>
        <v>0.78960930569174015</v>
      </c>
      <c r="M152" s="39">
        <f>IF(ISNUMBER(M125/'Table 1. Total'!M72),M125/'Table 1. Total'!M72,"…")</f>
        <v>0.78752524632125032</v>
      </c>
      <c r="N152" s="39">
        <f>IF(ISNUMBER(N125/'Table 1. Total'!N72),N125/'Table 1. Total'!N72,"…")</f>
        <v>0.78181853766555476</v>
      </c>
      <c r="O152" s="39">
        <f>IF(ISNUMBER(O125/'Table 1. Total'!O72),O125/'Table 1. Total'!O72,"…")</f>
        <v>0.79320050449863344</v>
      </c>
      <c r="P152" s="39">
        <f>IF(ISNUMBER(P125/'Table 1. Total'!P72),P125/'Table 1. Total'!P72,"…")</f>
        <v>0.80418273130298557</v>
      </c>
      <c r="Q152" s="39">
        <f>IF(ISNUMBER(Q125/'Table 1. Total'!Q72),Q125/'Table 1. Total'!Q72,"…")</f>
        <v>0.80387231319762065</v>
      </c>
      <c r="R152" s="39">
        <f>IF(ISNUMBER(R125/'Table 1. Total'!R72),R125/'Table 1. Total'!R72,"…")</f>
        <v>0.81740205120637499</v>
      </c>
      <c r="S152" s="39">
        <f>IF(ISNUMBER(S125/'Table 1. Total'!S72),S125/'Table 1. Total'!S72,"…")</f>
        <v>0.83310976396233716</v>
      </c>
      <c r="T152" s="39">
        <f>IF(ISNUMBER(T125/'Table 1. Total'!T72),T125/'Table 1. Total'!T72,"…")</f>
        <v>0.83824510170467759</v>
      </c>
      <c r="U152" s="39">
        <f>IF(ISNUMBER(U125/'Table 1. Total'!U72),U125/'Table 1. Total'!U72,"…")</f>
        <v>0.86668368661659301</v>
      </c>
      <c r="V152" s="39">
        <f>IF(ISNUMBER(V125/'Table 1. Total'!V72),V125/'Table 1. Total'!V72,"…")</f>
        <v>0.86380808157639377</v>
      </c>
      <c r="W152" s="39">
        <f>IF(ISNUMBER(W125/'Table 1. Total'!W72),W125/'Table 1. Total'!W72,"…")</f>
        <v>0.8484745143142447</v>
      </c>
      <c r="X152" s="39">
        <f>IF(ISNUMBER(X125/'Table 1. Total'!X72),X125/'Table 1. Total'!X72,"…")</f>
        <v>0.83862162419582476</v>
      </c>
      <c r="Y152" s="39">
        <f>IF(ISNUMBER(Y125/'Table 1. Total'!Y72),Y125/'Table 1. Total'!Y72,"…")</f>
        <v>0.823020163409933</v>
      </c>
      <c r="Z152" s="39">
        <f>IF(ISNUMBER(Z125/'Table 1. Total'!Z72),Z125/'Table 1. Total'!Z72,"…")</f>
        <v>0.80457540385966086</v>
      </c>
      <c r="AA152" s="39">
        <f>IF(ISNUMBER(AA125/'Table 1. Total'!AA72),AA125/'Table 1. Total'!AA72,"…")</f>
        <v>0.78626356049224733</v>
      </c>
      <c r="AB152" s="39">
        <f>IF(ISNUMBER(AB125/'Table 1. Total'!AB72),AB125/'Table 1. Total'!AB72,"…")</f>
        <v>0.75179170344218882</v>
      </c>
      <c r="AC152" s="39">
        <f>IF(ISNUMBER(AC125/'Table 1. Total'!AC72),AC125/'Table 1. Total'!AC72,"…")</f>
        <v>0.74696770018702807</v>
      </c>
      <c r="AD152" s="39">
        <f>IF(ISNUMBER(AD125/'Table 1. Total'!AD72),AD125/'Table 1. Total'!AD72,"…")</f>
        <v>0.73777941284121251</v>
      </c>
      <c r="AE152" s="39">
        <f>IF(ISNUMBER(AE125/'Table 1. Total'!AE72),AE125/'Table 1. Total'!AE72,"…")</f>
        <v>0.71022407554397859</v>
      </c>
      <c r="AF152" s="39">
        <f>IF(ISNUMBER(AF125/'Table 1. Total'!AF72),AF125/'Table 1. Total'!AF72,"…")</f>
        <v>0.694305018369345</v>
      </c>
      <c r="AG152" s="39">
        <f>IF(ISNUMBER(AG125/'Table 1. Total'!AG72),AG125/'Table 1. Total'!AG72,"…")</f>
        <v>0.70011375015798638</v>
      </c>
      <c r="AH152" s="39">
        <f>IF(ISNUMBER(AH125/'Table 1. Total'!AH72),AH125/'Table 1. Total'!AH72,"…")</f>
        <v>0.69456883447680873</v>
      </c>
      <c r="AI152" s="39">
        <f>IF(ISNUMBER(AI125/'Table 1. Total'!AI72),AI125/'Table 1. Total'!AI72,"…")</f>
        <v>0.67630527904813365</v>
      </c>
      <c r="AJ152" s="39">
        <f>IF(ISNUMBER(AJ125/'Table 1. Total'!AJ72),AJ125/'Table 1. Total'!AJ72,"…")</f>
        <v>0.65477586194021486</v>
      </c>
      <c r="AK152" s="39">
        <f>IF(ISNUMBER(AK125/'Table 1. Total'!AK72),AK125/'Table 1. Total'!AK72,"…")</f>
        <v>0.64294993036250869</v>
      </c>
      <c r="AL152" s="39">
        <f>IF(ISNUMBER(AL125/'Table 1. Total'!AL72),AL125/'Table 1. Total'!AL72,"…")</f>
        <v>0.63398216788260076</v>
      </c>
      <c r="AM152" s="39">
        <f>IF(ISNUMBER(AM125/'Table 1. Total'!AM72),AM125/'Table 1. Total'!AM72,"…")</f>
        <v>0.64846718277143378</v>
      </c>
      <c r="AN152" s="39">
        <f>IF(ISNUMBER(AN125/'Table 1. Total'!AN72),AN125/'Table 1. Total'!AN72,"…")</f>
        <v>0.65292984669376641</v>
      </c>
      <c r="AO152" s="39">
        <f>IF(ISNUMBER(AO125/'Table 1. Total'!AO72),AO125/'Table 1. Total'!AO72,"…")</f>
        <v>0.6636858435276789</v>
      </c>
      <c r="AP152" s="39">
        <f>IF(ISNUMBER(AP125/'Table 1. Total'!AP72),AP125/'Table 1. Total'!AP72,"…")</f>
        <v>0.59786388047369876</v>
      </c>
      <c r="AQ152" s="39">
        <f>IF(ISNUMBER(AQ125/'Table 1. Total'!AQ72),AQ125/'Table 1. Total'!AQ72,"…")</f>
        <v>0.58109946689083947</v>
      </c>
      <c r="AR152" s="39">
        <f>IF(ISNUMBER(AR125/'Table 1. Total'!AR72),AR125/'Table 1. Total'!AR72,"…")</f>
        <v>0.58909632563732361</v>
      </c>
      <c r="AS152" s="39">
        <f>IF(ISNUMBER(AS125/'Table 1. Total'!AS72),AS125/'Table 1. Total'!AS72,"…")</f>
        <v>0.60152569631242625</v>
      </c>
      <c r="AT152" s="39">
        <f>IF(ISNUMBER(AT125/'Table 1. Total'!AT72),AT125/'Table 1. Total'!AT72,"…")</f>
        <v>0.60267958106200625</v>
      </c>
      <c r="AU152" s="39">
        <f>IF(ISNUMBER(AU125/'Table 1. Total'!AU72),AU125/'Table 1. Total'!AU72,"…")</f>
        <v>0.60676829468392945</v>
      </c>
      <c r="AV152" s="39">
        <f>IF(ISNUMBER(AV125/'Table 1. Total'!AV72),AV125/'Table 1. Total'!AV72,"…")</f>
        <v>0.60997024590225368</v>
      </c>
      <c r="AW152" s="39">
        <f>IF(ISNUMBER(AW125/'Table 1. Total'!AW72),AW125/'Table 1. Total'!AW72,"…")</f>
        <v>0.60519195333161468</v>
      </c>
      <c r="AX152" s="39">
        <f>IF(ISNUMBER(AX125/'Table 1. Total'!AX72),AX125/'Table 1. Total'!AX72,"…")</f>
        <v>0.65702988220572622</v>
      </c>
      <c r="AY152" s="39">
        <f>IF(ISNUMBER(AY125/'Table 1. Total'!AY72),AY125/'Table 1. Total'!AY72,"…")</f>
        <v>0.65596165662160244</v>
      </c>
      <c r="AZ152" s="39"/>
      <c r="BA152" s="39"/>
    </row>
    <row r="153" spans="1:53">
      <c r="A153" t="str">
        <f t="shared" si="30"/>
        <v>Romania</v>
      </c>
      <c r="B153" s="39" t="str">
        <f>IF(ISNUMBER(B126/'Table 1. Total'!B73),B126/'Table 1. Total'!B73,"…")</f>
        <v>…</v>
      </c>
      <c r="C153" s="39" t="str">
        <f>IF(ISNUMBER(C126/'Table 1. Total'!C73),C126/'Table 1. Total'!C73,"…")</f>
        <v>…</v>
      </c>
      <c r="D153" s="39" t="str">
        <f>IF(ISNUMBER(D126/'Table 1. Total'!D73),D126/'Table 1. Total'!D73,"…")</f>
        <v>…</v>
      </c>
      <c r="E153" s="39" t="str">
        <f>IF(ISNUMBER(E126/'Table 1. Total'!E73),E126/'Table 1. Total'!E73,"…")</f>
        <v>…</v>
      </c>
      <c r="F153" s="39" t="str">
        <f>IF(ISNUMBER(F126/'Table 1. Total'!F73),F126/'Table 1. Total'!F73,"…")</f>
        <v>…</v>
      </c>
      <c r="G153" s="39" t="str">
        <f>IF(ISNUMBER(G126/'Table 1. Total'!G73),G126/'Table 1. Total'!G73,"…")</f>
        <v>…</v>
      </c>
      <c r="H153" s="39" t="str">
        <f>IF(ISNUMBER(H126/'Table 1. Total'!H73),H126/'Table 1. Total'!H73,"…")</f>
        <v>…</v>
      </c>
      <c r="I153" s="39" t="str">
        <f>IF(ISNUMBER(I126/'Table 1. Total'!I73),I126/'Table 1. Total'!I73,"…")</f>
        <v>…</v>
      </c>
      <c r="J153" s="39" t="str">
        <f>IF(ISNUMBER(J126/'Table 1. Total'!J73),J126/'Table 1. Total'!J73,"…")</f>
        <v>…</v>
      </c>
      <c r="K153" s="39" t="str">
        <f>IF(ISNUMBER(K126/'Table 1. Total'!K73),K126/'Table 1. Total'!K73,"…")</f>
        <v>…</v>
      </c>
      <c r="L153" s="39" t="str">
        <f>IF(ISNUMBER(L126/'Table 1. Total'!L73),L126/'Table 1. Total'!L73,"…")</f>
        <v>…</v>
      </c>
      <c r="M153" s="39" t="str">
        <f>IF(ISNUMBER(M126/'Table 1. Total'!M73),M126/'Table 1. Total'!M73,"…")</f>
        <v>…</v>
      </c>
      <c r="N153" s="39" t="str">
        <f>IF(ISNUMBER(N126/'Table 1. Total'!N73),N126/'Table 1. Total'!N73,"…")</f>
        <v>…</v>
      </c>
      <c r="O153" s="39" t="str">
        <f>IF(ISNUMBER(O126/'Table 1. Total'!O73),O126/'Table 1. Total'!O73,"…")</f>
        <v>…</v>
      </c>
      <c r="P153" s="39" t="str">
        <f>IF(ISNUMBER(P126/'Table 1. Total'!P73),P126/'Table 1. Total'!P73,"…")</f>
        <v>…</v>
      </c>
      <c r="Q153" s="39" t="str">
        <f>IF(ISNUMBER(Q126/'Table 1. Total'!Q73),Q126/'Table 1. Total'!Q73,"…")</f>
        <v>…</v>
      </c>
      <c r="R153" s="39" t="str">
        <f>IF(ISNUMBER(R126/'Table 1. Total'!R73),R126/'Table 1. Total'!R73,"…")</f>
        <v>…</v>
      </c>
      <c r="S153" s="39" t="str">
        <f>IF(ISNUMBER(S126/'Table 1. Total'!S73),S126/'Table 1. Total'!S73,"…")</f>
        <v>…</v>
      </c>
      <c r="T153" s="39" t="str">
        <f>IF(ISNUMBER(T126/'Table 1. Total'!T73),T126/'Table 1. Total'!T73,"…")</f>
        <v>…</v>
      </c>
      <c r="U153" s="39" t="str">
        <f>IF(ISNUMBER(U126/'Table 1. Total'!U73),U126/'Table 1. Total'!U73,"…")</f>
        <v>…</v>
      </c>
      <c r="V153" s="39" t="str">
        <f>IF(ISNUMBER(V126/'Table 1. Total'!V73),V126/'Table 1. Total'!V73,"…")</f>
        <v>…</v>
      </c>
      <c r="W153" s="39" t="str">
        <f>IF(ISNUMBER(W126/'Table 1. Total'!W73),W126/'Table 1. Total'!W73,"…")</f>
        <v>…</v>
      </c>
      <c r="X153" s="39" t="str">
        <f>IF(ISNUMBER(X126/'Table 1. Total'!X73),X126/'Table 1. Total'!X73,"…")</f>
        <v>…</v>
      </c>
      <c r="Y153" s="39" t="str">
        <f>IF(ISNUMBER(Y126/'Table 1. Total'!Y73),Y126/'Table 1. Total'!Y73,"…")</f>
        <v>…</v>
      </c>
      <c r="Z153" s="39" t="str">
        <f>IF(ISNUMBER(Z126/'Table 1. Total'!Z73),Z126/'Table 1. Total'!Z73,"…")</f>
        <v>…</v>
      </c>
      <c r="AA153" s="39" t="str">
        <f>IF(ISNUMBER(AA126/'Table 1. Total'!AA73),AA126/'Table 1. Total'!AA73,"…")</f>
        <v>…</v>
      </c>
      <c r="AB153" s="39">
        <f>IF(ISNUMBER(AB126/'Table 1. Total'!AB73),AB126/'Table 1. Total'!AB73,"…")</f>
        <v>0.93765574526995832</v>
      </c>
      <c r="AC153" s="39">
        <f>IF(ISNUMBER(AC126/'Table 1. Total'!AC73),AC126/'Table 1. Total'!AC73,"…")</f>
        <v>0.8954593861942105</v>
      </c>
      <c r="AD153" s="39">
        <f>IF(ISNUMBER(AD126/'Table 1. Total'!AD73),AD126/'Table 1. Total'!AD73,"…")</f>
        <v>0.86365444826930071</v>
      </c>
      <c r="AE153" s="39">
        <f>IF(ISNUMBER(AE126/'Table 1. Total'!AE73),AE126/'Table 1. Total'!AE73,"…")</f>
        <v>0.8207047034103766</v>
      </c>
      <c r="AF153" s="39">
        <f>IF(ISNUMBER(AF126/'Table 1. Total'!AF73),AF126/'Table 1. Total'!AF73,"…")</f>
        <v>0.83891740970908768</v>
      </c>
      <c r="AG153" s="39">
        <f>IF(ISNUMBER(AG126/'Table 1. Total'!AG73),AG126/'Table 1. Total'!AG73,"…")</f>
        <v>0.88328176989084117</v>
      </c>
      <c r="AH153" s="39">
        <f>IF(ISNUMBER(AH126/'Table 1. Total'!AH73),AH126/'Table 1. Total'!AH73,"…")</f>
        <v>0.89156583502873255</v>
      </c>
      <c r="AI153" s="39">
        <f>IF(ISNUMBER(AI126/'Table 1. Total'!AI73),AI126/'Table 1. Total'!AI73,"…")</f>
        <v>0.91875030641761057</v>
      </c>
      <c r="AJ153" s="39">
        <f>IF(ISNUMBER(AJ126/'Table 1. Total'!AJ73),AJ126/'Table 1. Total'!AJ73,"…")</f>
        <v>0.94604772701072126</v>
      </c>
      <c r="AK153" s="39">
        <f>IF(ISNUMBER(AK126/'Table 1. Total'!AK73),AK126/'Table 1. Total'!AK73,"…")</f>
        <v>0.89560773381937753</v>
      </c>
      <c r="AL153" s="39">
        <f>IF(ISNUMBER(AL126/'Table 1. Total'!AL73),AL126/'Table 1. Total'!AL73,"…")</f>
        <v>0.79015785655893434</v>
      </c>
      <c r="AM153" s="39">
        <f>IF(ISNUMBER(AM126/'Table 1. Total'!AM73),AM126/'Table 1. Total'!AM73,"…")</f>
        <v>0.77623419917852798</v>
      </c>
      <c r="AN153" s="39">
        <f>IF(ISNUMBER(AN126/'Table 1. Total'!AN73),AN126/'Table 1. Total'!AN73,"…")</f>
        <v>0.77699386503067491</v>
      </c>
      <c r="AO153" s="39">
        <f>IF(ISNUMBER(AO126/'Table 1. Total'!AO73),AO126/'Table 1. Total'!AO73,"…")</f>
        <v>0.79845087914242774</v>
      </c>
      <c r="AP153" s="39">
        <f>IF(ISNUMBER(AP126/'Table 1. Total'!AP73),AP126/'Table 1. Total'!AP73,"…")</f>
        <v>0.8269001925615006</v>
      </c>
      <c r="AQ153" s="39">
        <f>IF(ISNUMBER(AQ126/'Table 1. Total'!AQ73),AQ126/'Table 1. Total'!AQ73,"…")</f>
        <v>0.78695593863802826</v>
      </c>
      <c r="AR153" s="39">
        <f>IF(ISNUMBER(AR126/'Table 1. Total'!AR73),AR126/'Table 1. Total'!AR73,"…")</f>
        <v>0.80467504141074309</v>
      </c>
      <c r="AS153" s="39">
        <f>IF(ISNUMBER(AS126/'Table 1. Total'!AS73),AS126/'Table 1. Total'!AS73,"…")</f>
        <v>0.80195395411660753</v>
      </c>
      <c r="AT153" s="39">
        <f>IF(ISNUMBER(AT126/'Table 1. Total'!AT73),AT126/'Table 1. Total'!AT73,"…")</f>
        <v>0.81890557479256687</v>
      </c>
      <c r="AU153" s="39">
        <f>IF(ISNUMBER(AU126/'Table 1. Total'!AU73),AU126/'Table 1. Total'!AU73,"…")</f>
        <v>0.82667289410436795</v>
      </c>
      <c r="AV153" s="39">
        <f>IF(ISNUMBER(AV126/'Table 1. Total'!AV73),AV126/'Table 1. Total'!AV73,"…")</f>
        <v>0.81944211838701886</v>
      </c>
      <c r="AW153" s="39">
        <f>IF(ISNUMBER(AW126/'Table 1. Total'!AW73),AW126/'Table 1. Total'!AW73,"…")</f>
        <v>0.82615011198890431</v>
      </c>
      <c r="AX153" s="39">
        <f>IF(ISNUMBER(AX126/'Table 1. Total'!AX73),AX126/'Table 1. Total'!AX73,"…")</f>
        <v>0.81678345893438065</v>
      </c>
      <c r="AY153" s="39">
        <f>IF(ISNUMBER(AY126/'Table 1. Total'!AY73),AY126/'Table 1. Total'!AY73,"…")</f>
        <v>0.8233108108108107</v>
      </c>
      <c r="AZ153" s="39"/>
      <c r="BA153" s="39"/>
    </row>
    <row r="154" spans="1:53">
      <c r="A154" t="str">
        <f t="shared" si="30"/>
        <v>Russia</v>
      </c>
      <c r="B154" s="39">
        <f>IF(ISNUMBER(B127/'Table 1. Total'!B74),B127/'Table 1. Total'!B74,"…")</f>
        <v>0.99175880280691397</v>
      </c>
      <c r="C154" s="39">
        <f>IF(ISNUMBER(C127/'Table 1. Total'!C74),C127/'Table 1. Total'!C74,"…")</f>
        <v>0.99786979943081722</v>
      </c>
      <c r="D154" s="39">
        <f>IF(ISNUMBER(D127/'Table 1. Total'!D74),D127/'Table 1. Total'!D74,"…")</f>
        <v>0.9982636728848191</v>
      </c>
      <c r="E154" s="39">
        <f>IF(ISNUMBER(E127/'Table 1. Total'!E74),E127/'Table 1. Total'!E74,"…")</f>
        <v>0.99827693511154325</v>
      </c>
      <c r="F154" s="39">
        <f>IF(ISNUMBER(F127/'Table 1. Total'!F74),F127/'Table 1. Total'!F74,"…")</f>
        <v>0.99856450180286505</v>
      </c>
      <c r="G154" s="39">
        <f>IF(ISNUMBER(G127/'Table 1. Total'!G74),G127/'Table 1. Total'!G74,"…")</f>
        <v>0.99845990881488633</v>
      </c>
      <c r="H154" s="39">
        <f>IF(ISNUMBER(H127/'Table 1. Total'!H74),H127/'Table 1. Total'!H74,"…")</f>
        <v>0.99850189950541191</v>
      </c>
      <c r="I154" s="39">
        <f>IF(ISNUMBER(I127/'Table 1. Total'!I74),I127/'Table 1. Total'!I74,"…")</f>
        <v>0.99874870905546931</v>
      </c>
      <c r="J154" s="39">
        <f>IF(ISNUMBER(J127/'Table 1. Total'!J74),J127/'Table 1. Total'!J74,"…")</f>
        <v>0.99877011620868739</v>
      </c>
      <c r="K154" s="39">
        <f>IF(ISNUMBER(K127/'Table 1. Total'!K74),K127/'Table 1. Total'!K74,"…")</f>
        <v>0.99626785037001753</v>
      </c>
      <c r="L154" s="39">
        <f>IF(ISNUMBER(L127/'Table 1. Total'!L74),L127/'Table 1. Total'!L74,"…")</f>
        <v>0.98613015898007472</v>
      </c>
      <c r="M154" s="39">
        <f>IF(ISNUMBER(M127/'Table 1. Total'!M74),M127/'Table 1. Total'!M74,"…")</f>
        <v>0.98624561785774034</v>
      </c>
      <c r="N154" s="39">
        <f>IF(ISNUMBER(N127/'Table 1. Total'!N74),N127/'Table 1. Total'!N74,"…")</f>
        <v>0.98396533321870405</v>
      </c>
      <c r="O154" s="39">
        <f>IF(ISNUMBER(O127/'Table 1. Total'!O74),O127/'Table 1. Total'!O74,"…")</f>
        <v>0.98381285824408171</v>
      </c>
      <c r="P154" s="39">
        <f>IF(ISNUMBER(P127/'Table 1. Total'!P74),P127/'Table 1. Total'!P74,"…")</f>
        <v>0.99225413225665837</v>
      </c>
      <c r="Q154" s="39">
        <f>IF(ISNUMBER(Q127/'Table 1. Total'!Q74),Q127/'Table 1. Total'!Q74,"…")</f>
        <v>0.99317931405583382</v>
      </c>
      <c r="R154" s="39">
        <f>IF(ISNUMBER(R127/'Table 1. Total'!R74),R127/'Table 1. Total'!R74,"…")</f>
        <v>0.99750910768484413</v>
      </c>
      <c r="S154" s="39">
        <f>IF(ISNUMBER(S127/'Table 1. Total'!S74),S127/'Table 1. Total'!S74,"…")</f>
        <v>0.99669835955064512</v>
      </c>
      <c r="T154" s="39">
        <f>IF(ISNUMBER(T127/'Table 1. Total'!T74),T127/'Table 1. Total'!T74,"…")</f>
        <v>0.99646499818643453</v>
      </c>
      <c r="U154" s="39">
        <f>IF(ISNUMBER(U127/'Table 1. Total'!U74),U127/'Table 1. Total'!U74,"…")</f>
        <v>0.99698193169035032</v>
      </c>
      <c r="V154" s="39">
        <f>IF(ISNUMBER(V127/'Table 1. Total'!V74),V127/'Table 1. Total'!V74,"…")</f>
        <v>0.99812562801123328</v>
      </c>
      <c r="W154" s="39">
        <f>IF(ISNUMBER(W127/'Table 1. Total'!W74),W127/'Table 1. Total'!W74,"…")</f>
        <v>0.99752283699193356</v>
      </c>
      <c r="X154" s="39">
        <f>IF(ISNUMBER(X127/'Table 1. Total'!X74),X127/'Table 1. Total'!X74,"…")</f>
        <v>0.99560127362011075</v>
      </c>
      <c r="Y154" s="39">
        <f>IF(ISNUMBER(Y127/'Table 1. Total'!Y74),Y127/'Table 1. Total'!Y74,"…")</f>
        <v>0.98664898724338168</v>
      </c>
      <c r="Z154" s="39">
        <f>IF(ISNUMBER(Z127/'Table 1. Total'!Z74),Z127/'Table 1. Total'!Z74,"…")</f>
        <v>0.98350877192982467</v>
      </c>
      <c r="AA154" s="39">
        <f>IF(ISNUMBER(AA127/'Table 1. Total'!AA74),AA127/'Table 1. Total'!AA74,"…")</f>
        <v>0.98407249637607053</v>
      </c>
      <c r="AB154" s="39">
        <f>IF(ISNUMBER(AB127/'Table 1. Total'!AB74),AB127/'Table 1. Total'!AB74,"…")</f>
        <v>0.98294340985331174</v>
      </c>
      <c r="AC154" s="39">
        <f>IF(ISNUMBER(AC127/'Table 1. Total'!AC74),AC127/'Table 1. Total'!AC74,"…")</f>
        <v>0.97630272453872313</v>
      </c>
      <c r="AD154" s="39">
        <f>IF(ISNUMBER(AD127/'Table 1. Total'!AD74),AD127/'Table 1. Total'!AD74,"…")</f>
        <v>0.96266460734539794</v>
      </c>
      <c r="AE154" s="39">
        <f>IF(ISNUMBER(AE127/'Table 1. Total'!AE74),AE127/'Table 1. Total'!AE74,"…")</f>
        <v>0.94933323433751149</v>
      </c>
      <c r="AF154" s="39">
        <f>IF(ISNUMBER(AF127/'Table 1. Total'!AF74),AF127/'Table 1. Total'!AF74,"…")</f>
        <v>0.95667875845585348</v>
      </c>
      <c r="AG154" s="39">
        <f>IF(ISNUMBER(AG127/'Table 1. Total'!AG74),AG127/'Table 1. Total'!AG74,"…")</f>
        <v>0.94608303831876239</v>
      </c>
      <c r="AH154" s="39">
        <f>IF(ISNUMBER(AH127/'Table 1. Total'!AH74),AH127/'Table 1. Total'!AH74,"…")</f>
        <v>0.93053653042855133</v>
      </c>
      <c r="AI154" s="39">
        <f>IF(ISNUMBER(AI127/'Table 1. Total'!AI74),AI127/'Table 1. Total'!AI74,"…")</f>
        <v>0.92500221973448027</v>
      </c>
      <c r="AJ154" s="39">
        <f>IF(ISNUMBER(AJ127/'Table 1. Total'!AJ74),AJ127/'Table 1. Total'!AJ74,"…")</f>
        <v>0.87873819808370768</v>
      </c>
      <c r="AK154" s="39">
        <f>IF(ISNUMBER(AK127/'Table 1. Total'!AK74),AK127/'Table 1. Total'!AK74,"…")</f>
        <v>0.82051173538883071</v>
      </c>
      <c r="AL154" s="39">
        <f>IF(ISNUMBER(AL127/'Table 1. Total'!AL74),AL127/'Table 1. Total'!AL74,"…")</f>
        <v>0.77568564485555869</v>
      </c>
      <c r="AM154" s="39">
        <f>IF(ISNUMBER(AM127/'Table 1. Total'!AM74),AM127/'Table 1. Total'!AM74,"…")</f>
        <v>0.78175072999248807</v>
      </c>
      <c r="AN154" s="39">
        <f>IF(ISNUMBER(AN127/'Table 1. Total'!AN74),AN127/'Table 1. Total'!AN74,"…")</f>
        <v>0.77720907778647297</v>
      </c>
      <c r="AO154" s="39">
        <f>IF(ISNUMBER(AO127/'Table 1. Total'!AO74),AO127/'Table 1. Total'!AO74,"…")</f>
        <v>0.78569099931526709</v>
      </c>
      <c r="AP154" s="39">
        <f>IF(ISNUMBER(AP127/'Table 1. Total'!AP74),AP127/'Table 1. Total'!AP74,"…")</f>
        <v>0.80499007604043615</v>
      </c>
      <c r="AQ154" s="39">
        <f>IF(ISNUMBER(AQ127/'Table 1. Total'!AQ74),AQ127/'Table 1. Total'!AQ74,"…")</f>
        <v>0.78042263081991481</v>
      </c>
      <c r="AR154" s="39">
        <f>IF(ISNUMBER(AR127/'Table 1. Total'!AR74),AR127/'Table 1. Total'!AR74,"…")</f>
        <v>0.79222572699899418</v>
      </c>
      <c r="AS154" s="39">
        <f>IF(ISNUMBER(AS127/'Table 1. Total'!AS74),AS127/'Table 1. Total'!AS74,"…")</f>
        <v>0.83418527702506018</v>
      </c>
      <c r="AT154" s="39">
        <f>IF(ISNUMBER(AT127/'Table 1. Total'!AT74),AT127/'Table 1. Total'!AT74,"…")</f>
        <v>0.8384883248947852</v>
      </c>
      <c r="AU154" s="39">
        <f>IF(ISNUMBER(AU127/'Table 1. Total'!AU74),AU127/'Table 1. Total'!AU74,"…")</f>
        <v>0.81894473203683971</v>
      </c>
      <c r="AV154" s="39">
        <f>IF(ISNUMBER(AV127/'Table 1. Total'!AV74),AV127/'Table 1. Total'!AV74,"…")</f>
        <v>0.81556305755155611</v>
      </c>
      <c r="AW154" s="39">
        <f>IF(ISNUMBER(AW127/'Table 1. Total'!AW74),AW127/'Table 1. Total'!AW74,"…")</f>
        <v>0.80730147383123274</v>
      </c>
      <c r="AX154" s="39">
        <f>IF(ISNUMBER(AX127/'Table 1. Total'!AX74),AX127/'Table 1. Total'!AX74,"…")</f>
        <v>0.7973950533354498</v>
      </c>
      <c r="AY154" s="39">
        <f>IF(ISNUMBER(AY127/'Table 1. Total'!AY74),AY127/'Table 1. Total'!AY74,"…")</f>
        <v>0.76884077538784623</v>
      </c>
      <c r="AZ154" s="39"/>
      <c r="BA154" s="39"/>
    </row>
    <row r="155" spans="1:53">
      <c r="A155" t="s">
        <v>83</v>
      </c>
      <c r="B155" s="39" t="str">
        <f>IF(ISNUMBER(B128/'Table 1. Total'!B75),B128/'Table 1. Total'!B75,"…")</f>
        <v>…</v>
      </c>
      <c r="C155" s="39" t="str">
        <f>IF(ISNUMBER(C128/'Table 1. Total'!C75),C128/'Table 1. Total'!C75,"…")</f>
        <v>…</v>
      </c>
      <c r="D155" s="39" t="str">
        <f>IF(ISNUMBER(D128/'Table 1. Total'!D75),D128/'Table 1. Total'!D75,"…")</f>
        <v>…</v>
      </c>
      <c r="E155" s="39" t="str">
        <f>IF(ISNUMBER(E128/'Table 1. Total'!E75),E128/'Table 1. Total'!E75,"…")</f>
        <v>…</v>
      </c>
      <c r="F155" s="39" t="str">
        <f>IF(ISNUMBER(F128/'Table 1. Total'!F75),F128/'Table 1. Total'!F75,"…")</f>
        <v>…</v>
      </c>
      <c r="G155" s="39" t="str">
        <f>IF(ISNUMBER(G128/'Table 1. Total'!G75),G128/'Table 1. Total'!G75,"…")</f>
        <v>…</v>
      </c>
      <c r="H155" s="39" t="str">
        <f>IF(ISNUMBER(H128/'Table 1. Total'!H75),H128/'Table 1. Total'!H75,"…")</f>
        <v>…</v>
      </c>
      <c r="I155" s="39" t="str">
        <f>IF(ISNUMBER(I128/'Table 1. Total'!I75),I128/'Table 1. Total'!I75,"…")</f>
        <v>…</v>
      </c>
      <c r="J155" s="39">
        <f>IF(ISNUMBER(J128/'Table 1. Total'!J75),J128/'Table 1. Total'!J75,"…")</f>
        <v>0.93459971173690493</v>
      </c>
      <c r="K155" s="39">
        <f>IF(ISNUMBER(K128/'Table 1. Total'!K75),K128/'Table 1. Total'!K75,"…")</f>
        <v>0.92475031261861462</v>
      </c>
      <c r="L155" s="39">
        <f>IF(ISNUMBER(L128/'Table 1. Total'!L75),L128/'Table 1. Total'!L75,"…")</f>
        <v>0.91489996811462448</v>
      </c>
      <c r="M155" s="39">
        <f>IF(ISNUMBER(M128/'Table 1. Total'!M75),M128/'Table 1. Total'!M75,"…")</f>
        <v>0.91410061656688413</v>
      </c>
      <c r="N155" s="39">
        <f>IF(ISNUMBER(N128/'Table 1. Total'!N75),N128/'Table 1. Total'!N75,"…")</f>
        <v>0.90419953436274514</v>
      </c>
      <c r="O155" s="39">
        <f>IF(ISNUMBER(O128/'Table 1. Total'!O75),O128/'Table 1. Total'!O75,"…")</f>
        <v>0.88370016873337787</v>
      </c>
      <c r="P155" s="39">
        <f>IF(ISNUMBER(P128/'Table 1. Total'!P75),P128/'Table 1. Total'!P75,"…")</f>
        <v>0.88974978151878936</v>
      </c>
      <c r="Q155" s="39">
        <f>IF(ISNUMBER(Q128/'Table 1. Total'!Q75),Q128/'Table 1. Total'!Q75,"…")</f>
        <v>0.89579928452095592</v>
      </c>
      <c r="R155" s="39">
        <f>IF(ISNUMBER(R128/'Table 1. Total'!R75),R128/'Table 1. Total'!R75,"…")</f>
        <v>0.89429946783006642</v>
      </c>
      <c r="S155" s="39">
        <f>IF(ISNUMBER(S128/'Table 1. Total'!S75),S128/'Table 1. Total'!S75,"…")</f>
        <v>0.87899908094765522</v>
      </c>
      <c r="T155" s="39">
        <f>IF(ISNUMBER(T128/'Table 1. Total'!T75),T128/'Table 1. Total'!T75,"…")</f>
        <v>0.85009997029707363</v>
      </c>
      <c r="U155" s="39">
        <f>IF(ISNUMBER(U128/'Table 1. Total'!U75),U128/'Table 1. Total'!U75,"…")</f>
        <v>0.87162334050525381</v>
      </c>
      <c r="V155" s="39">
        <f>IF(ISNUMBER(V128/'Table 1. Total'!V75),V128/'Table 1. Total'!V75,"…")</f>
        <v>0.87516612605915489</v>
      </c>
      <c r="W155" s="39">
        <f>IF(ISNUMBER(W128/'Table 1. Total'!W75),W128/'Table 1. Total'!W75,"…")</f>
        <v>0.87110022291737765</v>
      </c>
      <c r="X155" s="39">
        <f>IF(ISNUMBER(X128/'Table 1. Total'!X75),X128/'Table 1. Total'!X75,"…")</f>
        <v>0.86670096880722458</v>
      </c>
      <c r="Y155" s="39">
        <f>IF(ISNUMBER(Y128/'Table 1. Total'!Y75),Y128/'Table 1. Total'!Y75,"…")</f>
        <v>0.86229973267380755</v>
      </c>
      <c r="Z155" s="39">
        <f>IF(ISNUMBER(Z128/'Table 1. Total'!Z75),Z128/'Table 1. Total'!Z75,"…")</f>
        <v>0.83496423061695357</v>
      </c>
      <c r="AA155" s="39">
        <f>IF(ISNUMBER(AA128/'Table 1. Total'!AA75),AA128/'Table 1. Total'!AA75,"…")</f>
        <v>0.80409974305143095</v>
      </c>
      <c r="AB155" s="39">
        <f>IF(ISNUMBER(AB128/'Table 1. Total'!AB75),AB128/'Table 1. Total'!AB75,"…")</f>
        <v>0.76879968918512387</v>
      </c>
      <c r="AC155" s="39">
        <f>IF(ISNUMBER(AC128/'Table 1. Total'!AC75),AC128/'Table 1. Total'!AC75,"…")</f>
        <v>0.78231112962688187</v>
      </c>
      <c r="AD155" s="39">
        <f>IF(ISNUMBER(AD128/'Table 1. Total'!AD75),AD128/'Table 1. Total'!AD75,"…")</f>
        <v>0.77179950342662673</v>
      </c>
      <c r="AE155" s="39">
        <f>IF(ISNUMBER(AE128/'Table 1. Total'!AE75),AE128/'Table 1. Total'!AE75,"…")</f>
        <v>0.73100057407046704</v>
      </c>
      <c r="AF155" s="39">
        <f>IF(ISNUMBER(AF128/'Table 1. Total'!AF75),AF128/'Table 1. Total'!AF75,"…")</f>
        <v>0.71650906031517991</v>
      </c>
      <c r="AG155" s="39">
        <f>IF(ISNUMBER(AG128/'Table 1. Total'!AG75),AG128/'Table 1. Total'!AG75,"…")</f>
        <v>0.7123473397663358</v>
      </c>
      <c r="AH155" s="39">
        <f>IF(ISNUMBER(AH128/'Table 1. Total'!AH75),AH128/'Table 1. Total'!AH75,"…")</f>
        <v>0.70763802771337692</v>
      </c>
      <c r="AI155" s="39">
        <f>IF(ISNUMBER(AI128/'Table 1. Total'!AI75),AI128/'Table 1. Total'!AI75,"…")</f>
        <v>0.68010003183413781</v>
      </c>
      <c r="AJ155" s="39">
        <f>IF(ISNUMBER(AJ128/'Table 1. Total'!AJ75),AJ128/'Table 1. Total'!AJ75,"…")</f>
        <v>0.66690027717479328</v>
      </c>
      <c r="AK155" s="39">
        <f>IF(ISNUMBER(AK128/'Table 1. Total'!AK75),AK128/'Table 1. Total'!AK75,"…")</f>
        <v>0.64120001755267031</v>
      </c>
      <c r="AL155" s="39">
        <f>IF(ISNUMBER(AL128/'Table 1. Total'!AL75),AL128/'Table 1. Total'!AL75,"…")</f>
        <v>0.61986841028652284</v>
      </c>
      <c r="AM155" s="39">
        <f>IF(ISNUMBER(AM128/'Table 1. Total'!AM75),AM128/'Table 1. Total'!AM75,"…")</f>
        <v>0.63301264827435433</v>
      </c>
      <c r="AN155" s="39">
        <f>IF(ISNUMBER(AN128/'Table 1. Total'!AN75),AN128/'Table 1. Total'!AN75,"…")</f>
        <v>0.62633528430953767</v>
      </c>
      <c r="AO155" s="39">
        <f>IF(ISNUMBER(AO128/'Table 1. Total'!AO75),AO128/'Table 1. Total'!AO75,"…")</f>
        <v>0.63608148178611323</v>
      </c>
      <c r="AP155" s="39">
        <f>IF(ISNUMBER(AP128/'Table 1. Total'!AP75),AP128/'Table 1. Total'!AP75,"…")</f>
        <v>0.63870634433692997</v>
      </c>
      <c r="AQ155" s="39">
        <f>IF(ISNUMBER(AQ128/'Table 1. Total'!AQ75),AQ128/'Table 1. Total'!AQ75,"…")</f>
        <v>0.61996561703327469</v>
      </c>
      <c r="AR155" s="39">
        <f>IF(ISNUMBER(AR128/'Table 1. Total'!AR75),AR128/'Table 1. Total'!AR75,"…")</f>
        <v>0.62600017391012519</v>
      </c>
      <c r="AS155" s="39">
        <f>IF(ISNUMBER(AS128/'Table 1. Total'!AS75),AS128/'Table 1. Total'!AS75,"…")</f>
        <v>0.64000023556050889</v>
      </c>
      <c r="AT155" s="39">
        <f>IF(ISNUMBER(AT128/'Table 1. Total'!AT75),AT128/'Table 1. Total'!AT75,"…")</f>
        <v>0.65000014291716812</v>
      </c>
      <c r="AU155" s="39">
        <f>IF(ISNUMBER(AU128/'Table 1. Total'!AU75),AU128/'Table 1. Total'!AU75,"…")</f>
        <v>0.65699986557610979</v>
      </c>
      <c r="AV155" s="39">
        <f>IF(ISNUMBER(AV128/'Table 1. Total'!AV75),AV128/'Table 1. Total'!AV75,"…")</f>
        <v>0.66300008181020986</v>
      </c>
      <c r="AW155" s="39">
        <f>IF(ISNUMBER(AW128/'Table 1. Total'!AW75),AW128/'Table 1. Total'!AW75,"…")</f>
        <v>0.67600012053591307</v>
      </c>
      <c r="AX155" s="39">
        <f>IF(ISNUMBER(AX128/'Table 1. Total'!AX75),AX128/'Table 1. Total'!AX75,"…")</f>
        <v>0.65900026453411475</v>
      </c>
      <c r="AY155" s="39">
        <f>IF(ISNUMBER(AY128/'Table 1. Total'!AY75),AY128/'Table 1. Total'!AY75,"…")</f>
        <v>0.64699994861040078</v>
      </c>
      <c r="AZ155" s="39"/>
      <c r="BA155" s="39"/>
    </row>
    <row r="156" spans="1:53">
      <c r="A156" t="str">
        <f t="shared" si="30"/>
        <v>Thailand</v>
      </c>
      <c r="B156" s="39">
        <f>IF(ISNUMBER(B129/'Table 1. Total'!B76),B129/'Table 1. Total'!B76,"…")</f>
        <v>0.98079527570660519</v>
      </c>
      <c r="C156" s="39">
        <f>IF(ISNUMBER(C129/'Table 1. Total'!C76),C129/'Table 1. Total'!C76,"…")</f>
        <v>0.97934924183711969</v>
      </c>
      <c r="D156" s="39">
        <f>IF(ISNUMBER(D129/'Table 1. Total'!D76),D129/'Table 1. Total'!D76,"…")</f>
        <v>0.98025360849538101</v>
      </c>
      <c r="E156" s="39">
        <f>IF(ISNUMBER(E129/'Table 1. Total'!E76),E129/'Table 1. Total'!E76,"…")</f>
        <v>0.98051656936618925</v>
      </c>
      <c r="F156" s="39">
        <f>IF(ISNUMBER(F129/'Table 1. Total'!F76),F129/'Table 1. Total'!F76,"…")</f>
        <v>0.97696100228191141</v>
      </c>
      <c r="G156" s="39">
        <f>IF(ISNUMBER(G129/'Table 1. Total'!G76),G129/'Table 1. Total'!G76,"…")</f>
        <v>0.97472641436204843</v>
      </c>
      <c r="H156" s="39">
        <f>IF(ISNUMBER(H129/'Table 1. Total'!H76),H129/'Table 1. Total'!H76,"…")</f>
        <v>0.97914226798198034</v>
      </c>
      <c r="I156" s="39">
        <f>IF(ISNUMBER(I129/'Table 1. Total'!I76),I129/'Table 1. Total'!I76,"…")</f>
        <v>0.97096809151190988</v>
      </c>
      <c r="J156" s="39">
        <f>IF(ISNUMBER(J129/'Table 1. Total'!J76),J129/'Table 1. Total'!J76,"…")</f>
        <v>0.97095100949156321</v>
      </c>
      <c r="K156" s="39">
        <f>IF(ISNUMBER(K129/'Table 1. Total'!K76),K129/'Table 1. Total'!K76,"…")</f>
        <v>0.95694545506342865</v>
      </c>
      <c r="L156" s="39">
        <f>IF(ISNUMBER(L129/'Table 1. Total'!L76),L129/'Table 1. Total'!L76,"…")</f>
        <v>0.9725151953422716</v>
      </c>
      <c r="M156" s="39">
        <f>IF(ISNUMBER(M129/'Table 1. Total'!M76),M129/'Table 1. Total'!M76,"…")</f>
        <v>0.97274549839851177</v>
      </c>
      <c r="N156" s="39">
        <f>IF(ISNUMBER(N129/'Table 1. Total'!N76),N129/'Table 1. Total'!N76,"…")</f>
        <v>0.98708073559375054</v>
      </c>
      <c r="O156" s="39">
        <f>IF(ISNUMBER(O129/'Table 1. Total'!O76),O129/'Table 1. Total'!O76,"…")</f>
        <v>0.99297608644012014</v>
      </c>
      <c r="P156" s="39">
        <f>IF(ISNUMBER(P129/'Table 1. Total'!P76),P129/'Table 1. Total'!P76,"…")</f>
        <v>0.99505278537836572</v>
      </c>
      <c r="Q156" s="39">
        <f>IF(ISNUMBER(Q129/'Table 1. Total'!Q76),Q129/'Table 1. Total'!Q76,"…")</f>
        <v>0.99141311610491689</v>
      </c>
      <c r="R156" s="39">
        <f>IF(ISNUMBER(R129/'Table 1. Total'!R76),R129/'Table 1. Total'!R76,"…")</f>
        <v>0.9823720054645908</v>
      </c>
      <c r="S156" s="39">
        <f>IF(ISNUMBER(S129/'Table 1. Total'!S76),S129/'Table 1. Total'!S76,"…")</f>
        <v>0.97419130017307676</v>
      </c>
      <c r="T156" s="39">
        <f>IF(ISNUMBER(T129/'Table 1. Total'!T76),T129/'Table 1. Total'!T76,"…")</f>
        <v>0.96918242791086151</v>
      </c>
      <c r="U156" s="39">
        <f>IF(ISNUMBER(U129/'Table 1. Total'!U76),U129/'Table 1. Total'!U76,"…")</f>
        <v>0.97123175612357426</v>
      </c>
      <c r="V156" s="39">
        <f>IF(ISNUMBER(V129/'Table 1. Total'!V76),V129/'Table 1. Total'!V76,"…")</f>
        <v>0.97565972723897587</v>
      </c>
      <c r="W156" s="39">
        <f>IF(ISNUMBER(W129/'Table 1. Total'!W76),W129/'Table 1. Total'!W76,"…")</f>
        <v>0.97557270023320186</v>
      </c>
      <c r="X156" s="39">
        <f>IF(ISNUMBER(X129/'Table 1. Total'!X76),X129/'Table 1. Total'!X76,"…")</f>
        <v>0.96650727150290883</v>
      </c>
      <c r="Y156" s="39">
        <f>IF(ISNUMBER(Y129/'Table 1. Total'!Y76),Y129/'Table 1. Total'!Y76,"…")</f>
        <v>0.96293302941293524</v>
      </c>
      <c r="Z156" s="39">
        <f>IF(ISNUMBER(Z129/'Table 1. Total'!Z76),Z129/'Table 1. Total'!Z76,"…")</f>
        <v>0.95517269988121756</v>
      </c>
      <c r="AA156" s="39">
        <f>IF(ISNUMBER(AA129/'Table 1. Total'!AA76),AA129/'Table 1. Total'!AA76,"…")</f>
        <v>0.9517293050869845</v>
      </c>
      <c r="AB156" s="39">
        <f>IF(ISNUMBER(AB129/'Table 1. Total'!AB76),AB129/'Table 1. Total'!AB76,"…")</f>
        <v>0.931125860970063</v>
      </c>
      <c r="AC156" s="39">
        <f>IF(ISNUMBER(AC129/'Table 1. Total'!AC76),AC129/'Table 1. Total'!AC76,"…")</f>
        <v>0.92655811393874365</v>
      </c>
      <c r="AD156" s="39">
        <f>IF(ISNUMBER(AD129/'Table 1. Total'!AD76),AD129/'Table 1. Total'!AD76,"…")</f>
        <v>0.91493656252073907</v>
      </c>
      <c r="AE156" s="39">
        <f>IF(ISNUMBER(AE129/'Table 1. Total'!AE76),AE129/'Table 1. Total'!AE76,"…")</f>
        <v>0.91090177903156311</v>
      </c>
      <c r="AF156" s="39">
        <f>IF(ISNUMBER(AF129/'Table 1. Total'!AF76),AF129/'Table 1. Total'!AF76,"…")</f>
        <v>0.89798201609019213</v>
      </c>
      <c r="AG156" s="39">
        <f>IF(ISNUMBER(AG129/'Table 1. Total'!AG76),AG129/'Table 1. Total'!AG76,"…")</f>
        <v>0.88494906777815496</v>
      </c>
      <c r="AH156" s="39">
        <f>IF(ISNUMBER(AH129/'Table 1. Total'!AH76),AH129/'Table 1. Total'!AH76,"…")</f>
        <v>0.8784553283158244</v>
      </c>
      <c r="AI156" s="39">
        <f>IF(ISNUMBER(AI129/'Table 1. Total'!AI76),AI129/'Table 1. Total'!AI76,"…")</f>
        <v>0.86845370240738151</v>
      </c>
      <c r="AJ156" s="39">
        <f>IF(ISNUMBER(AJ129/'Table 1. Total'!AJ76),AJ129/'Table 1. Total'!AJ76,"…")</f>
        <v>0.84969768015588143</v>
      </c>
      <c r="AK156" s="39">
        <f>IF(ISNUMBER(AK129/'Table 1. Total'!AK76),AK129/'Table 1. Total'!AK76,"…")</f>
        <v>0.83629328306379602</v>
      </c>
      <c r="AL156" s="39">
        <f>IF(ISNUMBER(AL129/'Table 1. Total'!AL76),AL129/'Table 1. Total'!AL76,"…")</f>
        <v>0.82364328510986107</v>
      </c>
      <c r="AM156" s="39">
        <f>IF(ISNUMBER(AM129/'Table 1. Total'!AM76),AM129/'Table 1. Total'!AM76,"…")</f>
        <v>0.82099266765504242</v>
      </c>
      <c r="AN156" s="39">
        <f>IF(ISNUMBER(AN129/'Table 1. Total'!AN76),AN129/'Table 1. Total'!AN76,"…")</f>
        <v>0.82965646759254996</v>
      </c>
      <c r="AO156" s="39">
        <f>IF(ISNUMBER(AO129/'Table 1. Total'!AO76),AO129/'Table 1. Total'!AO76,"…")</f>
        <v>0.82591072128387588</v>
      </c>
      <c r="AP156" s="39">
        <f>IF(ISNUMBER(AP129/'Table 1. Total'!AP76),AP129/'Table 1. Total'!AP76,"…")</f>
        <v>0.83833283635909739</v>
      </c>
      <c r="AQ156" s="39">
        <f>IF(ISNUMBER(AQ129/'Table 1. Total'!AQ76),AQ129/'Table 1. Total'!AQ76,"…")</f>
        <v>0.84132405526084286</v>
      </c>
      <c r="AR156" s="39">
        <f>IF(ISNUMBER(AR129/'Table 1. Total'!AR76),AR129/'Table 1. Total'!AR76,"…")</f>
        <v>0.82367634638275222</v>
      </c>
      <c r="AS156" s="39">
        <f>IF(ISNUMBER(AS129/'Table 1. Total'!AS76),AS129/'Table 1. Total'!AS76,"…")</f>
        <v>0.817006097150073</v>
      </c>
      <c r="AT156" s="39">
        <f>IF(ISNUMBER(AT129/'Table 1. Total'!AT76),AT129/'Table 1. Total'!AT76,"…")</f>
        <v>0.82653415397823116</v>
      </c>
      <c r="AU156" s="39">
        <f>IF(ISNUMBER(AU129/'Table 1. Total'!AU76),AU129/'Table 1. Total'!AU76,"…")</f>
        <v>0.83525970315672915</v>
      </c>
      <c r="AV156" s="39">
        <f>IF(ISNUMBER(AV129/'Table 1. Total'!AV76),AV129/'Table 1. Total'!AV76,"…")</f>
        <v>0.84653677102012292</v>
      </c>
      <c r="AW156" s="39">
        <f>IF(ISNUMBER(AW129/'Table 1. Total'!AW76),AW129/'Table 1. Total'!AW76,"…")</f>
        <v>0.8577364796575726</v>
      </c>
      <c r="AX156" s="39">
        <f>IF(ISNUMBER(AX129/'Table 1. Total'!AX76),AX129/'Table 1. Total'!AX76,"…")</f>
        <v>0.86340729035965447</v>
      </c>
      <c r="AY156" s="39">
        <f>IF(ISNUMBER(AY129/'Table 1. Total'!AY76),AY129/'Table 1. Total'!AY76,"…")</f>
        <v>0.8552305443636371</v>
      </c>
      <c r="AZ156" s="39"/>
      <c r="BA156" s="39"/>
    </row>
    <row r="157" spans="1:53">
      <c r="A157" t="str">
        <f t="shared" si="30"/>
        <v>Turkey</v>
      </c>
      <c r="B157" s="39">
        <f>IF(ISNUMBER(B130/'Table 1. Total'!B77),B130/'Table 1. Total'!B77,"…")</f>
        <v>0.94917390935427959</v>
      </c>
      <c r="C157" s="39">
        <f>IF(ISNUMBER(C130/'Table 1. Total'!C77),C130/'Table 1. Total'!C77,"…")</f>
        <v>0.94541860165873182</v>
      </c>
      <c r="D157" s="39">
        <f>IF(ISNUMBER(D130/'Table 1. Total'!D77),D130/'Table 1. Total'!D77,"…")</f>
        <v>0.94274071394660097</v>
      </c>
      <c r="E157" s="39">
        <f>IF(ISNUMBER(E130/'Table 1. Total'!E77),E130/'Table 1. Total'!E77,"…")</f>
        <v>0.92762404064425452</v>
      </c>
      <c r="F157" s="39">
        <f>IF(ISNUMBER(F130/'Table 1. Total'!F77),F130/'Table 1. Total'!F77,"…")</f>
        <v>0.92001819648063532</v>
      </c>
      <c r="G157" s="39">
        <f>IF(ISNUMBER(G130/'Table 1. Total'!G77),G130/'Table 1. Total'!G77,"…")</f>
        <v>0.91008866644648256</v>
      </c>
      <c r="H157" s="39">
        <f>IF(ISNUMBER(H130/'Table 1. Total'!H77),H130/'Table 1. Total'!H77,"…")</f>
        <v>0.897214912495231</v>
      </c>
      <c r="I157" s="39">
        <f>IF(ISNUMBER(I130/'Table 1. Total'!I77),I130/'Table 1. Total'!I77,"…")</f>
        <v>0.88215245682903709</v>
      </c>
      <c r="J157" s="39">
        <f>IF(ISNUMBER(J130/'Table 1. Total'!J77),J130/'Table 1. Total'!J77,"…")</f>
        <v>0.89001941451175126</v>
      </c>
      <c r="K157" s="39">
        <f>IF(ISNUMBER(K130/'Table 1. Total'!K77),K130/'Table 1. Total'!K77,"…")</f>
        <v>0.91522004540165203</v>
      </c>
      <c r="L157" s="39">
        <f>IF(ISNUMBER(L130/'Table 1. Total'!L77),L130/'Table 1. Total'!L77,"…")</f>
        <v>0.89420188775747433</v>
      </c>
      <c r="M157" s="39">
        <f>IF(ISNUMBER(M130/'Table 1. Total'!M77),M130/'Table 1. Total'!M77,"…")</f>
        <v>0.8615544280442804</v>
      </c>
      <c r="N157" s="39">
        <f>IF(ISNUMBER(N130/'Table 1. Total'!N77),N130/'Table 1. Total'!N77,"…")</f>
        <v>0.84534320706351462</v>
      </c>
      <c r="O157" s="39">
        <f>IF(ISNUMBER(O130/'Table 1. Total'!O77),O130/'Table 1. Total'!O77,"…")</f>
        <v>0.83294949531297791</v>
      </c>
      <c r="P157" s="39">
        <f>IF(ISNUMBER(P130/'Table 1. Total'!P77),P130/'Table 1. Total'!P77,"…")</f>
        <v>0.8437536795007653</v>
      </c>
      <c r="Q157" s="39">
        <f>IF(ISNUMBER(Q130/'Table 1. Total'!Q77),Q130/'Table 1. Total'!Q77,"…")</f>
        <v>0.8586800949521749</v>
      </c>
      <c r="R157" s="39">
        <f>IF(ISNUMBER(R130/'Table 1. Total'!R77),R130/'Table 1. Total'!R77,"…")</f>
        <v>0.86301496088056429</v>
      </c>
      <c r="S157" s="39">
        <f>IF(ISNUMBER(S130/'Table 1. Total'!S77),S130/'Table 1. Total'!S77,"…")</f>
        <v>0.87544228586688044</v>
      </c>
      <c r="T157" s="39">
        <f>IF(ISNUMBER(T130/'Table 1. Total'!T77),T130/'Table 1. Total'!T77,"…")</f>
        <v>0.86724738252258748</v>
      </c>
      <c r="U157" s="39">
        <f>IF(ISNUMBER(U130/'Table 1. Total'!U77),U130/'Table 1. Total'!U77,"…")</f>
        <v>0.89042472085007707</v>
      </c>
      <c r="V157" s="39">
        <f>IF(ISNUMBER(V130/'Table 1. Total'!V77),V130/'Table 1. Total'!V77,"…")</f>
        <v>0.90871781045568079</v>
      </c>
      <c r="W157" s="39">
        <f>IF(ISNUMBER(W130/'Table 1. Total'!W77),W130/'Table 1. Total'!W77,"…")</f>
        <v>0.9071645375050027</v>
      </c>
      <c r="X157" s="39">
        <f>IF(ISNUMBER(X130/'Table 1. Total'!X77),X130/'Table 1. Total'!X77,"…")</f>
        <v>0.9035139766839807</v>
      </c>
      <c r="Y157" s="39">
        <f>IF(ISNUMBER(Y130/'Table 1. Total'!Y77),Y130/'Table 1. Total'!Y77,"…")</f>
        <v>0.91050611021074868</v>
      </c>
      <c r="Z157" s="39">
        <f>IF(ISNUMBER(Z130/'Table 1. Total'!Z77),Z130/'Table 1. Total'!Z77,"…")</f>
        <v>0.90559186859950713</v>
      </c>
      <c r="AA157" s="39">
        <f>IF(ISNUMBER(AA130/'Table 1. Total'!AA77),AA130/'Table 1. Total'!AA77,"…")</f>
        <v>0.88887640108137667</v>
      </c>
      <c r="AB157" s="39">
        <f>IF(ISNUMBER(AB130/'Table 1. Total'!AB77),AB130/'Table 1. Total'!AB77,"…")</f>
        <v>0.87768149136373841</v>
      </c>
      <c r="AC157" s="39">
        <f>IF(ISNUMBER(AC130/'Table 1. Total'!AC77),AC130/'Table 1. Total'!AC77,"…")</f>
        <v>0.87736471021773621</v>
      </c>
      <c r="AD157" s="39">
        <f>IF(ISNUMBER(AD130/'Table 1. Total'!AD77),AD130/'Table 1. Total'!AD77,"…")</f>
        <v>0.85314491939830184</v>
      </c>
      <c r="AE157" s="39">
        <f>IF(ISNUMBER(AE130/'Table 1. Total'!AE77),AE130/'Table 1. Total'!AE77,"…")</f>
        <v>0.83830412706751567</v>
      </c>
      <c r="AF157" s="39">
        <f>IF(ISNUMBER(AF130/'Table 1. Total'!AF77),AF130/'Table 1. Total'!AF77,"…")</f>
        <v>0.8460743972825937</v>
      </c>
      <c r="AG157" s="39">
        <f>IF(ISNUMBER(AG130/'Table 1. Total'!AG77),AG130/'Table 1. Total'!AG77,"…")</f>
        <v>0.83133899855903837</v>
      </c>
      <c r="AH157" s="39">
        <f>IF(ISNUMBER(AH130/'Table 1. Total'!AH77),AH130/'Table 1. Total'!AH77,"…")</f>
        <v>0.82886134114454924</v>
      </c>
      <c r="AI157" s="39">
        <f>IF(ISNUMBER(AI130/'Table 1. Total'!AI77),AI130/'Table 1. Total'!AI77,"…")</f>
        <v>0.81687828950851959</v>
      </c>
      <c r="AJ157" s="39">
        <f>IF(ISNUMBER(AJ130/'Table 1. Total'!AJ77),AJ130/'Table 1. Total'!AJ77,"…")</f>
        <v>0.78455665183465539</v>
      </c>
      <c r="AK157" s="39">
        <f>IF(ISNUMBER(AK130/'Table 1. Total'!AK77),AK130/'Table 1. Total'!AK77,"…")</f>
        <v>0.76798381547154004</v>
      </c>
      <c r="AL157" s="39">
        <f>IF(ISNUMBER(AL130/'Table 1. Total'!AL77),AL130/'Table 1. Total'!AL77,"…")</f>
        <v>0.75807888720870431</v>
      </c>
      <c r="AM157" s="39">
        <f>IF(ISNUMBER(AM130/'Table 1. Total'!AM77),AM130/'Table 1. Total'!AM77,"…")</f>
        <v>0.75516829321900725</v>
      </c>
      <c r="AN157" s="39">
        <f>IF(ISNUMBER(AN130/'Table 1. Total'!AN77),AN130/'Table 1. Total'!AN77,"…")</f>
        <v>0.76691522897638409</v>
      </c>
      <c r="AO157" s="39">
        <f>IF(ISNUMBER(AO130/'Table 1. Total'!AO77),AO130/'Table 1. Total'!AO77,"…")</f>
        <v>0.78469852880967317</v>
      </c>
      <c r="AP157" s="39">
        <f>IF(ISNUMBER(AP130/'Table 1. Total'!AP77),AP130/'Table 1. Total'!AP77,"…")</f>
        <v>0.80450807948185687</v>
      </c>
      <c r="AQ157" s="39">
        <f>IF(ISNUMBER(AQ130/'Table 1. Total'!AQ77),AQ130/'Table 1. Total'!AQ77,"…")</f>
        <v>0.78273431321419051</v>
      </c>
      <c r="AR157" s="39">
        <f>IF(ISNUMBER(AR130/'Table 1. Total'!AR77),AR130/'Table 1. Total'!AR77,"…")</f>
        <v>0.79703193438703424</v>
      </c>
      <c r="AS157" s="39">
        <f>IF(ISNUMBER(AS130/'Table 1. Total'!AS77),AS130/'Table 1. Total'!AS77,"…")</f>
        <v>0.78199633907232391</v>
      </c>
      <c r="AT157" s="39">
        <f>IF(ISNUMBER(AT130/'Table 1. Total'!AT77),AT130/'Table 1. Total'!AT77,"…")</f>
        <v>0.79429751597413889</v>
      </c>
      <c r="AU157" s="39">
        <f>IF(ISNUMBER(AU130/'Table 1. Total'!AU77),AU130/'Table 1. Total'!AU77,"…")</f>
        <v>0.8083238036798408</v>
      </c>
      <c r="AV157" s="39">
        <f>IF(ISNUMBER(AV130/'Table 1. Total'!AV77),AV130/'Table 1. Total'!AV77,"…")</f>
        <v>0.8179562960004565</v>
      </c>
      <c r="AW157" s="39">
        <f>IF(ISNUMBER(AW130/'Table 1. Total'!AW77),AW130/'Table 1. Total'!AW77,"…")</f>
        <v>0.82635348220047067</v>
      </c>
      <c r="AX157" s="39">
        <f>IF(ISNUMBER(AX130/'Table 1. Total'!AX77),AX130/'Table 1. Total'!AX77,"…")</f>
        <v>0.81827754761474503</v>
      </c>
      <c r="AY157" s="39">
        <f>IF(ISNUMBER(AY130/'Table 1. Total'!AY77),AY130/'Table 1. Total'!AY77,"…")</f>
        <v>0.81516274000648625</v>
      </c>
      <c r="AZ157" s="39"/>
      <c r="BA157" s="39"/>
    </row>
    <row r="158" spans="1:53">
      <c r="A158" t="str">
        <f t="shared" si="30"/>
        <v>Ukraine</v>
      </c>
      <c r="B158" s="39" t="str">
        <f>IF(ISNUMBER(B131/'Table 1. Total'!B78),B131/'Table 1. Total'!B78,"…")</f>
        <v>…</v>
      </c>
      <c r="C158" s="39" t="str">
        <f>IF(ISNUMBER(C131/'Table 1. Total'!C78),C131/'Table 1. Total'!C78,"…")</f>
        <v>…</v>
      </c>
      <c r="D158" s="39" t="str">
        <f>IF(ISNUMBER(D131/'Table 1. Total'!D78),D131/'Table 1. Total'!D78,"…")</f>
        <v>…</v>
      </c>
      <c r="E158" s="39" t="str">
        <f>IF(ISNUMBER(E131/'Table 1. Total'!E78),E131/'Table 1. Total'!E78,"…")</f>
        <v>…</v>
      </c>
      <c r="F158" s="39" t="str">
        <f>IF(ISNUMBER(F131/'Table 1. Total'!F78),F131/'Table 1. Total'!F78,"…")</f>
        <v>…</v>
      </c>
      <c r="G158" s="39" t="str">
        <f>IF(ISNUMBER(G131/'Table 1. Total'!G78),G131/'Table 1. Total'!G78,"…")</f>
        <v>…</v>
      </c>
      <c r="H158" s="39" t="str">
        <f>IF(ISNUMBER(H131/'Table 1. Total'!H78),H131/'Table 1. Total'!H78,"…")</f>
        <v>…</v>
      </c>
      <c r="I158" s="39" t="str">
        <f>IF(ISNUMBER(I131/'Table 1. Total'!I78),I131/'Table 1. Total'!I78,"…")</f>
        <v>…</v>
      </c>
      <c r="J158" s="39" t="str">
        <f>IF(ISNUMBER(J131/'Table 1. Total'!J78),J131/'Table 1. Total'!J78,"…")</f>
        <v>…</v>
      </c>
      <c r="K158" s="39" t="str">
        <f>IF(ISNUMBER(K131/'Table 1. Total'!K78),K131/'Table 1. Total'!K78,"…")</f>
        <v>…</v>
      </c>
      <c r="L158" s="39" t="str">
        <f>IF(ISNUMBER(L131/'Table 1. Total'!L78),L131/'Table 1. Total'!L78,"…")</f>
        <v>…</v>
      </c>
      <c r="M158" s="39" t="str">
        <f>IF(ISNUMBER(M131/'Table 1. Total'!M78),M131/'Table 1. Total'!M78,"…")</f>
        <v>…</v>
      </c>
      <c r="N158" s="39">
        <f>IF(ISNUMBER(N131/'Table 1. Total'!N78),N131/'Table 1. Total'!N78,"…")</f>
        <v>0.6385558770841947</v>
      </c>
      <c r="O158" s="39">
        <f>IF(ISNUMBER(O131/'Table 1. Total'!O78),O131/'Table 1. Total'!O78,"…")</f>
        <v>0.62915432708127672</v>
      </c>
      <c r="P158" s="39">
        <f>IF(ISNUMBER(P131/'Table 1. Total'!P78),P131/'Table 1. Total'!P78,"…")</f>
        <v>0.73855665200332898</v>
      </c>
      <c r="Q158" s="39">
        <f>IF(ISNUMBER(Q131/'Table 1. Total'!Q78),Q131/'Table 1. Total'!Q78,"…")</f>
        <v>0.77252843394575677</v>
      </c>
      <c r="R158" s="39">
        <f>IF(ISNUMBER(R131/'Table 1. Total'!R78),R131/'Table 1. Total'!R78,"…")</f>
        <v>0.72666363842834436</v>
      </c>
      <c r="S158" s="39">
        <f>IF(ISNUMBER(S131/'Table 1. Total'!S78),S131/'Table 1. Total'!S78,"…")</f>
        <v>0.80011587485515634</v>
      </c>
      <c r="T158" s="39">
        <f>IF(ISNUMBER(T131/'Table 1. Total'!T78),T131/'Table 1. Total'!T78,"…")</f>
        <v>0.90039692384023828</v>
      </c>
      <c r="U158" s="39">
        <f>IF(ISNUMBER(U131/'Table 1. Total'!U78),U131/'Table 1. Total'!U78,"…")</f>
        <v>0.97114620015903652</v>
      </c>
      <c r="V158" s="39">
        <f>IF(ISNUMBER(V131/'Table 1. Total'!V78),V131/'Table 1. Total'!V78,"…")</f>
        <v>0.99614381308835198</v>
      </c>
      <c r="W158" s="39">
        <f>IF(ISNUMBER(W131/'Table 1. Total'!W78),W131/'Table 1. Total'!W78,"…")</f>
        <v>0.99604508601937902</v>
      </c>
      <c r="X158" s="39">
        <f>IF(ISNUMBER(X131/'Table 1. Total'!X78),X131/'Table 1. Total'!X78,"…")</f>
        <v>0.99797046377061915</v>
      </c>
      <c r="Y158" s="39">
        <f>IF(ISNUMBER(Y131/'Table 1. Total'!Y78),Y131/'Table 1. Total'!Y78,"…")</f>
        <v>0.99297717229149662</v>
      </c>
      <c r="Z158" s="39">
        <f>IF(ISNUMBER(Z131/'Table 1. Total'!Z78),Z131/'Table 1. Total'!Z78,"…")</f>
        <v>0.97675840365611655</v>
      </c>
      <c r="AA158" s="39">
        <f>IF(ISNUMBER(AA131/'Table 1. Total'!AA78),AA131/'Table 1. Total'!AA78,"…")</f>
        <v>0.97234167979357722</v>
      </c>
      <c r="AB158" s="39">
        <f>IF(ISNUMBER(AB131/'Table 1. Total'!AB78),AB131/'Table 1. Total'!AB78,"…")</f>
        <v>0.93836351755041059</v>
      </c>
      <c r="AC158" s="39">
        <f>IF(ISNUMBER(AC131/'Table 1. Total'!AC78),AC131/'Table 1. Total'!AC78,"…")</f>
        <v>0.91731956794701397</v>
      </c>
      <c r="AD158" s="39">
        <f>IF(ISNUMBER(AD131/'Table 1. Total'!AD78),AD131/'Table 1. Total'!AD78,"…")</f>
        <v>0.93347403257584793</v>
      </c>
      <c r="AE158" s="39">
        <f>IF(ISNUMBER(AE131/'Table 1. Total'!AE78),AE131/'Table 1. Total'!AE78,"…")</f>
        <v>0.94497540407589597</v>
      </c>
      <c r="AF158" s="39">
        <f>IF(ISNUMBER(AF131/'Table 1. Total'!AF78),AF131/'Table 1. Total'!AF78,"…")</f>
        <v>0.96480338394554821</v>
      </c>
      <c r="AG158" s="39">
        <f>IF(ISNUMBER(AG131/'Table 1. Total'!AG78),AG131/'Table 1. Total'!AG78,"…")</f>
        <v>0.97175119738636717</v>
      </c>
      <c r="AH158" s="39">
        <f>IF(ISNUMBER(AH131/'Table 1. Total'!AH78),AH131/'Table 1. Total'!AH78,"…")</f>
        <v>0.97616690778953774</v>
      </c>
      <c r="AI158" s="39">
        <f>IF(ISNUMBER(AI131/'Table 1. Total'!AI78),AI131/'Table 1. Total'!AI78,"…")</f>
        <v>0.98298970457783397</v>
      </c>
      <c r="AJ158" s="39">
        <f>IF(ISNUMBER(AJ131/'Table 1. Total'!AJ78),AJ131/'Table 1. Total'!AJ78,"…")</f>
        <v>0.97757317340666272</v>
      </c>
      <c r="AK158" s="39">
        <f>IF(ISNUMBER(AK131/'Table 1. Total'!AK78),AK131/'Table 1. Total'!AK78,"…")</f>
        <v>0.97080007682786296</v>
      </c>
      <c r="AL158" s="39">
        <f>IF(ISNUMBER(AL131/'Table 1. Total'!AL78),AL131/'Table 1. Total'!AL78,"…")</f>
        <v>0.9733238426111428</v>
      </c>
      <c r="AM158" s="39">
        <f>IF(ISNUMBER(AM131/'Table 1. Total'!AM78),AM131/'Table 1. Total'!AM78,"…")</f>
        <v>0.97739012134377801</v>
      </c>
      <c r="AN158" s="39">
        <f>IF(ISNUMBER(AN131/'Table 1. Total'!AN78),AN131/'Table 1. Total'!AN78,"…")</f>
        <v>0.98405868302021038</v>
      </c>
      <c r="AO158" s="39">
        <f>IF(ISNUMBER(AO131/'Table 1. Total'!AO78),AO131/'Table 1. Total'!AO78,"…")</f>
        <v>0.95167580399027862</v>
      </c>
      <c r="AP158" s="39">
        <f>IF(ISNUMBER(AP131/'Table 1. Total'!AP78),AP131/'Table 1. Total'!AP78,"…")</f>
        <v>0.94547230501161039</v>
      </c>
      <c r="AQ158" s="39">
        <f>IF(ISNUMBER(AQ131/'Table 1. Total'!AQ78),AQ131/'Table 1. Total'!AQ78,"…")</f>
        <v>0.94500418410041842</v>
      </c>
      <c r="AR158" s="39">
        <f>IF(ISNUMBER(AR131/'Table 1. Total'!AR78),AR131/'Table 1. Total'!AR78,"…")</f>
        <v>0.94960681384347245</v>
      </c>
      <c r="AS158" s="39">
        <f>IF(ISNUMBER(AS131/'Table 1. Total'!AS78),AS131/'Table 1. Total'!AS78,"…")</f>
        <v>0.952927012068148</v>
      </c>
      <c r="AT158" s="39">
        <f>IF(ISNUMBER(AT131/'Table 1. Total'!AT78),AT131/'Table 1. Total'!AT78,"…")</f>
        <v>0.94509026051019351</v>
      </c>
      <c r="AU158" s="39">
        <f>IF(ISNUMBER(AU131/'Table 1. Total'!AU78),AU131/'Table 1. Total'!AU78,"…")</f>
        <v>0.95285945716204035</v>
      </c>
      <c r="AV158" s="39">
        <f>IF(ISNUMBER(AV131/'Table 1. Total'!AV78),AV131/'Table 1. Total'!AV78,"…")</f>
        <v>0.95647712402363594</v>
      </c>
      <c r="AW158" s="39">
        <f>IF(ISNUMBER(AW131/'Table 1. Total'!AW78),AW131/'Table 1. Total'!AW78,"…")</f>
        <v>0.95553026179046863</v>
      </c>
      <c r="AX158" s="39">
        <f>IF(ISNUMBER(AX131/'Table 1. Total'!AX78),AX131/'Table 1. Total'!AX78,"…")</f>
        <v>0.95548842083400198</v>
      </c>
      <c r="AY158" s="39">
        <f>IF(ISNUMBER(AY131/'Table 1. Total'!AY78),AY131/'Table 1. Total'!AY78,"…")</f>
        <v>0.95921593135105099</v>
      </c>
      <c r="AZ158" s="39"/>
      <c r="BA158" s="39"/>
    </row>
    <row r="159" spans="1:53">
      <c r="A159" t="str">
        <f t="shared" si="30"/>
        <v>Uruguay</v>
      </c>
      <c r="B159" s="39" t="str">
        <f>IF(ISNUMBER(B132/'Table 1. Total'!B79),B132/'Table 1. Total'!B79,"…")</f>
        <v>…</v>
      </c>
      <c r="C159" s="39" t="str">
        <f>IF(ISNUMBER(C132/'Table 1. Total'!C79),C132/'Table 1. Total'!C79,"…")</f>
        <v>…</v>
      </c>
      <c r="D159" s="39" t="str">
        <f>IF(ISNUMBER(D132/'Table 1. Total'!D79),D132/'Table 1. Total'!D79,"…")</f>
        <v>…</v>
      </c>
      <c r="E159" s="39" t="str">
        <f>IF(ISNUMBER(E132/'Table 1. Total'!E79),E132/'Table 1. Total'!E79,"…")</f>
        <v>…</v>
      </c>
      <c r="F159" s="39" t="str">
        <f>IF(ISNUMBER(F132/'Table 1. Total'!F79),F132/'Table 1. Total'!F79,"…")</f>
        <v>…</v>
      </c>
      <c r="G159" s="39" t="str">
        <f>IF(ISNUMBER(G132/'Table 1. Total'!G79),G132/'Table 1. Total'!G79,"…")</f>
        <v>…</v>
      </c>
      <c r="H159" s="39" t="str">
        <f>IF(ISNUMBER(H132/'Table 1. Total'!H79),H132/'Table 1. Total'!H79,"…")</f>
        <v>…</v>
      </c>
      <c r="I159" s="39" t="str">
        <f>IF(ISNUMBER(I132/'Table 1. Total'!I79),I132/'Table 1. Total'!I79,"…")</f>
        <v>…</v>
      </c>
      <c r="J159" s="39" t="str">
        <f>IF(ISNUMBER(J132/'Table 1. Total'!J79),J132/'Table 1. Total'!J79,"…")</f>
        <v>…</v>
      </c>
      <c r="K159" s="39" t="str">
        <f>IF(ISNUMBER(K132/'Table 1. Total'!K79),K132/'Table 1. Total'!K79,"…")</f>
        <v>…</v>
      </c>
      <c r="L159" s="39" t="str">
        <f>IF(ISNUMBER(L132/'Table 1. Total'!L79),L132/'Table 1. Total'!L79,"…")</f>
        <v>…</v>
      </c>
      <c r="M159" s="39" t="str">
        <f>IF(ISNUMBER(M132/'Table 1. Total'!M79),M132/'Table 1. Total'!M79,"…")</f>
        <v>…</v>
      </c>
      <c r="N159" s="39" t="str">
        <f>IF(ISNUMBER(N132/'Table 1. Total'!N79),N132/'Table 1. Total'!N79,"…")</f>
        <v>…</v>
      </c>
      <c r="O159" s="39" t="str">
        <f>IF(ISNUMBER(O132/'Table 1. Total'!O79),O132/'Table 1. Total'!O79,"…")</f>
        <v>…</v>
      </c>
      <c r="P159" s="39" t="str">
        <f>IF(ISNUMBER(P132/'Table 1. Total'!P79),P132/'Table 1. Total'!P79,"…")</f>
        <v>…</v>
      </c>
      <c r="Q159" s="39" t="str">
        <f>IF(ISNUMBER(Q132/'Table 1. Total'!Q79),Q132/'Table 1. Total'!Q79,"…")</f>
        <v>…</v>
      </c>
      <c r="R159" s="39" t="str">
        <f>IF(ISNUMBER(R132/'Table 1. Total'!R79),R132/'Table 1. Total'!R79,"…")</f>
        <v>…</v>
      </c>
      <c r="S159" s="39" t="str">
        <f>IF(ISNUMBER(S132/'Table 1. Total'!S79),S132/'Table 1. Total'!S79,"…")</f>
        <v>…</v>
      </c>
      <c r="T159" s="39" t="str">
        <f>IF(ISNUMBER(T132/'Table 1. Total'!T79),T132/'Table 1. Total'!T79,"…")</f>
        <v>…</v>
      </c>
      <c r="U159" s="39" t="str">
        <f>IF(ISNUMBER(U132/'Table 1. Total'!U79),U132/'Table 1. Total'!U79,"…")</f>
        <v>…</v>
      </c>
      <c r="V159" s="39" t="str">
        <f>IF(ISNUMBER(V132/'Table 1. Total'!V79),V132/'Table 1. Total'!V79,"…")</f>
        <v>…</v>
      </c>
      <c r="W159" s="39" t="str">
        <f>IF(ISNUMBER(W132/'Table 1. Total'!W79),W132/'Table 1. Total'!W79,"…")</f>
        <v>…</v>
      </c>
      <c r="X159" s="39" t="str">
        <f>IF(ISNUMBER(X132/'Table 1. Total'!X79),X132/'Table 1. Total'!X79,"…")</f>
        <v>…</v>
      </c>
      <c r="Y159" s="39" t="str">
        <f>IF(ISNUMBER(Y132/'Table 1. Total'!Y79),Y132/'Table 1. Total'!Y79,"…")</f>
        <v>…</v>
      </c>
      <c r="Z159" s="39" t="str">
        <f>IF(ISNUMBER(Z132/'Table 1. Total'!Z79),Z132/'Table 1. Total'!Z79,"…")</f>
        <v>…</v>
      </c>
      <c r="AA159" s="39" t="str">
        <f>IF(ISNUMBER(AA132/'Table 1. Total'!AA79),AA132/'Table 1. Total'!AA79,"…")</f>
        <v>…</v>
      </c>
      <c r="AB159" s="39" t="str">
        <f>IF(ISNUMBER(AB132/'Table 1. Total'!AB79),AB132/'Table 1. Total'!AB79,"…")</f>
        <v>…</v>
      </c>
      <c r="AC159" s="39" t="str">
        <f>IF(ISNUMBER(AC132/'Table 1. Total'!AC79),AC132/'Table 1. Total'!AC79,"…")</f>
        <v>…</v>
      </c>
      <c r="AD159" s="39" t="str">
        <f>IF(ISNUMBER(AD132/'Table 1. Total'!AD79),AD132/'Table 1. Total'!AD79,"…")</f>
        <v>…</v>
      </c>
      <c r="AE159" s="39" t="str">
        <f>IF(ISNUMBER(AE132/'Table 1. Total'!AE79),AE132/'Table 1. Total'!AE79,"…")</f>
        <v>…</v>
      </c>
      <c r="AF159" s="39" t="str">
        <f>IF(ISNUMBER(AF132/'Table 1. Total'!AF79),AF132/'Table 1. Total'!AF79,"…")</f>
        <v>…</v>
      </c>
      <c r="AG159" s="39" t="str">
        <f>IF(ISNUMBER(AG132/'Table 1. Total'!AG79),AG132/'Table 1. Total'!AG79,"…")</f>
        <v>…</v>
      </c>
      <c r="AH159" s="39" t="str">
        <f>IF(ISNUMBER(AH132/'Table 1. Total'!AH79),AH132/'Table 1. Total'!AH79,"…")</f>
        <v>…</v>
      </c>
      <c r="AI159" s="39" t="str">
        <f>IF(ISNUMBER(AI132/'Table 1. Total'!AI79),AI132/'Table 1. Total'!AI79,"…")</f>
        <v>…</v>
      </c>
      <c r="AJ159" s="39" t="str">
        <f>IF(ISNUMBER(AJ132/'Table 1. Total'!AJ79),AJ132/'Table 1. Total'!AJ79,"…")</f>
        <v>…</v>
      </c>
      <c r="AK159" s="39" t="str">
        <f>IF(ISNUMBER(AK132/'Table 1. Total'!AK79),AK132/'Table 1. Total'!AK79,"…")</f>
        <v>…</v>
      </c>
      <c r="AL159" s="39" t="str">
        <f>IF(ISNUMBER(AL132/'Table 1. Total'!AL79),AL132/'Table 1. Total'!AL79,"…")</f>
        <v>…</v>
      </c>
      <c r="AM159" s="39" t="str">
        <f>IF(ISNUMBER(AM132/'Table 1. Total'!AM79),AM132/'Table 1. Total'!AM79,"…")</f>
        <v>…</v>
      </c>
      <c r="AN159" s="39" t="str">
        <f>IF(ISNUMBER(AN132/'Table 1. Total'!AN79),AN132/'Table 1. Total'!AN79,"…")</f>
        <v>…</v>
      </c>
      <c r="AO159" s="39" t="str">
        <f>IF(ISNUMBER(AO132/'Table 1. Total'!AO79),AO132/'Table 1. Total'!AO79,"…")</f>
        <v>…</v>
      </c>
      <c r="AP159" s="39" t="str">
        <f>IF(ISNUMBER(AP132/'Table 1. Total'!AP79),AP132/'Table 1. Total'!AP79,"…")</f>
        <v>…</v>
      </c>
      <c r="AQ159" s="39" t="str">
        <f>IF(ISNUMBER(AQ132/'Table 1. Total'!AQ79),AQ132/'Table 1. Total'!AQ79,"…")</f>
        <v>…</v>
      </c>
      <c r="AR159" s="39" t="str">
        <f>IF(ISNUMBER(AR132/'Table 1. Total'!AR79),AR132/'Table 1. Total'!AR79,"…")</f>
        <v>…</v>
      </c>
      <c r="AS159" s="39" t="str">
        <f>IF(ISNUMBER(AS132/'Table 1. Total'!AS79),AS132/'Table 1. Total'!AS79,"…")</f>
        <v>…</v>
      </c>
      <c r="AT159" s="39" t="str">
        <f>IF(ISNUMBER(AT132/'Table 1. Total'!AT79),AT132/'Table 1. Total'!AT79,"…")</f>
        <v>…</v>
      </c>
      <c r="AU159" s="39" t="str">
        <f>IF(ISNUMBER(AU132/'Table 1. Total'!AU79),AU132/'Table 1. Total'!AU79,"…")</f>
        <v>…</v>
      </c>
      <c r="AV159" s="39" t="str">
        <f>IF(ISNUMBER(AV132/'Table 1. Total'!AV79),AV132/'Table 1. Total'!AV79,"…")</f>
        <v>…</v>
      </c>
      <c r="AW159" s="39" t="str">
        <f>IF(ISNUMBER(AW132/'Table 1. Total'!AW79),AW132/'Table 1. Total'!AW79,"…")</f>
        <v>…</v>
      </c>
      <c r="AX159" s="39" t="str">
        <f>IF(ISNUMBER(AX132/'Table 1. Total'!AX79),AX132/'Table 1. Total'!AX79,"…")</f>
        <v>…</v>
      </c>
      <c r="AY159" s="39" t="str">
        <f>IF(ISNUMBER(AY132/'Table 1. Total'!AY79),AY132/'Table 1. Total'!AY79,"…")</f>
        <v>…</v>
      </c>
      <c r="AZ159" s="39"/>
      <c r="BA159" s="39"/>
    </row>
    <row r="166" spans="2:39">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row>
    <row r="168" spans="2:39">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row>
    <row r="169" spans="2:39">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row>
    <row r="171" spans="2:39">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row>
    <row r="172" spans="2:39">
      <c r="B172" s="38"/>
      <c r="C172" s="38"/>
      <c r="D172" s="38"/>
      <c r="E172" s="38"/>
      <c r="F172" s="38"/>
      <c r="G172" s="38"/>
      <c r="H172" s="38"/>
      <c r="I172" s="38"/>
      <c r="J172" s="38"/>
      <c r="K172" s="38"/>
      <c r="L172" s="38"/>
      <c r="M172" s="38"/>
      <c r="N172" s="38"/>
      <c r="O172" s="38"/>
      <c r="P172" s="38"/>
      <c r="Q172" s="38"/>
      <c r="R172" s="38"/>
      <c r="S172" s="38"/>
      <c r="T172" s="38"/>
      <c r="U172" s="38"/>
      <c r="V172" s="38"/>
      <c r="W172" s="38"/>
      <c r="X172" s="38"/>
      <c r="Y172" s="38"/>
      <c r="Z172" s="38"/>
      <c r="AA172" s="38"/>
      <c r="AB172" s="38"/>
      <c r="AC172" s="38"/>
      <c r="AD172" s="38"/>
      <c r="AE172" s="38"/>
      <c r="AF172" s="38"/>
      <c r="AG172" s="38"/>
      <c r="AH172" s="38"/>
      <c r="AI172" s="38"/>
      <c r="AJ172" s="38"/>
      <c r="AK172" s="38"/>
      <c r="AL172" s="38"/>
      <c r="AM172" s="38"/>
    </row>
    <row r="174" spans="2:39">
      <c r="B174" s="1"/>
      <c r="C174" s="1"/>
      <c r="D174" s="1"/>
      <c r="E174" s="1"/>
      <c r="F174" s="1"/>
      <c r="G174" s="1"/>
      <c r="H174" s="1"/>
      <c r="I174" s="1"/>
    </row>
  </sheetData>
  <conditionalFormatting sqref="B55:BA78">
    <cfRule type="cellIs" dxfId="47" priority="48" operator="lessThan">
      <formula>0</formula>
    </cfRule>
  </conditionalFormatting>
  <conditionalFormatting sqref="B109:BA131 C132:BA132">
    <cfRule type="cellIs" dxfId="46" priority="47" operator="lessThan">
      <formula>0</formula>
    </cfRule>
  </conditionalFormatting>
  <conditionalFormatting sqref="AL56:AL78 AN56:AN78">
    <cfRule type="cellIs" dxfId="45" priority="46" operator="lessThan">
      <formula>0</formula>
    </cfRule>
  </conditionalFormatting>
  <conditionalFormatting sqref="AL109:AL132 AN109:AN132">
    <cfRule type="cellIs" dxfId="44" priority="45" operator="lessThan">
      <formula>0</formula>
    </cfRule>
  </conditionalFormatting>
  <conditionalFormatting sqref="AM56:AM78 AO56:AQ78">
    <cfRule type="cellIs" dxfId="43" priority="44" operator="lessThan">
      <formula>0</formula>
    </cfRule>
  </conditionalFormatting>
  <conditionalFormatting sqref="AM109:AM132 AO109:AQ132">
    <cfRule type="cellIs" dxfId="42" priority="43" operator="lessThan">
      <formula>0</formula>
    </cfRule>
  </conditionalFormatting>
  <conditionalFormatting sqref="B136:AK159">
    <cfRule type="cellIs" dxfId="41" priority="42" operator="greaterThan">
      <formula>1</formula>
    </cfRule>
  </conditionalFormatting>
  <conditionalFormatting sqref="B136:AK159">
    <cfRule type="cellIs" dxfId="40" priority="41" operator="greaterThan">
      <formula>1</formula>
    </cfRule>
  </conditionalFormatting>
  <conditionalFormatting sqref="AL136:AL159 AN136:AN159">
    <cfRule type="cellIs" dxfId="39" priority="40" operator="greaterThan">
      <formula>1</formula>
    </cfRule>
  </conditionalFormatting>
  <conditionalFormatting sqref="AL136:AL159 AN136:AN159">
    <cfRule type="cellIs" dxfId="38" priority="39" operator="greaterThan">
      <formula>1</formula>
    </cfRule>
  </conditionalFormatting>
  <conditionalFormatting sqref="AM136:AM159 AO136:AQ159">
    <cfRule type="cellIs" dxfId="37" priority="38" operator="greaterThan">
      <formula>1</formula>
    </cfRule>
  </conditionalFormatting>
  <conditionalFormatting sqref="AM136:AM159 AO136:AQ159">
    <cfRule type="cellIs" dxfId="36" priority="37" operator="greaterThan">
      <formula>1</formula>
    </cfRule>
  </conditionalFormatting>
  <conditionalFormatting sqref="AR55:AS78">
    <cfRule type="cellIs" dxfId="35" priority="36" operator="lessThan">
      <formula>0</formula>
    </cfRule>
  </conditionalFormatting>
  <conditionalFormatting sqref="AR56:AS78">
    <cfRule type="cellIs" dxfId="34" priority="35" operator="lessThan">
      <formula>0</formula>
    </cfRule>
  </conditionalFormatting>
  <conditionalFormatting sqref="AR109:AS132">
    <cfRule type="cellIs" dxfId="33" priority="34" operator="lessThan">
      <formula>0</formula>
    </cfRule>
  </conditionalFormatting>
  <conditionalFormatting sqref="AR136:AS159">
    <cfRule type="cellIs" dxfId="32" priority="33" operator="greaterThan">
      <formula>1</formula>
    </cfRule>
  </conditionalFormatting>
  <conditionalFormatting sqref="AR136:AS159">
    <cfRule type="cellIs" dxfId="31" priority="32" operator="greaterThan">
      <formula>1</formula>
    </cfRule>
  </conditionalFormatting>
  <conditionalFormatting sqref="AT55:AU78">
    <cfRule type="cellIs" dxfId="30" priority="31" operator="lessThan">
      <formula>0</formula>
    </cfRule>
  </conditionalFormatting>
  <conditionalFormatting sqref="AT56:AU78">
    <cfRule type="cellIs" dxfId="29" priority="30" operator="lessThan">
      <formula>0</formula>
    </cfRule>
  </conditionalFormatting>
  <conditionalFormatting sqref="AT109:AU132">
    <cfRule type="cellIs" dxfId="28" priority="29" operator="lessThan">
      <formula>0</formula>
    </cfRule>
  </conditionalFormatting>
  <conditionalFormatting sqref="AT136:AU159">
    <cfRule type="cellIs" dxfId="27" priority="28" operator="greaterThan">
      <formula>1</formula>
    </cfRule>
  </conditionalFormatting>
  <conditionalFormatting sqref="AT136:AU159">
    <cfRule type="cellIs" dxfId="26" priority="27" operator="greaterThan">
      <formula>1</formula>
    </cfRule>
  </conditionalFormatting>
  <conditionalFormatting sqref="AV55:AW78">
    <cfRule type="cellIs" dxfId="25" priority="26" operator="lessThan">
      <formula>0</formula>
    </cfRule>
  </conditionalFormatting>
  <conditionalFormatting sqref="AV56:AW78">
    <cfRule type="cellIs" dxfId="24" priority="25" operator="lessThan">
      <formula>0</formula>
    </cfRule>
  </conditionalFormatting>
  <conditionalFormatting sqref="AV109:AW132">
    <cfRule type="cellIs" dxfId="23" priority="24" operator="lessThan">
      <formula>0</formula>
    </cfRule>
  </conditionalFormatting>
  <conditionalFormatting sqref="AV136:AW159">
    <cfRule type="cellIs" dxfId="22" priority="23" operator="greaterThan">
      <formula>1</formula>
    </cfRule>
  </conditionalFormatting>
  <conditionalFormatting sqref="AV136:AW159">
    <cfRule type="cellIs" dxfId="21" priority="22" operator="greaterThan">
      <formula>1</formula>
    </cfRule>
  </conditionalFormatting>
  <conditionalFormatting sqref="AV55:AW78">
    <cfRule type="cellIs" dxfId="20" priority="21" operator="lessThan">
      <formula>0</formula>
    </cfRule>
  </conditionalFormatting>
  <conditionalFormatting sqref="AV56:AW78">
    <cfRule type="cellIs" dxfId="19" priority="20" operator="lessThan">
      <formula>0</formula>
    </cfRule>
  </conditionalFormatting>
  <conditionalFormatting sqref="AV109:AW132">
    <cfRule type="cellIs" dxfId="18" priority="19" operator="lessThan">
      <formula>0</formula>
    </cfRule>
  </conditionalFormatting>
  <conditionalFormatting sqref="AV136:AW159">
    <cfRule type="cellIs" dxfId="17" priority="18" operator="greaterThan">
      <formula>1</formula>
    </cfRule>
  </conditionalFormatting>
  <conditionalFormatting sqref="AV136:AW159">
    <cfRule type="cellIs" dxfId="16" priority="17" operator="greaterThan">
      <formula>1</formula>
    </cfRule>
  </conditionalFormatting>
  <conditionalFormatting sqref="AX55:AY78">
    <cfRule type="cellIs" dxfId="15" priority="16" operator="lessThan">
      <formula>0</formula>
    </cfRule>
  </conditionalFormatting>
  <conditionalFormatting sqref="AX56:AY78">
    <cfRule type="cellIs" dxfId="14" priority="15" operator="lessThan">
      <formula>0</formula>
    </cfRule>
  </conditionalFormatting>
  <conditionalFormatting sqref="AX109:AY132">
    <cfRule type="cellIs" dxfId="13" priority="14" operator="lessThan">
      <formula>0</formula>
    </cfRule>
  </conditionalFormatting>
  <conditionalFormatting sqref="AX136:AY159">
    <cfRule type="cellIs" dxfId="12" priority="13" operator="greaterThan">
      <formula>1</formula>
    </cfRule>
  </conditionalFormatting>
  <conditionalFormatting sqref="AX136:AY159">
    <cfRule type="cellIs" dxfId="11" priority="12" operator="greaterThan">
      <formula>1</formula>
    </cfRule>
  </conditionalFormatting>
  <conditionalFormatting sqref="AZ55:BA78">
    <cfRule type="cellIs" dxfId="10" priority="11" operator="lessThan">
      <formula>0</formula>
    </cfRule>
  </conditionalFormatting>
  <conditionalFormatting sqref="AZ56:BA78">
    <cfRule type="cellIs" dxfId="9" priority="10" operator="lessThan">
      <formula>0</formula>
    </cfRule>
  </conditionalFormatting>
  <conditionalFormatting sqref="AZ109:BA132">
    <cfRule type="cellIs" dxfId="8" priority="9" operator="lessThan">
      <formula>0</formula>
    </cfRule>
  </conditionalFormatting>
  <conditionalFormatting sqref="AZ136:BA159">
    <cfRule type="cellIs" dxfId="7" priority="8" operator="greaterThan">
      <formula>1</formula>
    </cfRule>
  </conditionalFormatting>
  <conditionalFormatting sqref="AZ136:BA159">
    <cfRule type="cellIs" dxfId="6" priority="7" operator="greaterThan">
      <formula>1</formula>
    </cfRule>
  </conditionalFormatting>
  <conditionalFormatting sqref="AZ55:BA78">
    <cfRule type="cellIs" dxfId="5" priority="6" operator="lessThan">
      <formula>0</formula>
    </cfRule>
  </conditionalFormatting>
  <conditionalFormatting sqref="AZ56:BA78">
    <cfRule type="cellIs" dxfId="4" priority="5" operator="lessThan">
      <formula>0</formula>
    </cfRule>
  </conditionalFormatting>
  <conditionalFormatting sqref="AZ109:BA132">
    <cfRule type="cellIs" dxfId="3" priority="4" operator="lessThan">
      <formula>0</formula>
    </cfRule>
  </conditionalFormatting>
  <conditionalFormatting sqref="AZ136:BA159">
    <cfRule type="cellIs" dxfId="2" priority="3" operator="greaterThan">
      <formula>1</formula>
    </cfRule>
  </conditionalFormatting>
  <conditionalFormatting sqref="AZ136:BA159">
    <cfRule type="cellIs" dxfId="1" priority="2" operator="greaterThan">
      <formula>1</formula>
    </cfRule>
  </conditionalFormatting>
  <conditionalFormatting sqref="B132:BA132">
    <cfRule type="cellIs" dxfId="0" priority="1" operator="lessThan">
      <formula>0</formula>
    </cfRule>
  </conditionalFormatting>
  <pageMargins left="0.7" right="0.7" top="0.75" bottom="0.75" header="0.3" footer="0.3"/>
  <pageSetup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A51"/>
  <sheetViews>
    <sheetView zoomScale="60" zoomScaleNormal="60" workbookViewId="0"/>
  </sheetViews>
  <sheetFormatPr defaultRowHeight="15"/>
  <cols>
    <col min="1" max="1" width="17.85546875" customWidth="1"/>
    <col min="2" max="2" width="9.85546875" customWidth="1"/>
  </cols>
  <sheetData>
    <row r="1" spans="1:53">
      <c r="A1" s="40" t="s">
        <v>54</v>
      </c>
      <c r="B1" s="41" t="s">
        <v>0</v>
      </c>
      <c r="C1" s="41" t="s">
        <v>1</v>
      </c>
      <c r="D1" s="41" t="s">
        <v>2</v>
      </c>
      <c r="E1" s="41" t="s">
        <v>3</v>
      </c>
      <c r="F1" s="41" t="s">
        <v>4</v>
      </c>
      <c r="G1" s="41" t="s">
        <v>5</v>
      </c>
      <c r="H1" s="41" t="s">
        <v>6</v>
      </c>
      <c r="I1" s="41" t="s">
        <v>7</v>
      </c>
      <c r="J1" s="41" t="s">
        <v>8</v>
      </c>
      <c r="K1" s="41" t="s">
        <v>9</v>
      </c>
      <c r="L1" s="41" t="s">
        <v>10</v>
      </c>
      <c r="M1" s="41" t="s">
        <v>11</v>
      </c>
      <c r="N1" s="41" t="s">
        <v>12</v>
      </c>
      <c r="O1" s="41" t="s">
        <v>13</v>
      </c>
      <c r="P1" s="41" t="s">
        <v>14</v>
      </c>
      <c r="Q1" s="41" t="s">
        <v>15</v>
      </c>
      <c r="R1" s="41" t="s">
        <v>16</v>
      </c>
      <c r="S1" s="41" t="s">
        <v>17</v>
      </c>
      <c r="T1" s="41" t="s">
        <v>18</v>
      </c>
      <c r="U1" s="41" t="s">
        <v>19</v>
      </c>
      <c r="V1" s="41" t="s">
        <v>20</v>
      </c>
      <c r="W1" s="41" t="s">
        <v>21</v>
      </c>
      <c r="X1" s="41" t="s">
        <v>22</v>
      </c>
      <c r="Y1" s="41" t="s">
        <v>23</v>
      </c>
      <c r="Z1" s="41" t="s">
        <v>24</v>
      </c>
      <c r="AA1" s="41" t="s">
        <v>25</v>
      </c>
      <c r="AB1" s="41" t="s">
        <v>26</v>
      </c>
      <c r="AC1" s="41" t="s">
        <v>27</v>
      </c>
      <c r="AD1" s="41" t="s">
        <v>28</v>
      </c>
      <c r="AE1" s="41" t="s">
        <v>29</v>
      </c>
      <c r="AF1" s="41" t="s">
        <v>30</v>
      </c>
      <c r="AG1" s="41" t="s">
        <v>31</v>
      </c>
      <c r="AH1" s="41" t="s">
        <v>60</v>
      </c>
      <c r="AI1" s="41" t="s">
        <v>61</v>
      </c>
      <c r="AJ1" s="41" t="s">
        <v>62</v>
      </c>
      <c r="AK1" s="41" t="s">
        <v>63</v>
      </c>
      <c r="AL1" s="41" t="s">
        <v>102</v>
      </c>
      <c r="AM1" s="41" t="s">
        <v>103</v>
      </c>
      <c r="AN1" s="41" t="s">
        <v>106</v>
      </c>
      <c r="AO1" s="41" t="s">
        <v>107</v>
      </c>
      <c r="AP1" s="41" t="s">
        <v>111</v>
      </c>
      <c r="AQ1" s="41" t="s">
        <v>112</v>
      </c>
      <c r="AR1" s="41" t="s">
        <v>126</v>
      </c>
      <c r="AS1" s="41" t="s">
        <v>127</v>
      </c>
      <c r="AT1" s="41" t="s">
        <v>129</v>
      </c>
      <c r="AU1" s="41" t="s">
        <v>130</v>
      </c>
      <c r="AV1" s="41" t="s">
        <v>131</v>
      </c>
      <c r="AW1" s="41" t="s">
        <v>132</v>
      </c>
      <c r="AX1" s="41" t="s">
        <v>143</v>
      </c>
      <c r="AY1" s="41" t="s">
        <v>144</v>
      </c>
      <c r="AZ1" s="41"/>
      <c r="BA1" s="41"/>
    </row>
    <row r="2" spans="1:53">
      <c r="A2" t="s">
        <v>64</v>
      </c>
      <c r="B2" s="1">
        <v>60.805</v>
      </c>
      <c r="C2" s="1">
        <v>61.813000000000002</v>
      </c>
      <c r="D2" s="1">
        <v>62.237000000000002</v>
      </c>
      <c r="E2" s="1">
        <v>65.537999999999997</v>
      </c>
      <c r="F2" s="1">
        <v>60.305999999999997</v>
      </c>
      <c r="G2" s="1">
        <v>55.951000000000001</v>
      </c>
      <c r="H2" s="1">
        <v>55.271000000000001</v>
      </c>
      <c r="I2" s="1">
        <v>55.536999999999999</v>
      </c>
      <c r="J2" s="1">
        <v>53.718000000000004</v>
      </c>
      <c r="K2" s="1">
        <v>51.058999999999997</v>
      </c>
      <c r="L2" s="1">
        <v>53.085999999999999</v>
      </c>
      <c r="M2" s="1">
        <v>55.015000000000001</v>
      </c>
      <c r="N2" s="1">
        <v>54.865000000000002</v>
      </c>
      <c r="O2" s="1">
        <v>54.795000000000002</v>
      </c>
      <c r="P2" s="1">
        <v>56.293999999999997</v>
      </c>
      <c r="Q2" s="1">
        <v>58.210999999999999</v>
      </c>
      <c r="R2" s="1">
        <v>57.582999999999998</v>
      </c>
      <c r="S2" s="1">
        <v>60.475000000000001</v>
      </c>
      <c r="T2" s="1">
        <v>64.921000000000006</v>
      </c>
      <c r="U2" s="1">
        <v>69.983000000000004</v>
      </c>
      <c r="V2" s="1">
        <v>65.367000000000004</v>
      </c>
      <c r="W2" s="1">
        <v>79.453000000000003</v>
      </c>
      <c r="X2" s="1">
        <v>84.048000000000002</v>
      </c>
      <c r="Y2" s="1">
        <v>97.263000000000005</v>
      </c>
      <c r="Z2" s="1">
        <v>125.806</v>
      </c>
      <c r="AA2" s="1">
        <v>127.378</v>
      </c>
      <c r="AB2" s="1">
        <v>132.93700000000001</v>
      </c>
      <c r="AC2" s="1">
        <v>141.38499999999999</v>
      </c>
      <c r="AD2" s="1">
        <v>180.45599999999999</v>
      </c>
      <c r="AE2" s="1">
        <v>182.798</v>
      </c>
      <c r="AF2" s="1">
        <v>186.773</v>
      </c>
      <c r="AG2" s="1">
        <v>206.05099999999999</v>
      </c>
      <c r="AH2" s="1">
        <v>218.16800000000001</v>
      </c>
      <c r="AI2" s="1">
        <v>236.614</v>
      </c>
      <c r="AJ2" s="1">
        <v>278.38299999999998</v>
      </c>
      <c r="AK2" s="1">
        <v>331.32600000000002</v>
      </c>
      <c r="AL2" s="1">
        <v>340.90300000000002</v>
      </c>
      <c r="AM2" s="1">
        <v>363.80200000000002</v>
      </c>
      <c r="AN2" s="1">
        <v>439.12</v>
      </c>
      <c r="AO2" s="1">
        <v>500.029</v>
      </c>
      <c r="AP2" s="1">
        <v>564.06200000000001</v>
      </c>
      <c r="AQ2" s="1">
        <v>576.10599999999999</v>
      </c>
      <c r="AR2" s="1">
        <v>615.63099999999997</v>
      </c>
      <c r="AS2" s="1">
        <v>741.72799999999995</v>
      </c>
      <c r="AT2" s="1">
        <v>767.98199999999997</v>
      </c>
      <c r="AU2" s="1">
        <v>813.71400000000006</v>
      </c>
      <c r="AV2" s="1">
        <v>941.49800000000005</v>
      </c>
      <c r="AW2" s="1">
        <v>1208.92</v>
      </c>
      <c r="AX2" s="1">
        <v>1172.3399999999999</v>
      </c>
      <c r="AY2" s="1">
        <v>1230.01</v>
      </c>
      <c r="AZ2" s="1"/>
      <c r="BA2" s="1"/>
    </row>
    <row r="3" spans="1:53">
      <c r="A3" t="s">
        <v>65</v>
      </c>
      <c r="B3" s="1">
        <v>303.00700000000001</v>
      </c>
      <c r="C3" s="1">
        <v>308.44400000000002</v>
      </c>
      <c r="D3" s="1">
        <v>305.53300000000002</v>
      </c>
      <c r="E3" s="1">
        <v>312.34399999999999</v>
      </c>
      <c r="F3" s="1">
        <v>322.94</v>
      </c>
      <c r="G3" s="1">
        <v>321.06299999999999</v>
      </c>
      <c r="H3" s="1">
        <v>314.25400000000002</v>
      </c>
      <c r="I3" s="1">
        <v>283.62</v>
      </c>
      <c r="J3" s="1">
        <v>306.00099999999998</v>
      </c>
      <c r="K3" s="1">
        <v>299.86099999999999</v>
      </c>
      <c r="L3" s="1">
        <v>300.86099999999999</v>
      </c>
      <c r="M3" s="1">
        <v>306.24799999999999</v>
      </c>
      <c r="N3" s="1">
        <v>316.21100000000001</v>
      </c>
      <c r="O3" s="1">
        <v>325.86900000000003</v>
      </c>
      <c r="P3" s="1">
        <v>325.66500000000002</v>
      </c>
      <c r="Q3" s="1">
        <v>361.20499999999998</v>
      </c>
      <c r="R3" s="1">
        <v>366.51100000000002</v>
      </c>
      <c r="S3" s="1">
        <v>425.18700000000001</v>
      </c>
      <c r="T3" s="1">
        <v>408.87900000000002</v>
      </c>
      <c r="U3" s="1">
        <v>499.16800000000001</v>
      </c>
      <c r="V3" s="1">
        <v>503.96699999999998</v>
      </c>
      <c r="W3" s="1">
        <v>504.93799999999999</v>
      </c>
      <c r="X3" s="1">
        <v>572.54899999999998</v>
      </c>
      <c r="Y3" s="1">
        <v>640.21799999999996</v>
      </c>
      <c r="Z3" s="1">
        <v>667.68600000000004</v>
      </c>
      <c r="AA3" s="1">
        <v>680.96199999999999</v>
      </c>
      <c r="AB3" s="1">
        <v>713.96</v>
      </c>
      <c r="AC3" s="1">
        <v>703.17700000000002</v>
      </c>
      <c r="AD3" s="1">
        <v>727.63099999999997</v>
      </c>
      <c r="AE3" s="1">
        <v>722.673</v>
      </c>
      <c r="AF3" s="1">
        <v>726.029</v>
      </c>
      <c r="AG3" s="1">
        <v>754.54600000000005</v>
      </c>
      <c r="AH3" s="1">
        <v>842.93200000000002</v>
      </c>
      <c r="AI3" s="1">
        <v>865.97199999999998</v>
      </c>
      <c r="AJ3" s="1">
        <v>872.59299999999996</v>
      </c>
      <c r="AK3" s="1">
        <v>910.22299999999996</v>
      </c>
      <c r="AL3" s="1">
        <v>946.83100000000002</v>
      </c>
      <c r="AM3" s="1">
        <v>914.05399999999997</v>
      </c>
      <c r="AN3" s="1">
        <v>925.37</v>
      </c>
      <c r="AO3" s="1">
        <v>953.06899999999996</v>
      </c>
      <c r="AP3" s="1">
        <v>1014.89</v>
      </c>
      <c r="AQ3" s="1">
        <v>995.88800000000003</v>
      </c>
      <c r="AR3" s="1">
        <v>1004.44</v>
      </c>
      <c r="AS3" s="1">
        <v>1113.24</v>
      </c>
      <c r="AT3" s="1">
        <v>1175.1400000000001</v>
      </c>
      <c r="AU3" s="1">
        <v>1119.6600000000001</v>
      </c>
      <c r="AV3" s="1">
        <v>1281.99</v>
      </c>
      <c r="AW3" s="1">
        <v>1279.2</v>
      </c>
      <c r="AX3" s="1">
        <v>1425.49</v>
      </c>
      <c r="AY3" s="1">
        <v>1324.51</v>
      </c>
      <c r="AZ3" s="1"/>
      <c r="BA3" s="1"/>
    </row>
    <row r="4" spans="1:53">
      <c r="A4" t="s">
        <v>66</v>
      </c>
      <c r="B4" s="1">
        <v>1.9850000000000001</v>
      </c>
      <c r="C4" s="1">
        <v>1.9139999999999999</v>
      </c>
      <c r="D4" s="1">
        <v>1.839</v>
      </c>
      <c r="E4" s="1">
        <v>1.6930000000000001</v>
      </c>
      <c r="F4" s="1">
        <v>1.673</v>
      </c>
      <c r="G4" s="1">
        <v>1.625</v>
      </c>
      <c r="H4" s="1">
        <v>1.522</v>
      </c>
      <c r="I4" s="1">
        <v>1.0940000000000001</v>
      </c>
      <c r="J4" s="1">
        <v>0.7</v>
      </c>
      <c r="K4" s="1">
        <v>0.62</v>
      </c>
      <c r="L4" s="1">
        <v>0.56699999999999995</v>
      </c>
      <c r="M4" s="1">
        <v>0.50600000000000001</v>
      </c>
      <c r="N4" s="1">
        <v>0.46400000000000002</v>
      </c>
      <c r="O4" s="1">
        <v>0</v>
      </c>
      <c r="P4" s="1">
        <v>0</v>
      </c>
      <c r="Q4" s="1">
        <v>0</v>
      </c>
      <c r="R4" s="1">
        <v>0</v>
      </c>
      <c r="S4" s="1">
        <v>0</v>
      </c>
      <c r="T4" s="1">
        <v>0</v>
      </c>
      <c r="U4" s="1">
        <v>0</v>
      </c>
      <c r="V4" s="1">
        <v>0</v>
      </c>
      <c r="W4" s="1">
        <v>0</v>
      </c>
      <c r="X4" s="1">
        <v>0</v>
      </c>
      <c r="Y4" s="1">
        <v>0</v>
      </c>
      <c r="Z4" s="1">
        <v>0</v>
      </c>
      <c r="AA4" s="1">
        <v>0</v>
      </c>
      <c r="AB4" s="1">
        <v>0</v>
      </c>
      <c r="AC4" s="1">
        <v>0</v>
      </c>
      <c r="AD4" s="1">
        <v>0</v>
      </c>
      <c r="AE4" s="1">
        <v>0</v>
      </c>
      <c r="AF4" s="1">
        <v>0</v>
      </c>
      <c r="AG4" s="1">
        <v>0</v>
      </c>
      <c r="AH4" s="1">
        <v>0</v>
      </c>
      <c r="AI4" s="1">
        <v>0</v>
      </c>
      <c r="AJ4" s="1">
        <v>0</v>
      </c>
      <c r="AK4" s="1">
        <v>0</v>
      </c>
      <c r="AL4" s="1">
        <v>0</v>
      </c>
      <c r="AM4" s="1">
        <v>0</v>
      </c>
      <c r="AN4" s="1">
        <v>0</v>
      </c>
      <c r="AO4" s="1">
        <v>0</v>
      </c>
      <c r="AP4" s="1">
        <v>0</v>
      </c>
      <c r="AQ4" s="1">
        <v>0</v>
      </c>
      <c r="AR4" s="1">
        <v>0</v>
      </c>
      <c r="AS4" s="1">
        <v>0</v>
      </c>
      <c r="AT4" s="1">
        <v>0</v>
      </c>
      <c r="AU4" s="1">
        <v>0</v>
      </c>
      <c r="AV4" s="1">
        <v>0</v>
      </c>
      <c r="AW4" s="1">
        <v>0</v>
      </c>
      <c r="AX4" s="1">
        <v>0</v>
      </c>
      <c r="AY4" s="1">
        <v>0</v>
      </c>
      <c r="AZ4" s="1"/>
      <c r="BA4" s="1"/>
    </row>
    <row r="5" spans="1:53">
      <c r="A5" t="s">
        <v>67</v>
      </c>
      <c r="B5" s="1">
        <v>3624.5889999999999</v>
      </c>
      <c r="C5" s="1">
        <v>3516.9690000000001</v>
      </c>
      <c r="D5" s="1">
        <v>3371.3589999999999</v>
      </c>
      <c r="E5" s="1">
        <v>2698.3510000000001</v>
      </c>
      <c r="F5" s="1">
        <v>2532.9360000000001</v>
      </c>
      <c r="G5" s="1">
        <v>2058.9870000000001</v>
      </c>
      <c r="H5" s="1">
        <v>1794.8530000000001</v>
      </c>
      <c r="I5" s="1">
        <v>1464.5440000000001</v>
      </c>
      <c r="J5" s="1">
        <v>1115.739</v>
      </c>
      <c r="K5" s="1">
        <v>848.36</v>
      </c>
      <c r="L5" s="1">
        <v>709.85599999999999</v>
      </c>
      <c r="M5" s="1">
        <v>678.15</v>
      </c>
      <c r="N5" s="1">
        <v>691.93</v>
      </c>
      <c r="O5" s="1">
        <v>651.61900000000003</v>
      </c>
      <c r="P5" s="1">
        <v>373.375</v>
      </c>
      <c r="Q5" s="1">
        <v>68.784999999999997</v>
      </c>
      <c r="R5" s="1">
        <v>69.659000000000006</v>
      </c>
      <c r="S5" s="1">
        <v>35.673999999999999</v>
      </c>
      <c r="T5" s="1">
        <v>37.061999999999998</v>
      </c>
      <c r="U5" s="1">
        <v>0</v>
      </c>
      <c r="V5" s="1">
        <v>0</v>
      </c>
      <c r="W5" s="1">
        <v>0</v>
      </c>
      <c r="X5" s="1">
        <v>0</v>
      </c>
      <c r="Y5" s="1">
        <v>0</v>
      </c>
      <c r="Z5" s="1">
        <v>0</v>
      </c>
      <c r="AA5" s="1">
        <v>0</v>
      </c>
      <c r="AB5" s="1">
        <v>0</v>
      </c>
      <c r="AC5" s="1">
        <v>0</v>
      </c>
      <c r="AD5" s="1">
        <v>0</v>
      </c>
      <c r="AE5" s="1">
        <v>0</v>
      </c>
      <c r="AF5" s="1">
        <v>0</v>
      </c>
      <c r="AG5" s="1">
        <v>0</v>
      </c>
      <c r="AH5" s="1">
        <v>0</v>
      </c>
      <c r="AI5" s="1">
        <v>0</v>
      </c>
      <c r="AJ5" s="1">
        <v>0</v>
      </c>
      <c r="AK5" s="1">
        <v>0</v>
      </c>
      <c r="AL5" s="1">
        <v>0</v>
      </c>
      <c r="AM5" s="1">
        <v>0</v>
      </c>
      <c r="AN5" s="1">
        <v>0</v>
      </c>
      <c r="AO5" s="1">
        <v>0</v>
      </c>
      <c r="AP5" s="1">
        <v>0</v>
      </c>
      <c r="AQ5" s="1">
        <v>0</v>
      </c>
      <c r="AR5" s="1">
        <v>0</v>
      </c>
      <c r="AS5" s="1">
        <v>0</v>
      </c>
      <c r="AT5" s="1">
        <v>0</v>
      </c>
      <c r="AU5" s="1">
        <v>0</v>
      </c>
      <c r="AV5" s="1">
        <v>0</v>
      </c>
      <c r="AW5" s="1">
        <v>0</v>
      </c>
      <c r="AX5" s="1">
        <v>0</v>
      </c>
      <c r="AY5" s="1">
        <v>0</v>
      </c>
      <c r="AZ5" s="1"/>
      <c r="BA5" s="1"/>
    </row>
    <row r="6" spans="1:53">
      <c r="A6" t="s">
        <v>68</v>
      </c>
      <c r="B6" s="1">
        <v>300.7</v>
      </c>
      <c r="C6" s="1">
        <v>300.7</v>
      </c>
      <c r="D6" s="1">
        <v>300.7</v>
      </c>
      <c r="E6" s="1">
        <v>296.95999999999998</v>
      </c>
      <c r="F6" s="1">
        <v>296.95999999999998</v>
      </c>
      <c r="G6" s="1">
        <v>292.97000000000003</v>
      </c>
      <c r="H6" s="1">
        <v>292.97000000000003</v>
      </c>
      <c r="I6" s="1">
        <v>289.24</v>
      </c>
      <c r="J6" s="1">
        <v>289.19</v>
      </c>
      <c r="K6" s="1">
        <v>287.55</v>
      </c>
      <c r="L6" s="1">
        <v>286.25</v>
      </c>
      <c r="M6" s="1">
        <v>285.64</v>
      </c>
      <c r="N6" s="1">
        <v>283.93</v>
      </c>
      <c r="O6" s="1">
        <v>282.58</v>
      </c>
      <c r="P6" s="1">
        <v>882.53</v>
      </c>
      <c r="Q6" s="1">
        <v>1631.77</v>
      </c>
      <c r="R6" s="1">
        <v>1631.77</v>
      </c>
      <c r="S6" s="1">
        <v>1627.98</v>
      </c>
      <c r="T6" s="1">
        <v>1623.39</v>
      </c>
      <c r="U6" s="1">
        <v>1619.6</v>
      </c>
      <c r="V6" s="1">
        <v>1619.6</v>
      </c>
      <c r="W6" s="1">
        <v>1607.38</v>
      </c>
      <c r="X6" s="1">
        <v>1567.67</v>
      </c>
      <c r="Y6" s="1">
        <v>1566.2</v>
      </c>
      <c r="Z6" s="1">
        <v>1562.59</v>
      </c>
      <c r="AA6" s="1">
        <v>1562.12</v>
      </c>
      <c r="AB6" s="1">
        <v>1555.19</v>
      </c>
      <c r="AC6" s="1">
        <v>1542.11</v>
      </c>
      <c r="AD6" s="1">
        <v>1540.48</v>
      </c>
      <c r="AE6" s="1">
        <v>1540.48</v>
      </c>
      <c r="AF6" s="1">
        <v>1539.97</v>
      </c>
      <c r="AG6" s="1">
        <v>1539.97</v>
      </c>
      <c r="AH6" s="1">
        <v>1534.91</v>
      </c>
      <c r="AI6" s="1">
        <v>1534.91</v>
      </c>
      <c r="AJ6" s="1">
        <v>1531.37</v>
      </c>
      <c r="AK6" s="1">
        <v>1531.37</v>
      </c>
      <c r="AL6" s="1">
        <v>1531.37</v>
      </c>
      <c r="AM6" s="1">
        <v>1531.27</v>
      </c>
      <c r="AN6" s="1">
        <v>1531.27</v>
      </c>
      <c r="AO6" s="1">
        <v>1531.27</v>
      </c>
      <c r="AP6" s="1">
        <v>1531.27</v>
      </c>
      <c r="AQ6" s="1">
        <v>1531.27</v>
      </c>
      <c r="AR6" s="1">
        <v>1531.27</v>
      </c>
      <c r="AS6" s="1">
        <v>1531.27</v>
      </c>
      <c r="AT6" s="1">
        <v>1531.27</v>
      </c>
      <c r="AU6" s="1">
        <v>1531.27</v>
      </c>
      <c r="AV6" s="1">
        <v>1531.27</v>
      </c>
      <c r="AW6" s="1">
        <v>1531.27</v>
      </c>
      <c r="AX6" s="1">
        <v>1531.27</v>
      </c>
      <c r="AY6" s="1">
        <v>1527.41</v>
      </c>
      <c r="AZ6" s="1"/>
      <c r="BA6" s="1"/>
    </row>
    <row r="7" spans="1:53">
      <c r="A7" t="s">
        <v>69</v>
      </c>
      <c r="B7" s="1">
        <v>2731.7</v>
      </c>
      <c r="C7" s="1">
        <v>2192.8000000000002</v>
      </c>
      <c r="D7" s="1">
        <v>1725.8</v>
      </c>
      <c r="E7" s="1">
        <v>991.1</v>
      </c>
      <c r="F7" s="1">
        <v>3749.1</v>
      </c>
      <c r="G7" s="1">
        <v>4004.9</v>
      </c>
      <c r="H7" s="1">
        <v>2775.9</v>
      </c>
      <c r="I7" s="1">
        <v>2613.1999999999998</v>
      </c>
      <c r="J7" s="1">
        <v>2671.3</v>
      </c>
      <c r="K7" s="1">
        <v>2627.9</v>
      </c>
      <c r="L7" s="1">
        <v>2362.9</v>
      </c>
      <c r="M7" s="1">
        <v>2461.3000000000002</v>
      </c>
      <c r="N7" s="1">
        <v>1531.7</v>
      </c>
      <c r="O7" s="1">
        <v>1520</v>
      </c>
      <c r="P7" s="1">
        <v>1468.6</v>
      </c>
      <c r="Q7" s="1">
        <v>1352.3</v>
      </c>
      <c r="R7" s="1">
        <v>1181.8</v>
      </c>
      <c r="S7" s="1">
        <v>183.8</v>
      </c>
      <c r="T7" s="1">
        <v>188.2</v>
      </c>
      <c r="U7" s="1">
        <v>897.1</v>
      </c>
      <c r="V7" s="1">
        <v>429.4</v>
      </c>
      <c r="W7" s="1">
        <v>418.5</v>
      </c>
      <c r="X7" s="1">
        <v>424.5</v>
      </c>
      <c r="Y7" s="1">
        <v>3600.7</v>
      </c>
      <c r="Z7" s="1">
        <v>2759.4</v>
      </c>
      <c r="AA7" s="1">
        <v>1571.9</v>
      </c>
      <c r="AB7" s="1">
        <v>1551.3</v>
      </c>
      <c r="AC7" s="1">
        <v>1336.4</v>
      </c>
      <c r="AD7" s="1">
        <v>1337.5</v>
      </c>
      <c r="AE7" s="1">
        <v>1110.0999999999999</v>
      </c>
      <c r="AF7" s="1">
        <v>1105.5</v>
      </c>
      <c r="AG7" s="1">
        <v>1169.5999999999999</v>
      </c>
      <c r="AH7" s="1">
        <v>1181.3</v>
      </c>
      <c r="AI7" s="1">
        <v>1051.3</v>
      </c>
      <c r="AJ7" s="1">
        <v>835.3</v>
      </c>
      <c r="AK7" s="1">
        <v>912.7</v>
      </c>
      <c r="AL7" s="1">
        <v>260.89999999999998</v>
      </c>
      <c r="AM7" s="1">
        <v>37.4</v>
      </c>
      <c r="AN7" s="1">
        <v>37.9</v>
      </c>
      <c r="AO7" s="1">
        <v>144.69999999999999</v>
      </c>
      <c r="AP7" s="1">
        <v>1252.8</v>
      </c>
      <c r="AQ7" s="1">
        <v>19.600000000000001</v>
      </c>
      <c r="AR7" s="1">
        <v>19</v>
      </c>
      <c r="AS7" s="1">
        <v>19</v>
      </c>
      <c r="AT7" s="1">
        <v>141.9</v>
      </c>
      <c r="AU7" s="1">
        <v>1537.1</v>
      </c>
      <c r="AV7" s="1">
        <v>1545.9</v>
      </c>
      <c r="AW7" s="1">
        <v>136.4</v>
      </c>
      <c r="AX7" s="1">
        <v>9841.7000000000007</v>
      </c>
      <c r="AY7" s="1">
        <v>12567.1</v>
      </c>
      <c r="AZ7" s="1"/>
      <c r="BA7" s="1"/>
    </row>
    <row r="8" spans="1:53">
      <c r="A8" t="s">
        <v>70</v>
      </c>
      <c r="B8" s="1">
        <v>185.64099999999999</v>
      </c>
      <c r="C8" s="1">
        <v>205.25800000000001</v>
      </c>
      <c r="D8" s="1">
        <v>234.749</v>
      </c>
      <c r="E8" s="1">
        <v>248.614</v>
      </c>
      <c r="F8" s="1">
        <v>240.53299999999999</v>
      </c>
      <c r="G8" s="1">
        <v>243.018</v>
      </c>
      <c r="H8" s="1">
        <v>196.38300000000001</v>
      </c>
      <c r="I8" s="1">
        <v>191.84899999999999</v>
      </c>
      <c r="J8" s="1">
        <v>193.965</v>
      </c>
      <c r="K8" s="1">
        <v>188.44900000000001</v>
      </c>
      <c r="L8" s="1">
        <v>187.77099999999999</v>
      </c>
      <c r="M8" s="1">
        <v>185.261</v>
      </c>
      <c r="N8" s="1">
        <v>185.61600000000001</v>
      </c>
      <c r="O8" s="1">
        <v>186.245</v>
      </c>
      <c r="P8" s="1">
        <v>190.423</v>
      </c>
      <c r="Q8" s="1">
        <v>185.39099999999999</v>
      </c>
      <c r="R8" s="1">
        <v>188.095</v>
      </c>
      <c r="S8" s="1">
        <v>136.233</v>
      </c>
      <c r="T8" s="1">
        <v>155.108</v>
      </c>
      <c r="U8" s="1">
        <v>141.089</v>
      </c>
      <c r="V8" s="1">
        <v>143.28899999999999</v>
      </c>
      <c r="W8" s="1">
        <v>124.173</v>
      </c>
      <c r="X8" s="1">
        <v>148.02099999999999</v>
      </c>
      <c r="Y8" s="1">
        <v>158.33799999999999</v>
      </c>
      <c r="Z8" s="1">
        <v>138.786</v>
      </c>
      <c r="AA8" s="1">
        <v>135.798</v>
      </c>
      <c r="AB8" s="1">
        <v>165.18600000000001</v>
      </c>
      <c r="AC8" s="1">
        <v>157.602</v>
      </c>
      <c r="AD8" s="1">
        <v>179.41200000000001</v>
      </c>
      <c r="AE8" s="1">
        <v>176.20500000000001</v>
      </c>
      <c r="AF8" s="1">
        <v>218.27699999999999</v>
      </c>
      <c r="AG8" s="1">
        <v>225.149</v>
      </c>
      <c r="AH8" s="1">
        <v>245.79499999999999</v>
      </c>
      <c r="AI8" s="1">
        <v>240.69300000000001</v>
      </c>
      <c r="AJ8" s="1">
        <v>267.76</v>
      </c>
      <c r="AK8" s="1">
        <v>286.64699999999999</v>
      </c>
      <c r="AL8" s="1">
        <v>355.58300000000003</v>
      </c>
      <c r="AM8" s="1">
        <v>386.86200000000002</v>
      </c>
      <c r="AN8" s="1">
        <v>422.178</v>
      </c>
      <c r="AO8" s="1">
        <v>405.16800000000001</v>
      </c>
      <c r="AP8" s="1">
        <v>397.84199999999998</v>
      </c>
      <c r="AQ8" s="1">
        <v>441.77800000000002</v>
      </c>
      <c r="AR8" s="1">
        <v>484.96</v>
      </c>
      <c r="AS8" s="1">
        <v>539.851</v>
      </c>
      <c r="AT8" s="1">
        <v>581.48500000000001</v>
      </c>
      <c r="AU8" s="1">
        <v>599.37300000000005</v>
      </c>
      <c r="AV8" s="1">
        <v>666.66499999999996</v>
      </c>
      <c r="AW8" s="1">
        <v>693.20500000000004</v>
      </c>
      <c r="AX8" s="1">
        <v>707.178</v>
      </c>
      <c r="AY8" s="1">
        <v>680.15</v>
      </c>
      <c r="AZ8" s="1"/>
      <c r="BA8" s="1"/>
    </row>
    <row r="9" spans="1:53">
      <c r="A9" t="s">
        <v>71</v>
      </c>
      <c r="B9" s="1">
        <v>697.8</v>
      </c>
      <c r="C9" s="1">
        <v>680.5</v>
      </c>
      <c r="D9" s="1">
        <v>647.6</v>
      </c>
      <c r="E9" s="1">
        <v>525.5</v>
      </c>
      <c r="F9" s="1">
        <v>455.2</v>
      </c>
      <c r="G9" s="1">
        <v>466.7</v>
      </c>
      <c r="H9" s="1">
        <v>448</v>
      </c>
      <c r="I9" s="1">
        <v>246.6</v>
      </c>
      <c r="J9" s="1">
        <v>249</v>
      </c>
      <c r="K9" s="1">
        <v>251.3</v>
      </c>
      <c r="L9" s="1">
        <v>247.3</v>
      </c>
      <c r="M9" s="1">
        <v>232.6</v>
      </c>
      <c r="N9" s="1">
        <v>230.6</v>
      </c>
      <c r="O9" s="1">
        <v>227.3</v>
      </c>
      <c r="P9" s="1">
        <v>227.5</v>
      </c>
      <c r="Q9" s="1">
        <v>146.69999999999999</v>
      </c>
      <c r="R9" s="1">
        <v>146.69999999999999</v>
      </c>
      <c r="S9" s="1">
        <v>146.69999999999999</v>
      </c>
      <c r="T9" s="1">
        <v>146.69999999999999</v>
      </c>
      <c r="U9" s="1">
        <v>360</v>
      </c>
      <c r="V9" s="1">
        <v>360</v>
      </c>
      <c r="W9" s="1">
        <v>360</v>
      </c>
      <c r="X9" s="1">
        <v>309.7</v>
      </c>
      <c r="Y9" s="1">
        <v>279</v>
      </c>
      <c r="Z9" s="1">
        <v>279</v>
      </c>
      <c r="AA9" s="1">
        <v>259.89999999999998</v>
      </c>
      <c r="AB9" s="1">
        <v>259.89999999999998</v>
      </c>
      <c r="AC9" s="1">
        <v>249.5</v>
      </c>
      <c r="AD9" s="1">
        <v>249.5</v>
      </c>
      <c r="AE9" s="1">
        <v>215.6</v>
      </c>
      <c r="AF9" s="1">
        <v>215.6</v>
      </c>
      <c r="AG9" s="1">
        <v>168.5</v>
      </c>
      <c r="AH9" s="1">
        <v>168.5</v>
      </c>
      <c r="AI9" s="1">
        <v>168.5</v>
      </c>
      <c r="AJ9" s="1">
        <v>168.5</v>
      </c>
      <c r="AK9" s="1">
        <v>142.19999999999999</v>
      </c>
      <c r="AL9" s="1">
        <v>142.19999999999999</v>
      </c>
      <c r="AM9" s="1">
        <v>142.19999999999999</v>
      </c>
      <c r="AN9" s="1">
        <v>142.19999999999999</v>
      </c>
      <c r="AO9" s="1">
        <v>138.4</v>
      </c>
      <c r="AP9" s="1">
        <v>138.4</v>
      </c>
      <c r="AQ9" s="1">
        <v>137.80000000000001</v>
      </c>
      <c r="AR9" s="1">
        <v>137.80000000000001</v>
      </c>
      <c r="AS9" s="1">
        <v>139.5</v>
      </c>
      <c r="AT9" s="1">
        <v>139.6</v>
      </c>
      <c r="AU9" s="1">
        <v>139.6</v>
      </c>
      <c r="AV9" s="1">
        <v>230.1</v>
      </c>
      <c r="AW9" s="1">
        <v>39.200000000000003</v>
      </c>
      <c r="AX9" s="1">
        <v>39.200000000000003</v>
      </c>
      <c r="AY9" s="1">
        <v>39.200000000000003</v>
      </c>
      <c r="AZ9" s="1"/>
      <c r="BA9" s="1"/>
    </row>
    <row r="10" spans="1:53">
      <c r="A10" t="s">
        <v>72</v>
      </c>
      <c r="B10" s="1">
        <v>335.4</v>
      </c>
      <c r="C10" s="1">
        <v>546.07000000000005</v>
      </c>
      <c r="D10" s="1">
        <v>722.31</v>
      </c>
      <c r="E10" s="1">
        <v>857.31</v>
      </c>
      <c r="F10" s="1">
        <v>503.28</v>
      </c>
      <c r="G10" s="1">
        <v>707.25</v>
      </c>
      <c r="H10" s="1">
        <v>543.45000000000005</v>
      </c>
      <c r="I10" s="1">
        <v>760.9</v>
      </c>
      <c r="J10" s="1">
        <v>832.95</v>
      </c>
      <c r="K10" s="1">
        <v>518.45000000000005</v>
      </c>
      <c r="L10" s="1">
        <v>770.94</v>
      </c>
      <c r="M10" s="1">
        <v>1008.91</v>
      </c>
      <c r="N10" s="1">
        <v>1114.33</v>
      </c>
      <c r="O10" s="1">
        <v>737.22</v>
      </c>
      <c r="P10" s="1">
        <v>791.55</v>
      </c>
      <c r="Q10" s="1">
        <v>997.08</v>
      </c>
      <c r="R10" s="1">
        <v>1267.44</v>
      </c>
      <c r="S10" s="1">
        <v>873.99</v>
      </c>
      <c r="T10" s="1">
        <v>1448.25</v>
      </c>
      <c r="U10" s="1">
        <v>994.87</v>
      </c>
      <c r="V10" s="1">
        <v>1696.8</v>
      </c>
      <c r="W10" s="1">
        <v>832.6</v>
      </c>
      <c r="X10" s="1">
        <v>948.76</v>
      </c>
      <c r="Y10" s="1">
        <v>1633.02</v>
      </c>
      <c r="Z10" s="1">
        <v>2309.27</v>
      </c>
      <c r="AA10" s="1">
        <v>2411.73</v>
      </c>
      <c r="AB10" s="1">
        <v>2295.35</v>
      </c>
      <c r="AC10" s="1">
        <v>3648.76</v>
      </c>
      <c r="AD10" s="1">
        <v>4012.8</v>
      </c>
      <c r="AE10" s="1">
        <v>3807.35</v>
      </c>
      <c r="AF10" s="1">
        <v>3606.65</v>
      </c>
      <c r="AG10" s="1">
        <v>4519.99</v>
      </c>
      <c r="AH10" s="1">
        <v>5547.98</v>
      </c>
      <c r="AI10" s="1">
        <v>5669.22</v>
      </c>
      <c r="AJ10" s="1">
        <v>5362.03</v>
      </c>
      <c r="AK10" s="1">
        <v>6323.6</v>
      </c>
      <c r="AL10" s="1">
        <v>6580.39</v>
      </c>
      <c r="AM10" s="1">
        <v>6777.8</v>
      </c>
      <c r="AN10" s="1">
        <v>6785.95</v>
      </c>
      <c r="AO10" s="1">
        <v>6776.91</v>
      </c>
      <c r="AP10" s="1">
        <v>7875.55</v>
      </c>
      <c r="AQ10" s="1">
        <v>6670.72</v>
      </c>
      <c r="AR10" s="1">
        <v>5417.55</v>
      </c>
      <c r="AS10" s="1">
        <v>5377.97</v>
      </c>
      <c r="AT10" s="1">
        <v>5423.22</v>
      </c>
      <c r="AU10" s="1">
        <v>5344.03</v>
      </c>
      <c r="AV10" s="1">
        <v>5418.25</v>
      </c>
      <c r="AW10" s="1">
        <v>5550</v>
      </c>
      <c r="AX10" s="1">
        <v>6417.42</v>
      </c>
      <c r="AY10" s="1">
        <v>7282.5</v>
      </c>
      <c r="AZ10" s="1"/>
      <c r="BA10" s="1"/>
    </row>
    <row r="11" spans="1:53">
      <c r="A11" t="s">
        <v>73</v>
      </c>
      <c r="B11" s="1">
        <v>268199</v>
      </c>
      <c r="C11" s="1">
        <v>268656</v>
      </c>
      <c r="D11" s="1">
        <v>272547</v>
      </c>
      <c r="E11" s="1">
        <v>273670</v>
      </c>
      <c r="F11" s="1">
        <v>279033</v>
      </c>
      <c r="G11" s="1">
        <v>287078</v>
      </c>
      <c r="H11" s="1">
        <v>296695</v>
      </c>
      <c r="I11" s="1">
        <v>297275</v>
      </c>
      <c r="J11" s="1">
        <v>310140</v>
      </c>
      <c r="K11" s="1">
        <v>310526</v>
      </c>
      <c r="L11" s="1">
        <v>311601</v>
      </c>
      <c r="M11" s="1">
        <v>289136</v>
      </c>
      <c r="N11" s="1">
        <v>292571</v>
      </c>
      <c r="O11" s="1">
        <v>282429</v>
      </c>
      <c r="P11" s="1">
        <v>282764</v>
      </c>
      <c r="Q11" s="1">
        <v>279931</v>
      </c>
      <c r="R11" s="1">
        <v>278807</v>
      </c>
      <c r="S11" s="1">
        <v>278465</v>
      </c>
      <c r="T11" s="1">
        <v>280711</v>
      </c>
      <c r="U11" s="1">
        <v>283381</v>
      </c>
      <c r="V11" s="1">
        <v>286086</v>
      </c>
      <c r="W11" s="1">
        <v>281653</v>
      </c>
      <c r="X11" s="1">
        <v>280276</v>
      </c>
      <c r="Y11" s="1">
        <v>280293</v>
      </c>
      <c r="Z11" s="1">
        <v>277500</v>
      </c>
      <c r="AA11" s="1">
        <v>278523</v>
      </c>
      <c r="AB11" s="1">
        <v>278984</v>
      </c>
      <c r="AC11" s="1">
        <v>278985</v>
      </c>
      <c r="AD11" s="1">
        <v>280249</v>
      </c>
      <c r="AE11" s="1">
        <v>289686</v>
      </c>
      <c r="AF11" s="1">
        <v>305130</v>
      </c>
      <c r="AG11" s="1">
        <v>329956</v>
      </c>
      <c r="AH11" s="1">
        <v>341470</v>
      </c>
      <c r="AI11" s="1">
        <v>342813</v>
      </c>
      <c r="AJ11" s="1">
        <v>346701</v>
      </c>
      <c r="AK11" s="1">
        <v>351497</v>
      </c>
      <c r="AL11" s="1">
        <v>350259</v>
      </c>
      <c r="AM11" s="1">
        <v>351607</v>
      </c>
      <c r="AN11" s="1">
        <v>353235</v>
      </c>
      <c r="AO11" s="1">
        <v>354846</v>
      </c>
      <c r="AP11" s="1">
        <v>362172</v>
      </c>
      <c r="AQ11" s="1">
        <v>360698</v>
      </c>
      <c r="AR11" s="1">
        <v>359920</v>
      </c>
      <c r="AS11" s="1">
        <v>367010</v>
      </c>
      <c r="AT11" s="1">
        <v>374686</v>
      </c>
      <c r="AU11" s="1">
        <v>374851</v>
      </c>
      <c r="AV11" s="1">
        <v>370200</v>
      </c>
      <c r="AW11" s="1">
        <v>360614</v>
      </c>
      <c r="AX11" s="1">
        <v>375550</v>
      </c>
      <c r="AY11" s="1">
        <v>377606</v>
      </c>
      <c r="AZ11" s="1"/>
      <c r="BA11" s="1"/>
    </row>
    <row r="12" spans="1:53">
      <c r="A12" t="s">
        <v>74</v>
      </c>
      <c r="B12" s="1">
        <v>7.0000000000000007E-2</v>
      </c>
      <c r="C12" s="1">
        <v>6.9000000000000006E-2</v>
      </c>
      <c r="D12" s="1">
        <v>6.2E-2</v>
      </c>
      <c r="E12" s="1">
        <v>8.1000000000000003E-2</v>
      </c>
      <c r="F12" s="1">
        <v>8.1000000000000003E-2</v>
      </c>
      <c r="G12" s="1">
        <v>7.5999999999999998E-2</v>
      </c>
      <c r="H12" s="1">
        <v>9.2999999999999999E-2</v>
      </c>
      <c r="I12" s="1">
        <v>9.9000000000000005E-2</v>
      </c>
      <c r="J12" s="1">
        <v>0.1</v>
      </c>
      <c r="K12" s="1">
        <v>9.9000000000000005E-2</v>
      </c>
      <c r="L12" s="1">
        <v>9.9000000000000005E-2</v>
      </c>
      <c r="M12" s="1">
        <v>6.0999999999999999E-2</v>
      </c>
      <c r="N12" s="1">
        <v>0.05</v>
      </c>
      <c r="O12" s="1">
        <v>0</v>
      </c>
      <c r="P12" s="1">
        <v>0</v>
      </c>
      <c r="Q12" s="1">
        <v>0</v>
      </c>
      <c r="R12" s="1">
        <v>0</v>
      </c>
      <c r="S12" s="1">
        <v>0</v>
      </c>
      <c r="T12" s="1">
        <v>0</v>
      </c>
      <c r="U12" s="1">
        <v>0</v>
      </c>
      <c r="V12" s="1">
        <v>0</v>
      </c>
      <c r="W12" s="1">
        <v>0</v>
      </c>
      <c r="X12" s="1">
        <v>0</v>
      </c>
      <c r="Y12" s="1">
        <v>0</v>
      </c>
      <c r="Z12" s="1">
        <v>0</v>
      </c>
      <c r="AA12" s="1">
        <v>0</v>
      </c>
      <c r="AB12" s="1">
        <v>0</v>
      </c>
      <c r="AC12" s="1">
        <v>0</v>
      </c>
      <c r="AD12" s="1">
        <v>0</v>
      </c>
      <c r="AE12" s="1">
        <v>0</v>
      </c>
      <c r="AF12" s="1">
        <v>0</v>
      </c>
      <c r="AG12" s="1">
        <v>0</v>
      </c>
      <c r="AH12" s="1">
        <v>0</v>
      </c>
      <c r="AI12" s="1">
        <v>0</v>
      </c>
      <c r="AJ12" s="1">
        <v>0</v>
      </c>
      <c r="AK12" s="1">
        <v>0</v>
      </c>
      <c r="AL12" s="1">
        <v>0</v>
      </c>
      <c r="AM12" s="1">
        <v>0</v>
      </c>
      <c r="AN12" s="1">
        <v>0</v>
      </c>
      <c r="AO12" s="1">
        <v>0</v>
      </c>
      <c r="AP12" s="1">
        <v>0</v>
      </c>
      <c r="AQ12" s="1">
        <v>0</v>
      </c>
      <c r="AR12" s="1">
        <v>0</v>
      </c>
      <c r="AS12" s="1">
        <v>0</v>
      </c>
      <c r="AT12" s="1">
        <v>9.8000000000000004E-2</v>
      </c>
      <c r="AU12" s="1">
        <v>0.49099999999999999</v>
      </c>
      <c r="AV12" s="1">
        <v>0.48899999999999999</v>
      </c>
      <c r="AW12" s="1">
        <v>0.52100000000000002</v>
      </c>
      <c r="AX12" s="1">
        <v>0.55500000000000005</v>
      </c>
      <c r="AY12" s="1">
        <v>0.63600000000000001</v>
      </c>
      <c r="AZ12" s="1"/>
      <c r="BA12" s="1"/>
    </row>
    <row r="13" spans="1:53">
      <c r="A13" t="s">
        <v>75</v>
      </c>
      <c r="B13" s="1">
        <v>5.0000000000000001E-3</v>
      </c>
      <c r="C13" s="1">
        <v>5.0000000000000001E-3</v>
      </c>
      <c r="D13" s="1">
        <v>5.0000000000000001E-3</v>
      </c>
      <c r="E13" s="1">
        <v>5.0000000000000001E-3</v>
      </c>
      <c r="F13" s="1">
        <v>4.0000000000000001E-3</v>
      </c>
      <c r="G13" s="1">
        <v>4.0000000000000001E-3</v>
      </c>
      <c r="H13" s="1">
        <v>4.0000000000000001E-3</v>
      </c>
      <c r="I13" s="1">
        <v>4.0000000000000001E-3</v>
      </c>
      <c r="J13" s="1">
        <v>3.0000000000000001E-3</v>
      </c>
      <c r="K13" s="1">
        <v>3.0000000000000001E-3</v>
      </c>
      <c r="L13" s="1">
        <v>3.0000000000000001E-3</v>
      </c>
      <c r="M13" s="1">
        <v>3.0000000000000001E-3</v>
      </c>
      <c r="N13" s="1">
        <v>1E-3</v>
      </c>
      <c r="O13" s="1">
        <v>1E-3</v>
      </c>
      <c r="P13" s="1">
        <v>1E-3</v>
      </c>
      <c r="Q13" s="1">
        <v>1E-3</v>
      </c>
      <c r="R13" s="1">
        <v>0</v>
      </c>
      <c r="S13" s="1">
        <v>0</v>
      </c>
      <c r="T13" s="1">
        <v>0</v>
      </c>
      <c r="U13" s="1">
        <v>0</v>
      </c>
      <c r="V13" s="1">
        <v>0</v>
      </c>
      <c r="W13" s="1">
        <v>0</v>
      </c>
      <c r="X13" s="1">
        <v>0</v>
      </c>
      <c r="Y13" s="1">
        <v>0</v>
      </c>
      <c r="Z13" s="1">
        <v>0</v>
      </c>
      <c r="AA13" s="1">
        <v>0</v>
      </c>
      <c r="AB13" s="1">
        <v>0</v>
      </c>
      <c r="AC13" s="1">
        <v>0</v>
      </c>
      <c r="AD13" s="1">
        <v>0</v>
      </c>
      <c r="AE13" s="1">
        <v>0</v>
      </c>
      <c r="AF13" s="1">
        <v>0</v>
      </c>
      <c r="AG13" s="1">
        <v>7.2999999999999995E-2</v>
      </c>
      <c r="AH13" s="1">
        <v>9.0999999999999998E-2</v>
      </c>
      <c r="AI13" s="1">
        <v>8.5000000000000006E-2</v>
      </c>
      <c r="AJ13" s="1">
        <v>8.5999999999999993E-2</v>
      </c>
      <c r="AK13" s="1">
        <v>7.9000000000000001E-2</v>
      </c>
      <c r="AL13" s="1">
        <v>5.8000000000000003E-2</v>
      </c>
      <c r="AM13" s="1">
        <v>6.8000000000000005E-2</v>
      </c>
      <c r="AN13" s="1">
        <v>5.3999999999999999E-2</v>
      </c>
      <c r="AO13" s="1">
        <v>5.3999999999999999E-2</v>
      </c>
      <c r="AP13" s="1">
        <v>5.3999999999999999E-2</v>
      </c>
      <c r="AQ13" s="1">
        <v>5.5E-2</v>
      </c>
      <c r="AR13" s="1">
        <v>5.6000000000000001E-2</v>
      </c>
      <c r="AS13" s="1">
        <v>5.6000000000000001E-2</v>
      </c>
      <c r="AT13" s="1">
        <v>5.8000000000000003E-2</v>
      </c>
      <c r="AU13" s="1">
        <v>0.315</v>
      </c>
      <c r="AV13" s="1">
        <v>0.59799999999999998</v>
      </c>
      <c r="AW13" s="1">
        <v>0.86199999999999999</v>
      </c>
      <c r="AX13" s="1">
        <v>1.1020000000000001</v>
      </c>
      <c r="AY13" s="1">
        <v>1.2689999999999999</v>
      </c>
      <c r="AZ13" s="1"/>
      <c r="BA13" s="1"/>
    </row>
    <row r="14" spans="1:53">
      <c r="A14" t="s">
        <v>76</v>
      </c>
      <c r="B14" s="1">
        <v>9.8000000000000004E-2</v>
      </c>
      <c r="C14" s="1">
        <v>0.224</v>
      </c>
      <c r="D14" s="1">
        <v>0.223</v>
      </c>
      <c r="E14" s="1">
        <v>0.221</v>
      </c>
      <c r="F14" s="1">
        <v>0.52100000000000002</v>
      </c>
      <c r="G14" s="1">
        <v>0.61499999999999999</v>
      </c>
      <c r="H14" s="1">
        <v>0.61399999999999999</v>
      </c>
      <c r="I14" s="1">
        <v>0.96099999999999997</v>
      </c>
      <c r="J14" s="1">
        <v>1.085</v>
      </c>
      <c r="K14" s="1">
        <v>1.224</v>
      </c>
      <c r="L14" s="1">
        <v>1.2729999999999999</v>
      </c>
      <c r="M14" s="1">
        <v>1.504</v>
      </c>
      <c r="N14" s="1">
        <v>1.8069999999999999</v>
      </c>
      <c r="O14" s="1">
        <v>1.833</v>
      </c>
      <c r="P14" s="1">
        <v>2.1429999999999998</v>
      </c>
      <c r="Q14" s="1">
        <v>2.468</v>
      </c>
      <c r="R14" s="1">
        <v>2.4670000000000001</v>
      </c>
      <c r="S14" s="1">
        <v>2.6389999999999998</v>
      </c>
      <c r="T14" s="1">
        <v>2.5369999999999999</v>
      </c>
      <c r="U14" s="1">
        <v>2.5259999999999998</v>
      </c>
      <c r="V14" s="1">
        <v>2.6760000000000002</v>
      </c>
      <c r="W14" s="1">
        <v>2.8759999999999999</v>
      </c>
      <c r="X14" s="1">
        <v>2.5550000000000002</v>
      </c>
      <c r="Y14" s="1">
        <v>2.6829999999999998</v>
      </c>
      <c r="Z14" s="1">
        <v>2.8580000000000001</v>
      </c>
      <c r="AA14" s="1">
        <v>2.8090000000000002</v>
      </c>
      <c r="AB14" s="1">
        <v>2.3839999999999999</v>
      </c>
      <c r="AC14" s="1">
        <v>2.286</v>
      </c>
      <c r="AD14" s="1">
        <v>2.286</v>
      </c>
      <c r="AE14" s="1">
        <v>2.016</v>
      </c>
      <c r="AF14" s="1">
        <v>2.0169999999999999</v>
      </c>
      <c r="AG14" s="1">
        <v>2.0169999999999999</v>
      </c>
      <c r="AH14" s="1">
        <v>2.194</v>
      </c>
      <c r="AI14" s="1">
        <v>2.1259999999999999</v>
      </c>
      <c r="AJ14" s="1">
        <v>2.181</v>
      </c>
      <c r="AK14" s="1">
        <v>2.1829999999999998</v>
      </c>
      <c r="AL14" s="1">
        <v>2.1890000000000001</v>
      </c>
      <c r="AM14" s="1">
        <v>1.927</v>
      </c>
      <c r="AN14" s="1">
        <v>1.8520000000000001</v>
      </c>
      <c r="AO14" s="1">
        <v>1.8520000000000001</v>
      </c>
      <c r="AP14" s="1">
        <v>1.8520000000000001</v>
      </c>
      <c r="AQ14" s="1">
        <v>1.8520000000000001</v>
      </c>
      <c r="AR14" s="1">
        <v>1.8520000000000001</v>
      </c>
      <c r="AS14" s="1">
        <v>2.4550000000000001</v>
      </c>
      <c r="AT14" s="1">
        <v>2.3250000000000002</v>
      </c>
      <c r="AU14" s="1">
        <v>2.4740000000000002</v>
      </c>
      <c r="AV14" s="1">
        <v>2.347</v>
      </c>
      <c r="AW14" s="1">
        <v>1.917</v>
      </c>
      <c r="AX14" s="1">
        <v>2.0499999999999998</v>
      </c>
      <c r="AY14" s="1">
        <v>2.9</v>
      </c>
      <c r="AZ14" s="1"/>
      <c r="BA14" s="1"/>
    </row>
    <row r="15" spans="1:53">
      <c r="A15" t="s">
        <v>77</v>
      </c>
      <c r="B15" s="1">
        <v>0</v>
      </c>
      <c r="C15" s="1">
        <v>0</v>
      </c>
      <c r="D15" s="1">
        <v>0</v>
      </c>
      <c r="E15" s="1">
        <v>0</v>
      </c>
      <c r="F15" s="1">
        <v>0</v>
      </c>
      <c r="G15" s="1">
        <v>0</v>
      </c>
      <c r="H15" s="1">
        <v>0</v>
      </c>
      <c r="I15" s="1">
        <v>0</v>
      </c>
      <c r="J15" s="1">
        <v>0</v>
      </c>
      <c r="K15" s="1">
        <v>0</v>
      </c>
      <c r="L15" s="1">
        <v>0</v>
      </c>
      <c r="M15" s="1">
        <v>0</v>
      </c>
      <c r="N15" s="1">
        <v>0</v>
      </c>
      <c r="O15" s="1">
        <v>0</v>
      </c>
      <c r="P15" s="1">
        <v>0</v>
      </c>
      <c r="Q15" s="1">
        <v>0</v>
      </c>
      <c r="R15" s="1">
        <v>0</v>
      </c>
      <c r="S15" s="1">
        <v>0</v>
      </c>
      <c r="T15" s="1">
        <v>0</v>
      </c>
      <c r="U15" s="1">
        <v>0</v>
      </c>
      <c r="V15" s="1">
        <v>0</v>
      </c>
      <c r="W15" s="1">
        <v>0</v>
      </c>
      <c r="X15" s="1">
        <v>0</v>
      </c>
      <c r="Y15" s="1">
        <v>0</v>
      </c>
      <c r="Z15" s="1">
        <v>0</v>
      </c>
      <c r="AA15" s="1">
        <v>0</v>
      </c>
      <c r="AB15" s="1">
        <v>0</v>
      </c>
      <c r="AC15" s="1">
        <v>0</v>
      </c>
      <c r="AD15" s="1">
        <v>0</v>
      </c>
      <c r="AE15" s="1">
        <v>0</v>
      </c>
      <c r="AF15" s="1">
        <v>0</v>
      </c>
      <c r="AG15" s="1">
        <v>0</v>
      </c>
      <c r="AH15" s="1">
        <v>0</v>
      </c>
      <c r="AI15" s="1">
        <v>0</v>
      </c>
      <c r="AJ15" s="1">
        <v>0</v>
      </c>
      <c r="AK15" s="1">
        <v>0</v>
      </c>
      <c r="AL15" s="1">
        <v>0</v>
      </c>
      <c r="AM15" s="1">
        <v>0</v>
      </c>
      <c r="AN15" s="1">
        <v>0</v>
      </c>
      <c r="AO15" s="1">
        <v>0</v>
      </c>
      <c r="AP15" s="1">
        <v>0</v>
      </c>
      <c r="AQ15" s="1">
        <v>0</v>
      </c>
      <c r="AR15" s="1">
        <v>0</v>
      </c>
      <c r="AS15" s="1">
        <v>0</v>
      </c>
      <c r="AT15" s="1">
        <v>0</v>
      </c>
      <c r="AU15" s="1">
        <v>0</v>
      </c>
      <c r="AV15" s="1">
        <v>0</v>
      </c>
      <c r="AW15" s="1">
        <v>0</v>
      </c>
      <c r="AX15" s="1">
        <v>0</v>
      </c>
      <c r="AY15" s="1">
        <v>0</v>
      </c>
      <c r="AZ15" s="1"/>
      <c r="BA15" s="1"/>
    </row>
    <row r="16" spans="1:53">
      <c r="A16" t="s">
        <v>78</v>
      </c>
      <c r="B16" s="1">
        <v>0.22600000000000001</v>
      </c>
      <c r="C16" s="1">
        <v>0.22600000000000001</v>
      </c>
      <c r="D16" s="1">
        <v>3.9E-2</v>
      </c>
      <c r="E16" s="1">
        <v>3.9E-2</v>
      </c>
      <c r="F16" s="1">
        <v>0</v>
      </c>
      <c r="G16" s="1">
        <v>0</v>
      </c>
      <c r="H16" s="1">
        <v>0</v>
      </c>
      <c r="I16" s="1">
        <v>0</v>
      </c>
      <c r="J16" s="1">
        <v>0</v>
      </c>
      <c r="K16" s="1">
        <v>0</v>
      </c>
      <c r="L16" s="1">
        <v>0</v>
      </c>
      <c r="M16" s="1">
        <v>0</v>
      </c>
      <c r="N16" s="1">
        <v>0</v>
      </c>
      <c r="O16" s="1">
        <v>0</v>
      </c>
      <c r="P16" s="1">
        <v>0</v>
      </c>
      <c r="Q16" s="1">
        <v>0</v>
      </c>
      <c r="R16" s="1">
        <v>0</v>
      </c>
      <c r="S16" s="1">
        <v>0</v>
      </c>
      <c r="T16" s="1">
        <v>0</v>
      </c>
      <c r="U16" s="1">
        <v>0</v>
      </c>
      <c r="V16" s="1">
        <v>0</v>
      </c>
      <c r="W16" s="1">
        <v>0</v>
      </c>
      <c r="X16" s="1">
        <v>0</v>
      </c>
      <c r="Y16" s="1">
        <v>0</v>
      </c>
      <c r="Z16" s="1">
        <v>0</v>
      </c>
      <c r="AA16" s="1">
        <v>0</v>
      </c>
      <c r="AB16" s="1">
        <v>0</v>
      </c>
      <c r="AC16" s="1">
        <v>0</v>
      </c>
      <c r="AD16" s="1">
        <v>0</v>
      </c>
      <c r="AE16" s="1">
        <v>0</v>
      </c>
      <c r="AF16" s="1">
        <v>0</v>
      </c>
      <c r="AG16" s="1">
        <v>0</v>
      </c>
      <c r="AH16" s="1">
        <v>0</v>
      </c>
      <c r="AI16" s="1">
        <v>0</v>
      </c>
      <c r="AJ16" s="1">
        <v>0.40400000000000003</v>
      </c>
      <c r="AK16" s="1">
        <v>0.81699999999999995</v>
      </c>
      <c r="AL16" s="1">
        <v>1.54</v>
      </c>
      <c r="AM16" s="1">
        <v>1.5880000000000001</v>
      </c>
      <c r="AN16" s="1">
        <v>1.573</v>
      </c>
      <c r="AO16" s="1">
        <v>1.569</v>
      </c>
      <c r="AP16" s="1">
        <v>1.611</v>
      </c>
      <c r="AQ16" s="1">
        <v>1.8680000000000001</v>
      </c>
      <c r="AR16" s="1">
        <v>1.909</v>
      </c>
      <c r="AS16" s="1">
        <v>1.998</v>
      </c>
      <c r="AT16" s="1">
        <v>2.1070000000000002</v>
      </c>
      <c r="AU16" s="1">
        <v>2.073</v>
      </c>
      <c r="AV16" s="1">
        <v>2.7090000000000001</v>
      </c>
      <c r="AW16" s="1">
        <v>2.8130000000000002</v>
      </c>
      <c r="AX16" s="1">
        <v>2.8660000000000001</v>
      </c>
      <c r="AY16" s="1">
        <v>2.8660000000000001</v>
      </c>
      <c r="AZ16" s="1"/>
      <c r="BA16" s="1"/>
    </row>
    <row r="17" spans="1:53">
      <c r="A17" t="s">
        <v>79</v>
      </c>
      <c r="B17" s="1">
        <v>165.11</v>
      </c>
      <c r="C17" s="1">
        <v>152.63</v>
      </c>
      <c r="D17" s="1">
        <v>150.85</v>
      </c>
      <c r="E17" s="1">
        <v>142.68</v>
      </c>
      <c r="F17" s="1">
        <v>136.74</v>
      </c>
      <c r="G17" s="1">
        <v>130.41</v>
      </c>
      <c r="H17" s="1">
        <v>122.84</v>
      </c>
      <c r="I17" s="1">
        <v>115.21</v>
      </c>
      <c r="J17" s="1">
        <v>119.6</v>
      </c>
      <c r="K17" s="1">
        <v>85.55</v>
      </c>
      <c r="L17" s="1">
        <v>138.86000000000001</v>
      </c>
      <c r="M17" s="1">
        <v>240.64</v>
      </c>
      <c r="N17" s="1">
        <v>276.86</v>
      </c>
      <c r="O17" s="1">
        <v>272.18</v>
      </c>
      <c r="P17" s="1">
        <v>284.07</v>
      </c>
      <c r="Q17" s="1">
        <v>343.39</v>
      </c>
      <c r="R17" s="1">
        <v>361.37</v>
      </c>
      <c r="S17" s="1">
        <v>358.09</v>
      </c>
      <c r="T17" s="1">
        <v>364.91</v>
      </c>
      <c r="U17" s="1">
        <v>346.75</v>
      </c>
      <c r="V17" s="1">
        <v>299.93</v>
      </c>
      <c r="W17" s="1">
        <v>277.35000000000002</v>
      </c>
      <c r="X17" s="1">
        <v>280.12</v>
      </c>
      <c r="Y17" s="1">
        <v>282.93</v>
      </c>
      <c r="Z17" s="1">
        <v>288.24</v>
      </c>
      <c r="AA17" s="1">
        <v>276.14</v>
      </c>
      <c r="AB17" s="1">
        <v>265.14</v>
      </c>
      <c r="AC17" s="1">
        <v>272.39</v>
      </c>
      <c r="AD17" s="1">
        <v>278.64</v>
      </c>
      <c r="AE17" s="1">
        <v>282.48</v>
      </c>
      <c r="AF17" s="1">
        <v>298</v>
      </c>
      <c r="AG17" s="1">
        <v>297.77</v>
      </c>
      <c r="AH17" s="1">
        <v>276.35000000000002</v>
      </c>
      <c r="AI17" s="1">
        <v>277.57</v>
      </c>
      <c r="AJ17" s="1">
        <v>281.74</v>
      </c>
      <c r="AK17" s="1">
        <v>281.01</v>
      </c>
      <c r="AL17" s="1">
        <v>288.23</v>
      </c>
      <c r="AM17" s="1">
        <v>292.36</v>
      </c>
      <c r="AN17" s="1">
        <v>295.54000000000002</v>
      </c>
      <c r="AO17" s="1">
        <v>297.31</v>
      </c>
      <c r="AP17" s="1">
        <v>298.63</v>
      </c>
      <c r="AQ17" s="1">
        <v>301.55</v>
      </c>
      <c r="AR17" s="1">
        <v>304.45</v>
      </c>
      <c r="AS17" s="1">
        <v>308.12</v>
      </c>
      <c r="AT17" s="1">
        <v>310.74</v>
      </c>
      <c r="AU17" s="1">
        <v>312.13</v>
      </c>
      <c r="AV17" s="1">
        <v>314.55</v>
      </c>
      <c r="AW17" s="1">
        <v>317.02</v>
      </c>
      <c r="AX17" s="1">
        <v>384.89</v>
      </c>
      <c r="AY17" s="1">
        <v>381.16</v>
      </c>
      <c r="AZ17" s="1"/>
      <c r="BA17" s="1"/>
    </row>
    <row r="18" spans="1:53">
      <c r="A18" t="s">
        <v>80</v>
      </c>
      <c r="B18" s="1">
        <v>0.55800000000000005</v>
      </c>
      <c r="C18" s="1">
        <v>0.154</v>
      </c>
      <c r="D18" s="1">
        <v>0.14799999999999999</v>
      </c>
      <c r="E18" s="1">
        <v>0.129</v>
      </c>
      <c r="F18" s="1">
        <v>0.13400000000000001</v>
      </c>
      <c r="G18" s="1">
        <v>0.14099999999999999</v>
      </c>
      <c r="H18" s="1">
        <v>0.13800000000000001</v>
      </c>
      <c r="I18" s="1">
        <v>0.13800000000000001</v>
      </c>
      <c r="J18" s="1">
        <v>0.13700000000000001</v>
      </c>
      <c r="K18" s="1">
        <v>3.1E-2</v>
      </c>
      <c r="L18" s="1">
        <v>3.1E-2</v>
      </c>
      <c r="M18" s="1">
        <v>3.1E-2</v>
      </c>
      <c r="N18" s="1">
        <v>0</v>
      </c>
      <c r="O18" s="1">
        <v>0</v>
      </c>
      <c r="P18" s="1">
        <v>0</v>
      </c>
      <c r="Q18" s="1">
        <v>0</v>
      </c>
      <c r="R18" s="1">
        <v>0</v>
      </c>
      <c r="S18" s="1">
        <v>0</v>
      </c>
      <c r="T18" s="1">
        <v>0</v>
      </c>
      <c r="U18" s="1">
        <v>0</v>
      </c>
      <c r="V18" s="1">
        <v>0</v>
      </c>
      <c r="W18" s="1">
        <v>0</v>
      </c>
      <c r="X18" s="1">
        <v>0</v>
      </c>
      <c r="Y18" s="1">
        <v>0</v>
      </c>
      <c r="Z18" s="1">
        <v>0</v>
      </c>
      <c r="AA18" s="1">
        <v>0</v>
      </c>
      <c r="AB18" s="1">
        <v>0</v>
      </c>
      <c r="AC18" s="1">
        <v>0</v>
      </c>
      <c r="AD18" s="1">
        <v>0</v>
      </c>
      <c r="AE18" s="1">
        <v>0</v>
      </c>
      <c r="AF18" s="1">
        <v>0</v>
      </c>
      <c r="AG18" s="1">
        <v>0</v>
      </c>
      <c r="AH18" s="1">
        <v>0</v>
      </c>
      <c r="AI18" s="1">
        <v>0</v>
      </c>
      <c r="AJ18" s="1">
        <v>0</v>
      </c>
      <c r="AK18" s="1">
        <v>0</v>
      </c>
      <c r="AL18" s="1">
        <v>0</v>
      </c>
      <c r="AM18" s="1">
        <v>0</v>
      </c>
      <c r="AN18" s="1">
        <v>0</v>
      </c>
      <c r="AO18" s="1">
        <v>0</v>
      </c>
      <c r="AP18" s="1">
        <v>0</v>
      </c>
      <c r="AQ18" s="1">
        <v>0</v>
      </c>
      <c r="AR18" s="1">
        <v>0</v>
      </c>
      <c r="AS18" s="1">
        <v>0</v>
      </c>
      <c r="AT18" s="1">
        <v>0</v>
      </c>
      <c r="AU18" s="1">
        <v>0</v>
      </c>
      <c r="AV18" s="1">
        <v>0</v>
      </c>
      <c r="AW18" s="1">
        <v>0</v>
      </c>
      <c r="AX18" s="1">
        <v>0</v>
      </c>
      <c r="AY18" s="1">
        <v>0</v>
      </c>
      <c r="AZ18" s="1"/>
      <c r="BA18" s="1"/>
    </row>
    <row r="19" spans="1:53">
      <c r="A19" t="s">
        <v>81</v>
      </c>
      <c r="B19" s="1">
        <v>0</v>
      </c>
      <c r="C19" s="1">
        <v>0</v>
      </c>
      <c r="D19" s="1">
        <v>0</v>
      </c>
      <c r="E19" s="1">
        <v>0</v>
      </c>
      <c r="F19" s="1">
        <v>0</v>
      </c>
      <c r="G19" s="1">
        <v>0</v>
      </c>
      <c r="H19" s="1">
        <v>0</v>
      </c>
      <c r="I19" s="1">
        <v>0</v>
      </c>
      <c r="J19" s="1">
        <v>0</v>
      </c>
      <c r="K19" s="1">
        <v>0</v>
      </c>
      <c r="L19" s="1">
        <v>0</v>
      </c>
      <c r="M19" s="1">
        <v>0</v>
      </c>
      <c r="N19" s="1">
        <v>0</v>
      </c>
      <c r="O19" s="1">
        <v>0</v>
      </c>
      <c r="P19" s="1">
        <v>0</v>
      </c>
      <c r="Q19" s="1">
        <v>0</v>
      </c>
      <c r="R19" s="1">
        <v>0</v>
      </c>
      <c r="S19" s="1">
        <v>0</v>
      </c>
      <c r="T19" s="1">
        <v>0</v>
      </c>
      <c r="U19" s="1">
        <v>0</v>
      </c>
      <c r="V19" s="1">
        <v>0</v>
      </c>
      <c r="W19" s="1">
        <v>0</v>
      </c>
      <c r="X19" s="1">
        <v>0</v>
      </c>
      <c r="Y19" s="1">
        <v>0</v>
      </c>
      <c r="Z19" s="1">
        <v>0</v>
      </c>
      <c r="AA19" s="1">
        <v>0</v>
      </c>
      <c r="AB19" s="1">
        <v>0</v>
      </c>
      <c r="AC19" s="1">
        <v>0</v>
      </c>
      <c r="AD19" s="1">
        <v>0</v>
      </c>
      <c r="AE19" s="1">
        <v>0</v>
      </c>
      <c r="AF19" s="1">
        <v>0</v>
      </c>
      <c r="AG19" s="1">
        <v>0</v>
      </c>
      <c r="AH19" s="1">
        <v>0</v>
      </c>
      <c r="AI19" s="1">
        <v>0</v>
      </c>
      <c r="AJ19" s="1">
        <v>0</v>
      </c>
      <c r="AK19" s="1">
        <v>0</v>
      </c>
      <c r="AL19" s="1">
        <v>0</v>
      </c>
      <c r="AM19" s="1">
        <v>0</v>
      </c>
      <c r="AN19" s="1">
        <v>0</v>
      </c>
      <c r="AO19" s="1">
        <v>0</v>
      </c>
      <c r="AP19" s="1">
        <v>0</v>
      </c>
      <c r="AQ19" s="1">
        <v>0</v>
      </c>
      <c r="AR19" s="1">
        <v>0</v>
      </c>
      <c r="AS19" s="1">
        <v>0</v>
      </c>
      <c r="AT19" s="1">
        <v>0</v>
      </c>
      <c r="AU19" s="1">
        <v>0</v>
      </c>
      <c r="AV19" s="1">
        <v>0</v>
      </c>
      <c r="AW19" s="1">
        <v>0</v>
      </c>
      <c r="AX19" s="1">
        <v>0</v>
      </c>
      <c r="AY19" s="1">
        <v>0</v>
      </c>
      <c r="AZ19" s="1"/>
      <c r="BA19" s="1"/>
    </row>
    <row r="20" spans="1:53">
      <c r="A20" t="s">
        <v>82</v>
      </c>
      <c r="B20" s="1">
        <v>462</v>
      </c>
      <c r="C20" s="1">
        <v>445.7</v>
      </c>
      <c r="D20" s="1">
        <v>433.3</v>
      </c>
      <c r="E20" s="1">
        <v>426.7</v>
      </c>
      <c r="F20" s="1">
        <v>328.6</v>
      </c>
      <c r="G20" s="1">
        <v>334.9</v>
      </c>
      <c r="H20" s="1">
        <v>300.2</v>
      </c>
      <c r="I20" s="1">
        <v>276.10000000000002</v>
      </c>
      <c r="J20" s="1">
        <v>254.4</v>
      </c>
      <c r="K20" s="1">
        <v>248.9</v>
      </c>
      <c r="L20" s="1">
        <v>247.7</v>
      </c>
      <c r="M20" s="1">
        <v>247.1</v>
      </c>
      <c r="N20" s="1">
        <v>245.6</v>
      </c>
      <c r="O20" s="1">
        <v>238.6</v>
      </c>
      <c r="P20" s="1">
        <v>288.3</v>
      </c>
      <c r="Q20" s="1">
        <v>354.5</v>
      </c>
      <c r="R20" s="1">
        <v>366.3</v>
      </c>
      <c r="S20" s="1">
        <v>362.5</v>
      </c>
      <c r="T20" s="1">
        <v>385.1</v>
      </c>
      <c r="U20" s="1">
        <v>354.7</v>
      </c>
      <c r="V20" s="1">
        <v>372.3</v>
      </c>
      <c r="W20" s="1">
        <v>368.2</v>
      </c>
      <c r="X20" s="1">
        <v>345.9</v>
      </c>
      <c r="Y20" s="1">
        <v>358.6</v>
      </c>
      <c r="Z20" s="1">
        <v>365.5</v>
      </c>
      <c r="AA20" s="1">
        <v>372.1</v>
      </c>
      <c r="AB20" s="1">
        <v>353.3</v>
      </c>
      <c r="AC20" s="1">
        <v>347.7</v>
      </c>
      <c r="AD20" s="1">
        <v>331.9</v>
      </c>
      <c r="AE20" s="1">
        <v>313.60000000000002</v>
      </c>
      <c r="AF20" s="1">
        <v>326.8</v>
      </c>
      <c r="AG20" s="1">
        <v>333.3</v>
      </c>
      <c r="AH20" s="1">
        <v>330.7</v>
      </c>
      <c r="AI20" s="1">
        <v>349.1</v>
      </c>
      <c r="AJ20" s="1">
        <v>346</v>
      </c>
      <c r="AK20" s="1">
        <v>370.7</v>
      </c>
      <c r="AL20" s="1">
        <v>365.8</v>
      </c>
      <c r="AM20" s="1">
        <v>368.1</v>
      </c>
      <c r="AN20" s="1">
        <v>362.7</v>
      </c>
      <c r="AO20" s="1">
        <v>364.6</v>
      </c>
      <c r="AP20" s="1">
        <v>353.1</v>
      </c>
      <c r="AQ20" s="1">
        <v>357.3</v>
      </c>
      <c r="AR20" s="1">
        <v>357.5</v>
      </c>
      <c r="AS20" s="1">
        <v>368.4</v>
      </c>
      <c r="AT20" s="1">
        <v>397.7</v>
      </c>
      <c r="AU20" s="1">
        <v>400.6</v>
      </c>
      <c r="AV20" s="1">
        <v>450.6</v>
      </c>
      <c r="AW20" s="1">
        <v>517.70000000000005</v>
      </c>
      <c r="AX20" s="1">
        <v>493.4</v>
      </c>
      <c r="AY20" s="1">
        <v>335.6</v>
      </c>
      <c r="AZ20" s="1"/>
      <c r="BA20" s="1"/>
    </row>
    <row r="21" spans="1:53">
      <c r="A21" t="s">
        <v>83</v>
      </c>
      <c r="B21" s="1">
        <v>30.404</v>
      </c>
      <c r="C21" s="1">
        <v>29.949000000000002</v>
      </c>
      <c r="D21" s="1">
        <v>26.984000000000002</v>
      </c>
      <c r="E21" s="1">
        <v>33.674999999999997</v>
      </c>
      <c r="F21" s="1">
        <v>16.402999999999999</v>
      </c>
      <c r="G21" s="1">
        <v>15.592000000000001</v>
      </c>
      <c r="H21" s="1">
        <v>15.348000000000001</v>
      </c>
      <c r="I21" s="1">
        <v>15.756</v>
      </c>
      <c r="J21" s="1">
        <v>12.930999999999999</v>
      </c>
      <c r="K21" s="1">
        <v>14.875</v>
      </c>
      <c r="L21" s="1">
        <v>14.936</v>
      </c>
      <c r="M21" s="1">
        <v>15.08</v>
      </c>
      <c r="N21" s="1">
        <v>12.795</v>
      </c>
      <c r="O21" s="1">
        <v>11.412000000000001</v>
      </c>
      <c r="P21" s="1">
        <v>11.759</v>
      </c>
      <c r="Q21" s="1">
        <v>11.808999999999999</v>
      </c>
      <c r="R21" s="1">
        <v>11.866</v>
      </c>
      <c r="S21" s="1">
        <v>11.472</v>
      </c>
      <c r="T21" s="1">
        <v>10.677</v>
      </c>
      <c r="U21" s="1">
        <v>11.355</v>
      </c>
      <c r="V21" s="1">
        <v>10.811</v>
      </c>
      <c r="W21" s="1">
        <v>10.448</v>
      </c>
      <c r="X21" s="1">
        <v>10.295999999999999</v>
      </c>
      <c r="Y21" s="1">
        <v>10.506</v>
      </c>
      <c r="Z21" s="1">
        <v>10.494</v>
      </c>
      <c r="AA21" s="1">
        <v>10.237</v>
      </c>
      <c r="AB21" s="1">
        <v>10.323</v>
      </c>
      <c r="AC21" s="1">
        <v>10.363</v>
      </c>
      <c r="AD21" s="1">
        <v>23.623999999999999</v>
      </c>
      <c r="AE21" s="1">
        <v>23.135999999999999</v>
      </c>
      <c r="AF21" s="1">
        <v>26.715</v>
      </c>
      <c r="AG21" s="1">
        <v>33.429000000000002</v>
      </c>
      <c r="AH21" s="1">
        <v>21.899000000000001</v>
      </c>
      <c r="AI21" s="1">
        <v>26.081</v>
      </c>
      <c r="AJ21" s="1">
        <v>13.006</v>
      </c>
      <c r="AK21" s="1">
        <v>29.99</v>
      </c>
      <c r="AL21" s="1">
        <v>8.6940000000000008</v>
      </c>
      <c r="AM21" s="1">
        <v>38.106999999999999</v>
      </c>
      <c r="AN21" s="1">
        <v>16.059999999999999</v>
      </c>
      <c r="AO21" s="1">
        <v>38.21</v>
      </c>
      <c r="AP21" s="1">
        <v>29.914000000000001</v>
      </c>
      <c r="AQ21" s="1">
        <v>28.385000000000002</v>
      </c>
      <c r="AR21" s="1">
        <v>40.517000000000003</v>
      </c>
      <c r="AS21" s="1">
        <v>46.610999999999997</v>
      </c>
      <c r="AT21" s="1">
        <v>30.198</v>
      </c>
      <c r="AU21" s="1">
        <v>35.692</v>
      </c>
      <c r="AV21" s="1">
        <v>59.951999999999998</v>
      </c>
      <c r="AW21" s="1">
        <v>54.695</v>
      </c>
      <c r="AX21" s="1">
        <v>35.575000000000003</v>
      </c>
      <c r="AY21" s="1">
        <v>40.396000000000001</v>
      </c>
      <c r="AZ21" s="1"/>
      <c r="BA21" s="1"/>
    </row>
    <row r="22" spans="1:53">
      <c r="A22" t="s">
        <v>84</v>
      </c>
      <c r="B22" s="1">
        <v>89.096000000000004</v>
      </c>
      <c r="C22" s="1">
        <v>85.325000000000003</v>
      </c>
      <c r="D22" s="1">
        <v>97.516000000000005</v>
      </c>
      <c r="E22" s="1">
        <v>102.378</v>
      </c>
      <c r="F22" s="1">
        <v>107.515</v>
      </c>
      <c r="G22" s="1">
        <v>103.64400000000001</v>
      </c>
      <c r="H22" s="1">
        <v>117.92700000000001</v>
      </c>
      <c r="I22" s="1">
        <v>104.83499999999999</v>
      </c>
      <c r="J22" s="1">
        <v>91.259</v>
      </c>
      <c r="K22" s="1">
        <v>112.53100000000001</v>
      </c>
      <c r="L22" s="1">
        <v>82.099000000000004</v>
      </c>
      <c r="M22" s="1">
        <v>94.433000000000007</v>
      </c>
      <c r="N22" s="1">
        <v>68.619</v>
      </c>
      <c r="O22" s="1">
        <v>107.88800000000001</v>
      </c>
      <c r="P22" s="1">
        <v>80.081000000000003</v>
      </c>
      <c r="Q22" s="1">
        <v>87.944999999999993</v>
      </c>
      <c r="R22" s="1">
        <v>3.13</v>
      </c>
      <c r="S22" s="1">
        <v>5.2770000000000001</v>
      </c>
      <c r="T22" s="1">
        <v>20.867000000000001</v>
      </c>
      <c r="U22" s="1">
        <v>3.9089999999999998</v>
      </c>
      <c r="V22" s="1">
        <v>82.108999999999995</v>
      </c>
      <c r="W22" s="1">
        <v>117.096</v>
      </c>
      <c r="X22" s="1">
        <v>129.89599999999999</v>
      </c>
      <c r="Y22" s="1">
        <v>134.208</v>
      </c>
      <c r="Z22" s="1">
        <v>153.096</v>
      </c>
      <c r="AA22" s="1">
        <v>172.93</v>
      </c>
      <c r="AB22" s="1">
        <v>168.47900000000001</v>
      </c>
      <c r="AC22" s="1">
        <v>227.608</v>
      </c>
      <c r="AD22" s="1">
        <v>160.52699999999999</v>
      </c>
      <c r="AE22" s="1">
        <v>192.91</v>
      </c>
      <c r="AF22" s="1">
        <v>201.70400000000001</v>
      </c>
      <c r="AG22" s="1">
        <v>189.75700000000001</v>
      </c>
      <c r="AH22" s="1">
        <v>208.74799999999999</v>
      </c>
      <c r="AI22" s="1">
        <v>369.14299999999997</v>
      </c>
      <c r="AJ22" s="1">
        <v>191.65199999999999</v>
      </c>
      <c r="AK22" s="1">
        <v>279.57</v>
      </c>
      <c r="AL22" s="1">
        <v>236.05</v>
      </c>
      <c r="AM22" s="1">
        <v>288.20100000000002</v>
      </c>
      <c r="AN22" s="1">
        <v>234.643</v>
      </c>
      <c r="AO22" s="1">
        <v>242.81399999999999</v>
      </c>
      <c r="AP22" s="1">
        <v>250.172</v>
      </c>
      <c r="AQ22" s="1">
        <v>228.04400000000001</v>
      </c>
      <c r="AR22" s="1">
        <v>167.345</v>
      </c>
      <c r="AS22" s="1">
        <v>127.07599999999999</v>
      </c>
      <c r="AT22" s="1">
        <v>147.982</v>
      </c>
      <c r="AU22" s="1">
        <v>196.24199999999999</v>
      </c>
      <c r="AV22" s="1">
        <v>199.577</v>
      </c>
      <c r="AW22" s="1">
        <v>178.48500000000001</v>
      </c>
      <c r="AX22" s="1">
        <v>194.685</v>
      </c>
      <c r="AY22" s="1">
        <v>199.43100000000001</v>
      </c>
      <c r="AZ22" s="1"/>
      <c r="BA22" s="1"/>
    </row>
    <row r="23" spans="1:53">
      <c r="A23" t="s">
        <v>85</v>
      </c>
      <c r="B23" s="1">
        <v>26.629000000000001</v>
      </c>
      <c r="C23" s="1">
        <v>25.547000000000001</v>
      </c>
      <c r="D23" s="1">
        <v>23.988</v>
      </c>
      <c r="E23" s="1">
        <v>23.294</v>
      </c>
      <c r="F23" s="1">
        <v>22.111999999999998</v>
      </c>
      <c r="G23" s="1">
        <v>20.448</v>
      </c>
      <c r="H23" s="1">
        <v>19.291</v>
      </c>
      <c r="I23" s="1">
        <v>19.539000000000001</v>
      </c>
      <c r="J23" s="1">
        <v>19.591000000000001</v>
      </c>
      <c r="K23" s="1">
        <v>19.41</v>
      </c>
      <c r="L23" s="1">
        <v>18.265000000000001</v>
      </c>
      <c r="M23" s="1">
        <v>18.879000000000001</v>
      </c>
      <c r="N23" s="1">
        <v>19.064</v>
      </c>
      <c r="O23" s="1">
        <v>17.353000000000002</v>
      </c>
      <c r="P23" s="1">
        <v>16.300999999999998</v>
      </c>
      <c r="Q23" s="1">
        <v>16.997</v>
      </c>
      <c r="R23" s="1">
        <v>17.323</v>
      </c>
      <c r="S23" s="1">
        <v>15.596</v>
      </c>
      <c r="T23" s="1">
        <v>13.763</v>
      </c>
      <c r="U23" s="1">
        <v>13.712</v>
      </c>
      <c r="V23" s="1">
        <v>13.590999999999999</v>
      </c>
      <c r="W23" s="1">
        <v>10.817</v>
      </c>
      <c r="X23" s="1">
        <v>11.167</v>
      </c>
      <c r="Y23" s="1">
        <v>11.064</v>
      </c>
      <c r="Z23" s="1">
        <v>13.734</v>
      </c>
      <c r="AA23" s="1">
        <v>10.516</v>
      </c>
      <c r="AB23" s="1">
        <v>10.096</v>
      </c>
      <c r="AC23" s="1">
        <v>10.422000000000001</v>
      </c>
      <c r="AD23" s="1">
        <v>10.353999999999999</v>
      </c>
      <c r="AE23" s="1">
        <v>10.528</v>
      </c>
      <c r="AF23" s="1">
        <v>10.893000000000001</v>
      </c>
      <c r="AG23" s="1">
        <v>10.696999999999999</v>
      </c>
      <c r="AH23" s="1">
        <v>10.635</v>
      </c>
      <c r="AI23" s="1">
        <v>10.827999999999999</v>
      </c>
      <c r="AJ23" s="1">
        <v>11.006</v>
      </c>
      <c r="AK23" s="1">
        <v>11.189</v>
      </c>
      <c r="AL23" s="1">
        <v>11.722</v>
      </c>
      <c r="AM23" s="1">
        <v>10.601000000000001</v>
      </c>
      <c r="AN23" s="1">
        <v>11.51</v>
      </c>
      <c r="AO23" s="1">
        <v>12.151999999999999</v>
      </c>
      <c r="AP23" s="1">
        <v>11.561</v>
      </c>
      <c r="AQ23" s="1">
        <v>12.302</v>
      </c>
      <c r="AR23" s="1">
        <v>12.191000000000001</v>
      </c>
      <c r="AS23" s="1">
        <v>12.456</v>
      </c>
      <c r="AT23" s="1">
        <v>12.877000000000001</v>
      </c>
      <c r="AU23" s="1">
        <v>11.567</v>
      </c>
      <c r="AV23" s="1">
        <v>12.481999999999999</v>
      </c>
      <c r="AW23" s="1">
        <v>12.653</v>
      </c>
      <c r="AX23" s="1">
        <v>10.944000000000001</v>
      </c>
      <c r="AY23" s="1">
        <v>12.944000000000001</v>
      </c>
      <c r="AZ23" s="1"/>
      <c r="BA23" s="1"/>
    </row>
    <row r="24" spans="1:53">
      <c r="A24" t="s">
        <v>86</v>
      </c>
      <c r="B24" s="1">
        <v>18.260999999999999</v>
      </c>
      <c r="C24" s="1">
        <v>17.981999999999999</v>
      </c>
      <c r="D24" s="1">
        <v>16.977</v>
      </c>
      <c r="E24" s="1">
        <v>16.72</v>
      </c>
      <c r="F24" s="1">
        <v>16.404</v>
      </c>
      <c r="G24" s="1">
        <v>12.731999999999999</v>
      </c>
      <c r="H24" s="1">
        <v>12.445</v>
      </c>
      <c r="I24" s="1">
        <v>9.7330000000000005</v>
      </c>
      <c r="J24" s="1">
        <v>9.7189999999999994</v>
      </c>
      <c r="K24" s="1">
        <v>9.7200000000000006</v>
      </c>
      <c r="L24" s="1">
        <v>9.7050000000000001</v>
      </c>
      <c r="M24" s="1">
        <v>9.4529999999999994</v>
      </c>
      <c r="N24" s="1">
        <v>9.4369999999999994</v>
      </c>
      <c r="O24" s="1">
        <v>9.4369999999999994</v>
      </c>
      <c r="P24" s="1">
        <v>9.4369999999999994</v>
      </c>
      <c r="Q24" s="1">
        <v>9.0549999999999997</v>
      </c>
      <c r="R24" s="1">
        <v>9.0549999999999997</v>
      </c>
      <c r="S24" s="1">
        <v>8.8810000000000002</v>
      </c>
      <c r="T24" s="1">
        <v>8.8930000000000007</v>
      </c>
      <c r="U24" s="1">
        <v>20.172000000000001</v>
      </c>
      <c r="V24" s="1">
        <v>30.09</v>
      </c>
      <c r="W24" s="1">
        <v>42.715000000000003</v>
      </c>
      <c r="X24" s="1">
        <v>51.673000000000002</v>
      </c>
      <c r="Y24" s="1">
        <v>56.384999999999998</v>
      </c>
      <c r="Z24" s="1">
        <v>68.113</v>
      </c>
      <c r="AA24" s="1">
        <v>65.673000000000002</v>
      </c>
      <c r="AB24" s="1">
        <v>62.569000000000003</v>
      </c>
      <c r="AC24" s="1">
        <v>56.973999999999997</v>
      </c>
      <c r="AD24" s="1">
        <v>57.295000000000002</v>
      </c>
      <c r="AE24" s="1">
        <v>65.192999999999998</v>
      </c>
      <c r="AF24" s="1">
        <v>71.646000000000001</v>
      </c>
      <c r="AG24" s="1">
        <v>77.751000000000005</v>
      </c>
      <c r="AH24" s="1">
        <v>80.894999999999996</v>
      </c>
      <c r="AI24" s="1">
        <v>83.564999999999998</v>
      </c>
      <c r="AJ24" s="1">
        <v>89.552000000000007</v>
      </c>
      <c r="AK24" s="1">
        <v>103.161</v>
      </c>
      <c r="AL24" s="1">
        <v>121.134</v>
      </c>
      <c r="AM24" s="1">
        <v>130.38499999999999</v>
      </c>
      <c r="AN24" s="1">
        <v>142.89099999999999</v>
      </c>
      <c r="AO24" s="1">
        <v>149.13</v>
      </c>
      <c r="AP24" s="1">
        <v>175.08199999999999</v>
      </c>
      <c r="AQ24" s="1">
        <v>192.08</v>
      </c>
      <c r="AR24" s="1">
        <v>279.39699999999999</v>
      </c>
      <c r="AS24" s="1">
        <v>338.10199999999998</v>
      </c>
      <c r="AT24" s="1">
        <v>374.964</v>
      </c>
      <c r="AU24" s="1">
        <v>392.161</v>
      </c>
      <c r="AV24" s="1">
        <v>404.71699999999998</v>
      </c>
      <c r="AW24" s="1">
        <v>413.62299999999999</v>
      </c>
      <c r="AX24" s="1">
        <v>414.661</v>
      </c>
      <c r="AY24" s="1">
        <v>403.52300000000002</v>
      </c>
      <c r="AZ24" s="1"/>
      <c r="BA24" s="1"/>
    </row>
    <row r="25" spans="1:53">
      <c r="A25" t="s">
        <v>87</v>
      </c>
      <c r="B25" s="1">
        <v>27.547000000000001</v>
      </c>
      <c r="C25" s="1">
        <v>31.065000000000001</v>
      </c>
      <c r="D25" s="1">
        <v>24.524000000000001</v>
      </c>
      <c r="E25" s="1">
        <v>22.759</v>
      </c>
      <c r="F25" s="1">
        <v>25.146999999999998</v>
      </c>
      <c r="G25" s="1">
        <v>24.844999999999999</v>
      </c>
      <c r="H25" s="1">
        <v>18.888999999999999</v>
      </c>
      <c r="I25" s="1">
        <v>20.763999999999999</v>
      </c>
      <c r="J25" s="1">
        <v>23.315000000000001</v>
      </c>
      <c r="K25" s="1">
        <v>22.937999999999999</v>
      </c>
      <c r="L25" s="1">
        <v>30.832999999999998</v>
      </c>
      <c r="M25" s="1">
        <v>38.445999999999998</v>
      </c>
      <c r="N25" s="1">
        <v>38.201000000000001</v>
      </c>
      <c r="O25" s="1">
        <v>38.375999999999998</v>
      </c>
      <c r="P25" s="1">
        <v>37.603000000000002</v>
      </c>
      <c r="Q25" s="1">
        <v>35.877000000000002</v>
      </c>
      <c r="R25" s="1">
        <v>34.639000000000003</v>
      </c>
      <c r="S25" s="1">
        <v>33.889000000000003</v>
      </c>
      <c r="T25" s="1">
        <v>36.423000000000002</v>
      </c>
      <c r="U25" s="1">
        <v>67.179000000000002</v>
      </c>
      <c r="V25" s="1">
        <v>67.652000000000001</v>
      </c>
      <c r="W25" s="1">
        <v>67.019000000000005</v>
      </c>
      <c r="X25" s="1">
        <v>65.516999999999996</v>
      </c>
      <c r="Y25" s="1">
        <v>63.405999999999999</v>
      </c>
      <c r="Z25" s="1">
        <v>63.82</v>
      </c>
      <c r="AA25" s="1">
        <v>65.831999999999994</v>
      </c>
      <c r="AB25" s="1">
        <v>65.510000000000005</v>
      </c>
      <c r="AC25" s="1">
        <v>81.588999999999999</v>
      </c>
      <c r="AD25" s="1">
        <v>82.197999999999993</v>
      </c>
      <c r="AE25" s="1">
        <v>82.775999999999996</v>
      </c>
      <c r="AF25" s="1">
        <v>86.102000000000004</v>
      </c>
      <c r="AG25" s="1">
        <v>82.15</v>
      </c>
      <c r="AH25" s="1">
        <v>92.429000000000002</v>
      </c>
      <c r="AI25" s="1">
        <v>96.879000000000005</v>
      </c>
      <c r="AJ25" s="1">
        <v>97.683999999999997</v>
      </c>
      <c r="AK25" s="1">
        <v>103.27800000000001</v>
      </c>
      <c r="AL25" s="1">
        <v>105.47499999999999</v>
      </c>
      <c r="AM25" s="1">
        <v>108.837</v>
      </c>
      <c r="AN25" s="1">
        <v>112.914</v>
      </c>
      <c r="AO25" s="1">
        <v>125.038</v>
      </c>
      <c r="AP25" s="1">
        <v>130.00899999999999</v>
      </c>
      <c r="AQ25" s="1">
        <v>131.971</v>
      </c>
      <c r="AR25" s="1">
        <v>136.405</v>
      </c>
      <c r="AS25" s="1">
        <v>137.83199999999999</v>
      </c>
      <c r="AT25" s="1">
        <v>142.71100000000001</v>
      </c>
      <c r="AU25" s="1">
        <v>146.67500000000001</v>
      </c>
      <c r="AV25" s="1">
        <v>141.02699999999999</v>
      </c>
      <c r="AW25" s="1">
        <v>141.91900000000001</v>
      </c>
      <c r="AX25" s="1">
        <v>147.495</v>
      </c>
      <c r="AY25" s="1">
        <v>150.85</v>
      </c>
      <c r="AZ25" s="1"/>
      <c r="BA25" s="1"/>
    </row>
    <row r="27" spans="1:53">
      <c r="A27" s="40" t="s">
        <v>58</v>
      </c>
      <c r="B27" s="41" t="s">
        <v>0</v>
      </c>
      <c r="C27" s="41" t="s">
        <v>1</v>
      </c>
      <c r="D27" s="41" t="s">
        <v>2</v>
      </c>
      <c r="E27" s="41" t="s">
        <v>3</v>
      </c>
      <c r="F27" s="41" t="s">
        <v>4</v>
      </c>
      <c r="G27" s="41" t="s">
        <v>5</v>
      </c>
      <c r="H27" s="41" t="s">
        <v>6</v>
      </c>
      <c r="I27" s="41" t="s">
        <v>7</v>
      </c>
      <c r="J27" s="41" t="s">
        <v>8</v>
      </c>
      <c r="K27" s="41" t="s">
        <v>9</v>
      </c>
      <c r="L27" s="41" t="s">
        <v>10</v>
      </c>
      <c r="M27" s="41" t="s">
        <v>11</v>
      </c>
      <c r="N27" s="41" t="s">
        <v>12</v>
      </c>
      <c r="O27" s="41" t="s">
        <v>13</v>
      </c>
      <c r="P27" s="41" t="s">
        <v>14</v>
      </c>
      <c r="Q27" s="41" t="s">
        <v>15</v>
      </c>
      <c r="R27" s="41" t="s">
        <v>16</v>
      </c>
      <c r="S27" s="41" t="s">
        <v>17</v>
      </c>
      <c r="T27" s="41" t="s">
        <v>18</v>
      </c>
      <c r="U27" s="41" t="s">
        <v>19</v>
      </c>
      <c r="V27" s="41" t="s">
        <v>20</v>
      </c>
      <c r="W27" s="41" t="s">
        <v>21</v>
      </c>
      <c r="X27" s="41" t="s">
        <v>22</v>
      </c>
      <c r="Y27" s="41" t="s">
        <v>23</v>
      </c>
      <c r="Z27" s="41" t="s">
        <v>24</v>
      </c>
      <c r="AA27" s="41" t="s">
        <v>25</v>
      </c>
      <c r="AB27" s="41" t="s">
        <v>26</v>
      </c>
      <c r="AC27" s="41" t="s">
        <v>27</v>
      </c>
      <c r="AD27" s="41" t="s">
        <v>28</v>
      </c>
      <c r="AE27" s="41" t="s">
        <v>29</v>
      </c>
      <c r="AF27" s="41" t="s">
        <v>30</v>
      </c>
      <c r="AG27" s="41" t="s">
        <v>31</v>
      </c>
      <c r="AH27" s="41" t="s">
        <v>60</v>
      </c>
      <c r="AI27" s="41" t="s">
        <v>61</v>
      </c>
      <c r="AJ27" s="41" t="s">
        <v>62</v>
      </c>
      <c r="AK27" s="41" t="s">
        <v>63</v>
      </c>
      <c r="AL27" s="41" t="str">
        <f>AL1</f>
        <v>2013Q1</v>
      </c>
      <c r="AM27" s="41" t="str">
        <f>AM1</f>
        <v>2013Q2</v>
      </c>
      <c r="AN27" s="41" t="str">
        <f>AN1</f>
        <v>2013Q3</v>
      </c>
      <c r="AO27" s="41" t="str">
        <f>AO1</f>
        <v>2013Q4</v>
      </c>
      <c r="AP27" s="41" t="str">
        <f t="shared" ref="AP27:AQ27" si="0">AP1</f>
        <v>2014Q1</v>
      </c>
      <c r="AQ27" s="41" t="str">
        <f t="shared" si="0"/>
        <v>2014Q2</v>
      </c>
      <c r="AR27" s="41" t="str">
        <f t="shared" ref="AR27:AU27" si="1">AR1</f>
        <v>2014Q3</v>
      </c>
      <c r="AS27" s="41" t="str">
        <f t="shared" si="1"/>
        <v>2014Q4</v>
      </c>
      <c r="AT27" s="41" t="str">
        <f t="shared" si="1"/>
        <v>2015Q1</v>
      </c>
      <c r="AU27" s="41" t="str">
        <f t="shared" si="1"/>
        <v>2015Q2</v>
      </c>
      <c r="AV27" s="41" t="str">
        <f t="shared" ref="AV27:AY27" si="2">AV1</f>
        <v>2015Q3</v>
      </c>
      <c r="AW27" s="41" t="str">
        <f t="shared" si="2"/>
        <v>2015Q4</v>
      </c>
      <c r="AX27" s="41" t="str">
        <f t="shared" si="2"/>
        <v>2016Q1</v>
      </c>
      <c r="AY27" s="41" t="str">
        <f t="shared" si="2"/>
        <v>2016Q2</v>
      </c>
      <c r="AZ27" s="41"/>
      <c r="BA27" s="41"/>
    </row>
    <row r="28" spans="1:53">
      <c r="A28" t="str">
        <f>A2</f>
        <v>Argentina</v>
      </c>
      <c r="B28" s="39">
        <f>B2/'Table 1. Total'!B2</f>
        <v>0.11809066208844031</v>
      </c>
      <c r="C28" s="39">
        <f>C2/'Table 1. Total'!C2</f>
        <v>0.11532362181807328</v>
      </c>
      <c r="D28" s="39">
        <f>D2/'Table 1. Total'!D2</f>
        <v>0.11439531515369854</v>
      </c>
      <c r="E28" s="39">
        <f>E2/'Table 1. Total'!E2</f>
        <v>0.11500537842907754</v>
      </c>
      <c r="F28" s="39">
        <f>F2/'Table 1. Total'!F2</f>
        <v>0.10895176428291398</v>
      </c>
      <c r="G28" s="39">
        <f>G2/'Table 1. Total'!G2</f>
        <v>0.15324506721298903</v>
      </c>
      <c r="H28" s="39">
        <f>H2/'Table 1. Total'!H2</f>
        <v>0.1514560286739137</v>
      </c>
      <c r="I28" s="39">
        <f>I2/'Table 1. Total'!I2</f>
        <v>0.14202601308326129</v>
      </c>
      <c r="J28" s="39">
        <f>J2/'Table 1. Total'!J2</f>
        <v>0.13623429519205899</v>
      </c>
      <c r="K28" s="39">
        <f>K2/'Table 1. Total'!K2</f>
        <v>0.12663913588055112</v>
      </c>
      <c r="L28" s="39">
        <f>L2/'Table 1. Total'!L2</f>
        <v>0.13195920366103145</v>
      </c>
      <c r="M28" s="39">
        <f>M2/'Table 1. Total'!M2</f>
        <v>0.13140954441984173</v>
      </c>
      <c r="N28" s="39">
        <f>N2/'Table 1. Total'!N2</f>
        <v>0.1298029947075677</v>
      </c>
      <c r="O28" s="39">
        <f>O2/'Table 1. Total'!O2</f>
        <v>0.12808315880020946</v>
      </c>
      <c r="P28" s="39">
        <f>P2/'Table 1. Total'!P2</f>
        <v>0.13033764056780478</v>
      </c>
      <c r="Q28" s="39">
        <f>Q2/'Table 1. Total'!Q2</f>
        <v>0.12772572682391661</v>
      </c>
      <c r="R28" s="39">
        <f>R2/'Table 1. Total'!R2</f>
        <v>0.12579519040878029</v>
      </c>
      <c r="S28" s="39">
        <f>S2/'Table 1. Total'!S2</f>
        <v>0.13341407670178781</v>
      </c>
      <c r="T28" s="39">
        <f>T2/'Table 1. Total'!T2</f>
        <v>0.14212407862676807</v>
      </c>
      <c r="U28" s="39">
        <f>U2/'Table 1. Total'!U2</f>
        <v>0.13888106115029392</v>
      </c>
      <c r="V28" s="39">
        <f>V2/'Table 1. Total'!V2</f>
        <v>0.12857800402845093</v>
      </c>
      <c r="W28" s="39">
        <f>W2/'Table 1. Total'!W2</f>
        <v>0.14879145450561715</v>
      </c>
      <c r="X28" s="39">
        <f>X2/'Table 1. Total'!X2</f>
        <v>0.15438109250411908</v>
      </c>
      <c r="Y28" s="39">
        <f>Y2/'Table 1. Total'!Y2</f>
        <v>0.17397782682889312</v>
      </c>
      <c r="Z28" s="39">
        <f>Z2/'Table 1. Total'!Z2</f>
        <v>0.21375584062526551</v>
      </c>
      <c r="AA28" s="39">
        <f>AA2/'Table 1. Total'!AA2</f>
        <v>0.20679891744635531</v>
      </c>
      <c r="AB28" s="39">
        <f>AB2/'Table 1. Total'!AB2</f>
        <v>0.2086516910365957</v>
      </c>
      <c r="AC28" s="39">
        <f>AC2/'Table 1. Total'!AC2</f>
        <v>0.21639081817875713</v>
      </c>
      <c r="AD28" s="39">
        <f>AD2/'Table 1. Total'!AD2</f>
        <v>0.25708253435488604</v>
      </c>
      <c r="AE28" s="39">
        <f>AE2/'Table 1. Total'!AE2</f>
        <v>0.25186177211771499</v>
      </c>
      <c r="AF28" s="39">
        <f>AF2/'Table 1. Total'!AF2</f>
        <v>0.25334221334823587</v>
      </c>
      <c r="AG28" s="39">
        <f>AG2/'Table 1. Total'!AG2</f>
        <v>0.26750976298788975</v>
      </c>
      <c r="AH28" s="39">
        <f>AH2/'Table 1. Total'!AH2</f>
        <v>0.27501739595203761</v>
      </c>
      <c r="AI28" s="39">
        <f>AI2/'Table 1. Total'!AI2</f>
        <v>0.28601821173040448</v>
      </c>
      <c r="AJ28" s="39">
        <f>AJ2/'Table 1. Total'!AJ2</f>
        <v>0.31669700348114943</v>
      </c>
      <c r="AK28" s="39">
        <f>AK2/'Table 1. Total'!AK2</f>
        <v>0.34117714900023277</v>
      </c>
      <c r="AL28" s="39">
        <f>AL2/'Table 1. Total'!AL2</f>
        <v>0.34080212257171877</v>
      </c>
      <c r="AM28" s="39">
        <f>AM2/'Table 1. Total'!AM2</f>
        <v>0.34424313764823999</v>
      </c>
      <c r="AN28" s="39">
        <f>AN2/'Table 1. Total'!AN2</f>
        <v>0.3771060426107844</v>
      </c>
      <c r="AO28" s="39">
        <f>AO2/'Table 1. Total'!AO2</f>
        <v>0.37842368431608048</v>
      </c>
      <c r="AP28" s="39">
        <f>AP2/'Table 1. Total'!AP2</f>
        <v>0.37773332681524779</v>
      </c>
      <c r="AQ28" s="39">
        <f>AQ2/'Table 1. Total'!AQ2</f>
        <v>0.35621622056114755</v>
      </c>
      <c r="AR28" s="39">
        <f>AR2/'Table 1. Total'!AR2</f>
        <v>0.3629865520136602</v>
      </c>
      <c r="AS28" s="39">
        <f>AS2/'Table 1. Total'!AS2</f>
        <v>0.39112650410859795</v>
      </c>
      <c r="AT28" s="39">
        <f>AT2/'Table 1. Total'!AT2</f>
        <v>0.39579539990445023</v>
      </c>
      <c r="AU28" s="39">
        <f>AU2/'Table 1. Total'!AU2</f>
        <v>0.39567290953897144</v>
      </c>
      <c r="AV28" s="39">
        <f>AV2/'Table 1. Total'!AV2</f>
        <v>0.41655093324862197</v>
      </c>
      <c r="AW28" s="39">
        <f>AW2/'Table 1. Total'!AW2</f>
        <v>0.41740799756927482</v>
      </c>
      <c r="AX28" s="39">
        <f>AX2/'Table 1. Total'!AX2</f>
        <v>0.37044269599014124</v>
      </c>
      <c r="AY28" s="39">
        <f>AY2/'Table 1. Total'!AY2</f>
        <v>0.3582749927544569</v>
      </c>
      <c r="AZ28" s="39"/>
      <c r="BA28" s="39"/>
    </row>
    <row r="29" spans="1:53">
      <c r="A29" t="str">
        <f t="shared" ref="A29:A51" si="3">A3</f>
        <v>Brazil</v>
      </c>
      <c r="B29" s="39">
        <f>B3/'Table 1. Total'!B3</f>
        <v>0.23775660249740671</v>
      </c>
      <c r="C29" s="39">
        <f>C3/'Table 1. Total'!C3</f>
        <v>0.23822098099987568</v>
      </c>
      <c r="D29" s="39">
        <f>D3/'Table 1. Total'!D3</f>
        <v>0.23512377487194644</v>
      </c>
      <c r="E29" s="39">
        <f>E3/'Table 1. Total'!E3</f>
        <v>0.23453457489744781</v>
      </c>
      <c r="F29" s="39">
        <f>F3/'Table 1. Total'!F3</f>
        <v>0.23279820647198332</v>
      </c>
      <c r="G29" s="39">
        <f>G3/'Table 1. Total'!G3</f>
        <v>0.22961379529334022</v>
      </c>
      <c r="H29" s="39">
        <f>H3/'Table 1. Total'!H3</f>
        <v>0.22094232371417424</v>
      </c>
      <c r="I29" s="39">
        <f>I3/'Table 1. Total'!I3</f>
        <v>0.19511450129608535</v>
      </c>
      <c r="J29" s="39">
        <f>J3/'Table 1. Total'!J3</f>
        <v>0.20528603093502784</v>
      </c>
      <c r="K29" s="39">
        <f>K3/'Table 1. Total'!K3</f>
        <v>0.20459096612381716</v>
      </c>
      <c r="L29" s="39">
        <f>L3/'Table 1. Total'!L3</f>
        <v>0.19909064199007925</v>
      </c>
      <c r="M29" s="39">
        <f>M3/'Table 1. Total'!M3</f>
        <v>0.19675729018629259</v>
      </c>
      <c r="N29" s="39">
        <f>N3/'Table 1. Total'!N3</f>
        <v>0.19718020908356795</v>
      </c>
      <c r="O29" s="39">
        <f>O3/'Table 1. Total'!O3</f>
        <v>0.19686651011702561</v>
      </c>
      <c r="P29" s="39">
        <f>P3/'Table 1. Total'!P3</f>
        <v>0.19679284435801897</v>
      </c>
      <c r="Q29" s="39">
        <f>Q3/'Table 1. Total'!Q3</f>
        <v>0.21068444666350916</v>
      </c>
      <c r="R29" s="39">
        <f>R3/'Table 1. Total'!R3</f>
        <v>0.21127877758287039</v>
      </c>
      <c r="S29" s="39">
        <f>S3/'Table 1. Total'!S3</f>
        <v>0.23890171523415837</v>
      </c>
      <c r="T29" s="39">
        <f>T3/'Table 1. Total'!T3</f>
        <v>0.23276303744893637</v>
      </c>
      <c r="U29" s="39">
        <f>U3/'Table 1. Total'!U3</f>
        <v>0.26133861907820927</v>
      </c>
      <c r="V29" s="39">
        <f>V3/'Table 1. Total'!V3</f>
        <v>0.26544109823965212</v>
      </c>
      <c r="W29" s="39">
        <f>W3/'Table 1. Total'!W3</f>
        <v>0.25916664356977365</v>
      </c>
      <c r="X29" s="39">
        <f>X3/'Table 1. Total'!X3</f>
        <v>0.28102909199785997</v>
      </c>
      <c r="Y29" s="39">
        <f>Y3/'Table 1. Total'!Y3</f>
        <v>0.29687428270150784</v>
      </c>
      <c r="Z29" s="39">
        <f>Z3/'Table 1. Total'!Z3</f>
        <v>0.30606640272068802</v>
      </c>
      <c r="AA29" s="39">
        <f>AA3/'Table 1. Total'!AA3</f>
        <v>0.29459604561691466</v>
      </c>
      <c r="AB29" s="39">
        <f>AB3/'Table 1. Total'!AB3</f>
        <v>0.3055794050198295</v>
      </c>
      <c r="AC29" s="39">
        <f>AC3/'Table 1. Total'!AC3</f>
        <v>0.28984332202967855</v>
      </c>
      <c r="AD29" s="39">
        <f>AD3/'Table 1. Total'!AD3</f>
        <v>0.30015452596910797</v>
      </c>
      <c r="AE29" s="39">
        <f>AE3/'Table 1. Total'!AE3</f>
        <v>0.28450416004950957</v>
      </c>
      <c r="AF29" s="39">
        <f>AF3/'Table 1. Total'!AF3</f>
        <v>0.28325510316745367</v>
      </c>
      <c r="AG29" s="39">
        <f>AG3/'Table 1. Total'!AG3</f>
        <v>0.28435202028367146</v>
      </c>
      <c r="AH29" s="39">
        <f>AH3/'Table 1. Total'!AH3</f>
        <v>0.31284915371745253</v>
      </c>
      <c r="AI29" s="39">
        <f>AI3/'Table 1. Total'!AI3</f>
        <v>0.30243781139703546</v>
      </c>
      <c r="AJ29" s="39">
        <f>AJ3/'Table 1. Total'!AJ3</f>
        <v>0.31024348584782729</v>
      </c>
      <c r="AK29" s="39">
        <f>AK3/'Table 1. Total'!AK3</f>
        <v>0.30682580844804735</v>
      </c>
      <c r="AL29" s="39">
        <f>AL3/'Table 1. Total'!AL3</f>
        <v>0.32488626950952287</v>
      </c>
      <c r="AM29" s="39">
        <f>AM3/'Table 1. Total'!AM3</f>
        <v>0.30773048038468753</v>
      </c>
      <c r="AN29" s="39">
        <f>AN3/'Table 1. Total'!AN3</f>
        <v>0.3087899539569709</v>
      </c>
      <c r="AO29" s="39">
        <f>AO3/'Table 1. Total'!AO3</f>
        <v>0.29995615858569424</v>
      </c>
      <c r="AP29" s="39">
        <f>AP3/'Table 1. Total'!AP3</f>
        <v>0.32082141713485851</v>
      </c>
      <c r="AQ29" s="39">
        <f>AQ3/'Table 1. Total'!AQ3</f>
        <v>0.30117623149871381</v>
      </c>
      <c r="AR29" s="39">
        <f>AR3/'Table 1. Total'!AR3</f>
        <v>0.3043821219292161</v>
      </c>
      <c r="AS29" s="39">
        <f>AS3/'Table 1. Total'!AS3</f>
        <v>0.312635326747221</v>
      </c>
      <c r="AT29" s="39">
        <f>AT3/'Table 1. Total'!AT3</f>
        <v>0.31431579330274179</v>
      </c>
      <c r="AU29" s="39">
        <f>AU3/'Table 1. Total'!AU3</f>
        <v>0.28870714297870192</v>
      </c>
      <c r="AV29" s="39">
        <f>AV3/'Table 1. Total'!AV3</f>
        <v>0.30901355210956422</v>
      </c>
      <c r="AW29" s="39">
        <f>AW3/'Table 1. Total'!AW3</f>
        <v>0.29743587120319925</v>
      </c>
      <c r="AX29" s="39">
        <f>AX3/'Table 1. Total'!AX3</f>
        <v>0.32520115617749651</v>
      </c>
      <c r="AY29" s="39">
        <f>AY3/'Table 1. Total'!AY3</f>
        <v>0.30216429674614059</v>
      </c>
      <c r="AZ29" s="39"/>
      <c r="BA29" s="39"/>
    </row>
    <row r="30" spans="1:53">
      <c r="A30" t="str">
        <f t="shared" si="3"/>
        <v>Bulgaria</v>
      </c>
      <c r="B30" s="39">
        <f>B4/'Table 1. Total'!B4</f>
        <v>0.12167463528257938</v>
      </c>
      <c r="C30" s="39">
        <f>C4/'Table 1. Total'!C4</f>
        <v>0.11724349157733538</v>
      </c>
      <c r="D30" s="39">
        <f>D4/'Table 1. Total'!D4</f>
        <v>0.12101072580114497</v>
      </c>
      <c r="E30" s="39">
        <f>E4/'Table 1. Total'!E4</f>
        <v>0.11501358695652174</v>
      </c>
      <c r="F30" s="39">
        <f>F4/'Table 1. Total'!F4</f>
        <v>0.12437736971228905</v>
      </c>
      <c r="G30" s="39">
        <f>G4/'Table 1. Total'!G4</f>
        <v>0.1181130978339875</v>
      </c>
      <c r="H30" s="39">
        <f>H4/'Table 1. Total'!H4</f>
        <v>0.12048765041165295</v>
      </c>
      <c r="I30" s="39">
        <f>I4/'Table 1. Total'!I4</f>
        <v>8.7534005440870546E-2</v>
      </c>
      <c r="J30" s="39">
        <f>J4/'Table 1. Total'!J4</f>
        <v>5.9788179022890325E-2</v>
      </c>
      <c r="K30" s="39">
        <f>K4/'Table 1. Total'!K4</f>
        <v>5.3716860162883386E-2</v>
      </c>
      <c r="L30" s="39">
        <f>L4/'Table 1. Total'!L4</f>
        <v>4.9441925357516563E-2</v>
      </c>
      <c r="M30" s="39">
        <f>M4/'Table 1. Total'!M4</f>
        <v>4.5222986862096699E-2</v>
      </c>
      <c r="N30" s="39">
        <f>N4/'Table 1. Total'!N4</f>
        <v>4.3682922236866879E-2</v>
      </c>
      <c r="O30" s="39">
        <f>O4/'Table 1. Total'!O4</f>
        <v>0</v>
      </c>
      <c r="P30" s="39">
        <f>P4/'Table 1. Total'!P4</f>
        <v>0</v>
      </c>
      <c r="Q30" s="39">
        <f>Q4/'Table 1. Total'!Q4</f>
        <v>0</v>
      </c>
      <c r="R30" s="39">
        <f>R4/'Table 1. Total'!R4</f>
        <v>0</v>
      </c>
      <c r="S30" s="39">
        <f>S4/'Table 1. Total'!S4</f>
        <v>0</v>
      </c>
      <c r="T30" s="39">
        <f>T4/'Table 1. Total'!T4</f>
        <v>0</v>
      </c>
      <c r="U30" s="39">
        <f>U4/'Table 1. Total'!U4</f>
        <v>0</v>
      </c>
      <c r="V30" s="39">
        <f>V4/'Table 1. Total'!V4</f>
        <v>0</v>
      </c>
      <c r="W30" s="39">
        <f>W4/'Table 1. Total'!W4</f>
        <v>0</v>
      </c>
      <c r="X30" s="39">
        <f>X4/'Table 1. Total'!X4</f>
        <v>0</v>
      </c>
      <c r="Y30" s="39">
        <f>Y4/'Table 1. Total'!Y4</f>
        <v>0</v>
      </c>
      <c r="Z30" s="39">
        <f>Z4/'Table 1. Total'!Z4</f>
        <v>0</v>
      </c>
      <c r="AA30" s="39">
        <f>AA4/'Table 1. Total'!AA4</f>
        <v>0</v>
      </c>
      <c r="AB30" s="39">
        <f>AB4/'Table 1. Total'!AB4</f>
        <v>0</v>
      </c>
      <c r="AC30" s="39">
        <f>AC4/'Table 1. Total'!AC4</f>
        <v>0</v>
      </c>
      <c r="AD30" s="39">
        <f>AD4/'Table 1. Total'!AD4</f>
        <v>0</v>
      </c>
      <c r="AE30" s="39">
        <f>AE4/'Table 1. Total'!AE4</f>
        <v>0</v>
      </c>
      <c r="AF30" s="39">
        <f>AF4/'Table 1. Total'!AF4</f>
        <v>0</v>
      </c>
      <c r="AG30" s="39">
        <f>AG4/'Table 1. Total'!AG4</f>
        <v>0</v>
      </c>
      <c r="AH30" s="39">
        <f>AH4/'Table 1. Total'!AH4</f>
        <v>0</v>
      </c>
      <c r="AI30" s="39">
        <f>AI4/'Table 1. Total'!AI4</f>
        <v>0</v>
      </c>
      <c r="AJ30" s="39">
        <f>AJ4/'Table 1. Total'!AJ4</f>
        <v>0</v>
      </c>
      <c r="AK30" s="39">
        <f>AK4/'Table 1. Total'!AK4</f>
        <v>0</v>
      </c>
      <c r="AL30" s="39">
        <f>AL4/'Table 1. Total'!AL4</f>
        <v>0</v>
      </c>
      <c r="AM30" s="39">
        <f>AM4/'Table 1. Total'!AM4</f>
        <v>0</v>
      </c>
      <c r="AN30" s="39">
        <f>AN4/'Table 1. Total'!AN4</f>
        <v>0</v>
      </c>
      <c r="AO30" s="39">
        <f>AO4/'Table 1. Total'!AO4</f>
        <v>0</v>
      </c>
      <c r="AP30" s="39">
        <f>AP4/'Table 1. Total'!AP4</f>
        <v>0</v>
      </c>
      <c r="AQ30" s="39">
        <f>AQ4/'Table 1. Total'!AQ4</f>
        <v>0</v>
      </c>
      <c r="AR30" s="39">
        <f>AR4/'Table 1. Total'!AR4</f>
        <v>0</v>
      </c>
      <c r="AS30" s="39">
        <f>AS4/'Table 1. Total'!AS4</f>
        <v>0</v>
      </c>
      <c r="AT30" s="39">
        <f>AT4/'Table 1. Total'!AT4</f>
        <v>0</v>
      </c>
      <c r="AU30" s="39">
        <f>AU4/'Table 1. Total'!AU4</f>
        <v>0</v>
      </c>
      <c r="AV30" s="39">
        <f>AV4/'Table 1. Total'!AV4</f>
        <v>0</v>
      </c>
      <c r="AW30" s="39">
        <f>AW4/'Table 1. Total'!AW4</f>
        <v>0</v>
      </c>
      <c r="AX30" s="39">
        <f>AX4/'Table 1. Total'!AX4</f>
        <v>0</v>
      </c>
      <c r="AY30" s="39">
        <f>AY4/'Table 1. Total'!AY4</f>
        <v>0</v>
      </c>
      <c r="AZ30" s="39"/>
      <c r="BA30" s="39"/>
    </row>
    <row r="31" spans="1:53">
      <c r="A31" t="str">
        <f t="shared" si="3"/>
        <v>Chile</v>
      </c>
      <c r="B31" s="39">
        <f>B5/'Table 1. Total'!B5</f>
        <v>0.50212975645261415</v>
      </c>
      <c r="C31" s="39">
        <f>C5/'Table 1. Total'!C5</f>
        <v>0.49274073160804843</v>
      </c>
      <c r="D31" s="39">
        <f>D5/'Table 1. Total'!D5</f>
        <v>0.4910493894143006</v>
      </c>
      <c r="E31" s="39">
        <f>E5/'Table 1. Total'!E5</f>
        <v>0.43337167001289512</v>
      </c>
      <c r="F31" s="39">
        <f>F5/'Table 1. Total'!F5</f>
        <v>0.41156927220592565</v>
      </c>
      <c r="G31" s="39">
        <f>G5/'Table 1. Total'!G5</f>
        <v>0.36378569194807669</v>
      </c>
      <c r="H31" s="39">
        <f>H5/'Table 1. Total'!H5</f>
        <v>0.35487723306746011</v>
      </c>
      <c r="I31" s="39">
        <f>I5/'Table 1. Total'!I5</f>
        <v>0.30347343873874882</v>
      </c>
      <c r="J31" s="39">
        <f>J5/'Table 1. Total'!J5</f>
        <v>0.24569687654146996</v>
      </c>
      <c r="K31" s="39">
        <f>K5/'Table 1. Total'!K5</f>
        <v>0.19411846406705596</v>
      </c>
      <c r="L31" s="39">
        <f>L5/'Table 1. Total'!L5</f>
        <v>0.16992697403036996</v>
      </c>
      <c r="M31" s="39">
        <f>M5/'Table 1. Total'!M5</f>
        <v>0.16525765719399005</v>
      </c>
      <c r="N31" s="39">
        <f>N5/'Table 1. Total'!N5</f>
        <v>0.16588948053598271</v>
      </c>
      <c r="O31" s="39">
        <f>O5/'Table 1. Total'!O5</f>
        <v>0.15446757650378667</v>
      </c>
      <c r="P31" s="39">
        <f>P5/'Table 1. Total'!P5</f>
        <v>0.10009519599356495</v>
      </c>
      <c r="Q31" s="39">
        <f>Q5/'Table 1. Total'!Q5</f>
        <v>1.9510718769376694E-2</v>
      </c>
      <c r="R31" s="39">
        <f>R5/'Table 1. Total'!R5</f>
        <v>2.2392797683665529E-2</v>
      </c>
      <c r="S31" s="39">
        <f>S5/'Table 1. Total'!S5</f>
        <v>1.0387947953684322E-2</v>
      </c>
      <c r="T31" s="39">
        <f>T5/'Table 1. Total'!T5</f>
        <v>9.3450238164217957E-3</v>
      </c>
      <c r="U31" s="39">
        <f>U5/'Table 1. Total'!U5</f>
        <v>0</v>
      </c>
      <c r="V31" s="39">
        <f>V5/'Table 1. Total'!V5</f>
        <v>0</v>
      </c>
      <c r="W31" s="39">
        <f>W5/'Table 1. Total'!W5</f>
        <v>0</v>
      </c>
      <c r="X31" s="39">
        <f>X5/'Table 1. Total'!X5</f>
        <v>0</v>
      </c>
      <c r="Y31" s="39">
        <f>Y5/'Table 1. Total'!Y5</f>
        <v>0</v>
      </c>
      <c r="Z31" s="39">
        <f>Z5/'Table 1. Total'!Z5</f>
        <v>0</v>
      </c>
      <c r="AA31" s="39">
        <f>AA5/'Table 1. Total'!AA5</f>
        <v>0</v>
      </c>
      <c r="AB31" s="39">
        <f>AB5/'Table 1. Total'!AB5</f>
        <v>0</v>
      </c>
      <c r="AC31" s="39">
        <f>AC5/'Table 1. Total'!AC5</f>
        <v>0</v>
      </c>
      <c r="AD31" s="39">
        <f>AD5/'Table 1. Total'!AD5</f>
        <v>0</v>
      </c>
      <c r="AE31" s="39">
        <f>AE5/'Table 1. Total'!AE5</f>
        <v>0</v>
      </c>
      <c r="AF31" s="39">
        <f>AF5/'Table 1. Total'!AF5</f>
        <v>0</v>
      </c>
      <c r="AG31" s="39">
        <f>AG5/'Table 1. Total'!AG5</f>
        <v>0</v>
      </c>
      <c r="AH31" s="39">
        <f>AH5/'Table 1. Total'!AH5</f>
        <v>0</v>
      </c>
      <c r="AI31" s="39">
        <f>AI5/'Table 1. Total'!AI5</f>
        <v>0</v>
      </c>
      <c r="AJ31" s="39">
        <f>AJ5/'Table 1. Total'!AJ5</f>
        <v>0</v>
      </c>
      <c r="AK31" s="39">
        <f>AK5/'Table 1. Total'!AK5</f>
        <v>0</v>
      </c>
      <c r="AL31" s="39">
        <f>AL5/'Table 1. Total'!AL5</f>
        <v>0</v>
      </c>
      <c r="AM31" s="39">
        <f>AM5/'Table 1. Total'!AM5</f>
        <v>0</v>
      </c>
      <c r="AN31" s="39">
        <f>AN5/'Table 1. Total'!AN5</f>
        <v>0</v>
      </c>
      <c r="AO31" s="39">
        <f>AO5/'Table 1. Total'!AO5</f>
        <v>0</v>
      </c>
      <c r="AP31" s="39">
        <f>AP5/'Table 1. Total'!AP5</f>
        <v>0</v>
      </c>
      <c r="AQ31" s="39">
        <f>AQ5/'Table 1. Total'!AQ5</f>
        <v>0</v>
      </c>
      <c r="AR31" s="39">
        <f>AR5/'Table 1. Total'!AR5</f>
        <v>0</v>
      </c>
      <c r="AS31" s="39">
        <f>AS5/'Table 1. Total'!AS5</f>
        <v>0</v>
      </c>
      <c r="AT31" s="39">
        <f>AT5/'Table 1. Total'!AT5</f>
        <v>0</v>
      </c>
      <c r="AU31" s="39">
        <f>AU5/'Table 1. Total'!AU5</f>
        <v>0</v>
      </c>
      <c r="AV31" s="39">
        <f>AV5/'Table 1. Total'!AV5</f>
        <v>0</v>
      </c>
      <c r="AW31" s="39">
        <f>AW5/'Table 1. Total'!AW5</f>
        <v>0</v>
      </c>
      <c r="AX31" s="39">
        <f>AX5/'Table 1. Total'!AX5</f>
        <v>0</v>
      </c>
      <c r="AY31" s="39">
        <f>AY5/'Table 1. Total'!AY5</f>
        <v>0</v>
      </c>
      <c r="AZ31" s="39"/>
      <c r="BA31" s="39"/>
    </row>
    <row r="32" spans="1:53">
      <c r="A32" t="str">
        <f t="shared" si="3"/>
        <v>China</v>
      </c>
      <c r="B32" s="39">
        <f>B6/'Table 1. Total'!B6</f>
        <v>5.7578615298448516E-2</v>
      </c>
      <c r="C32" s="39">
        <f>C6/'Table 1. Total'!C6</f>
        <v>5.6015938555712762E-2</v>
      </c>
      <c r="D32" s="39">
        <f>D6/'Table 1. Total'!D6</f>
        <v>5.4535852199316476E-2</v>
      </c>
      <c r="E32" s="39">
        <f>E6/'Table 1. Total'!E6</f>
        <v>5.2471121976629002E-2</v>
      </c>
      <c r="F32" s="39">
        <f>F6/'Table 1. Total'!F6</f>
        <v>5.09451337927362E-2</v>
      </c>
      <c r="G32" s="39">
        <f>G6/'Table 1. Total'!G6</f>
        <v>4.8840234070368485E-2</v>
      </c>
      <c r="H32" s="39">
        <f>H6/'Table 1. Total'!H6</f>
        <v>4.7497916686932359E-2</v>
      </c>
      <c r="I32" s="39">
        <f>I6/'Table 1. Total'!I6</f>
        <v>4.5638857217153168E-2</v>
      </c>
      <c r="J32" s="39">
        <f>J6/'Table 1. Total'!J6</f>
        <v>4.4443938994127574E-2</v>
      </c>
      <c r="K32" s="39">
        <f>K6/'Table 1. Total'!K6</f>
        <v>4.3071444074452257E-2</v>
      </c>
      <c r="L32" s="39">
        <f>L6/'Table 1. Total'!L6</f>
        <v>4.1816499994740984E-2</v>
      </c>
      <c r="M32" s="39">
        <f>M6/'Table 1. Total'!M6</f>
        <v>4.0720480502810401E-2</v>
      </c>
      <c r="N32" s="39">
        <f>N6/'Table 1. Total'!N6</f>
        <v>3.744186343985928E-2</v>
      </c>
      <c r="O32" s="39">
        <f>O6/'Table 1. Total'!O6</f>
        <v>3.4664762137021618E-2</v>
      </c>
      <c r="P32" s="39">
        <f>P6/'Table 1. Total'!P6</f>
        <v>0.10120332105326771</v>
      </c>
      <c r="Q32" s="39">
        <f>Q6/'Table 1. Total'!Q6</f>
        <v>0.17566810927881199</v>
      </c>
      <c r="R32" s="39">
        <f>R6/'Table 1. Total'!R6</f>
        <v>0.17219509837503849</v>
      </c>
      <c r="S32" s="39">
        <f>S6/'Table 1. Total'!S6</f>
        <v>0.16846455810882757</v>
      </c>
      <c r="T32" s="39">
        <f>T6/'Table 1. Total'!T6</f>
        <v>0.16479470477263997</v>
      </c>
      <c r="U32" s="39">
        <f>U6/'Table 1. Total'!U6</f>
        <v>0.16134154558745414</v>
      </c>
      <c r="V32" s="39">
        <f>V6/'Table 1. Total'!V6</f>
        <v>0.15099036853732134</v>
      </c>
      <c r="W32" s="39">
        <f>W6/'Table 1. Total'!W6</f>
        <v>0.14081676492015729</v>
      </c>
      <c r="X32" s="39">
        <f>X6/'Table 1. Total'!X6</f>
        <v>0.12952875978528072</v>
      </c>
      <c r="Y32" s="39">
        <f>Y6/'Table 1. Total'!Y6</f>
        <v>0.12244497168802067</v>
      </c>
      <c r="Z32" s="39">
        <f>Z6/'Table 1. Total'!Z6</f>
        <v>0.11871695822505386</v>
      </c>
      <c r="AA32" s="39">
        <f>AA6/'Table 1. Total'!AA6</f>
        <v>0.11542550797915437</v>
      </c>
      <c r="AB32" s="39">
        <f>AB6/'Table 1. Total'!AB6</f>
        <v>0.11184522799255511</v>
      </c>
      <c r="AC32" s="39">
        <f>AC6/'Table 1. Total'!AC6</f>
        <v>0.10802037502811516</v>
      </c>
      <c r="AD32" s="39">
        <f>AD6/'Table 1. Total'!AD6</f>
        <v>0.10303823259679717</v>
      </c>
      <c r="AE32" s="39">
        <f>AE6/'Table 1. Total'!AE6</f>
        <v>9.8590518086618964E-2</v>
      </c>
      <c r="AF32" s="39">
        <f>AF6/'Table 1. Total'!AF6</f>
        <v>9.4479608449242858E-2</v>
      </c>
      <c r="AG32" s="39">
        <f>AG6/'Table 1. Total'!AG6</f>
        <v>9.0725440616096664E-2</v>
      </c>
      <c r="AH32" s="39">
        <f>AH6/'Table 1. Total'!AH6</f>
        <v>8.6876941190880463E-2</v>
      </c>
      <c r="AI32" s="39">
        <f>AI6/'Table 1. Total'!AI6</f>
        <v>8.3594811632962729E-2</v>
      </c>
      <c r="AJ32" s="39">
        <f>AJ6/'Table 1. Total'!AJ6</f>
        <v>8.0365863392883985E-2</v>
      </c>
      <c r="AK32" s="39">
        <f>AK6/'Table 1. Total'!AK6</f>
        <v>7.7543006222094937E-2</v>
      </c>
      <c r="AL32" s="39">
        <f>AL6/'Table 1. Total'!AL6</f>
        <v>7.4237073569004386E-2</v>
      </c>
      <c r="AM32" s="39">
        <f>AM6/'Table 1. Total'!AM6</f>
        <v>7.1196852156861001E-2</v>
      </c>
      <c r="AN32" s="39">
        <f>AN6/'Table 1. Total'!AN6</f>
        <v>6.8399964264975202E-2</v>
      </c>
      <c r="AO32" s="39">
        <f>AO6/'Table 1. Total'!AO6</f>
        <v>6.5814512562703487E-2</v>
      </c>
      <c r="AP32" s="39">
        <f>AP6/'Table 1. Total'!AP6</f>
        <v>6.3706883848172538E-2</v>
      </c>
      <c r="AQ32" s="39">
        <f>AQ6/'Table 1. Total'!AQ6</f>
        <v>6.1730057350052041E-2</v>
      </c>
      <c r="AR32" s="39">
        <f>AR6/'Table 1. Total'!AR6</f>
        <v>5.9872220567435401E-2</v>
      </c>
      <c r="AS32" s="39">
        <f>AS6/'Table 1. Total'!AS6</f>
        <v>5.8122941786757691E-2</v>
      </c>
      <c r="AT32" s="39">
        <f>AT6/'Table 1. Total'!AT6</f>
        <v>5.6162413453246636E-2</v>
      </c>
      <c r="AU32" s="39">
        <f>AU6/'Table 1. Total'!AU6</f>
        <v>5.4329827578095374E-2</v>
      </c>
      <c r="AV32" s="39">
        <f>AV6/'Table 1. Total'!AV6</f>
        <v>5.2613057584613064E-2</v>
      </c>
      <c r="AW32" s="39">
        <f>AW6/'Table 1. Total'!AW6</f>
        <v>5.1001460762678121E-2</v>
      </c>
      <c r="AX32" s="39">
        <f>AX6/'Table 1. Total'!AX6</f>
        <v>4.9292008611929741E-2</v>
      </c>
      <c r="AY32" s="39">
        <f>AY6/'Table 1. Total'!AY6</f>
        <v>4.9167754134768919E-2</v>
      </c>
      <c r="AZ32" s="39"/>
      <c r="BA32" s="39"/>
    </row>
    <row r="33" spans="1:53">
      <c r="A33" t="str">
        <f t="shared" si="3"/>
        <v>Colombia</v>
      </c>
      <c r="B33" s="39">
        <f>B7/'Table 1. Total'!B7</f>
        <v>2.1162198470821413E-2</v>
      </c>
      <c r="C33" s="39">
        <f>C7/'Table 1. Total'!C7</f>
        <v>1.6998492306290754E-2</v>
      </c>
      <c r="D33" s="39">
        <f>D7/'Table 1. Total'!D7</f>
        <v>1.3169725628859168E-2</v>
      </c>
      <c r="E33" s="39">
        <f>E7/'Table 1. Total'!E7</f>
        <v>7.6098947581730398E-3</v>
      </c>
      <c r="F33" s="39">
        <f>F7/'Table 1. Total'!F7</f>
        <v>2.7437348971448866E-2</v>
      </c>
      <c r="G33" s="39">
        <f>G7/'Table 1. Total'!G7</f>
        <v>2.9507240141316761E-2</v>
      </c>
      <c r="H33" s="39">
        <f>H7/'Table 1. Total'!H7</f>
        <v>2.0262405413001717E-2</v>
      </c>
      <c r="I33" s="39">
        <f>I7/'Table 1. Total'!I7</f>
        <v>1.8309483792018529E-2</v>
      </c>
      <c r="J33" s="39">
        <f>J7/'Table 1. Total'!J7</f>
        <v>1.8178031171897174E-2</v>
      </c>
      <c r="K33" s="39">
        <f>K7/'Table 1. Total'!K7</f>
        <v>1.7096399635767773E-2</v>
      </c>
      <c r="L33" s="39">
        <f>L7/'Table 1. Total'!L7</f>
        <v>1.5624851630365883E-2</v>
      </c>
      <c r="M33" s="39">
        <f>M7/'Table 1. Total'!M7</f>
        <v>1.6046426190719571E-2</v>
      </c>
      <c r="N33" s="39">
        <f>N7/'Table 1. Total'!N7</f>
        <v>1.0108068830451561E-2</v>
      </c>
      <c r="O33" s="39">
        <f>O7/'Table 1. Total'!O7</f>
        <v>9.9284233182372738E-3</v>
      </c>
      <c r="P33" s="39">
        <f>P7/'Table 1. Total'!P7</f>
        <v>9.4453399380480616E-3</v>
      </c>
      <c r="Q33" s="39">
        <f>Q7/'Table 1. Total'!Q7</f>
        <v>8.8211002910702167E-3</v>
      </c>
      <c r="R33" s="39">
        <f>R7/'Table 1. Total'!R7</f>
        <v>7.60540717550024E-3</v>
      </c>
      <c r="S33" s="39">
        <f>S7/'Table 1. Total'!S7</f>
        <v>1.1553039962468082E-3</v>
      </c>
      <c r="T33" s="39">
        <f>T7/'Table 1. Total'!T7</f>
        <v>1.1361522473954735E-3</v>
      </c>
      <c r="U33" s="39">
        <f>U7/'Table 1. Total'!U7</f>
        <v>5.226361518151583E-3</v>
      </c>
      <c r="V33" s="39">
        <f>V7/'Table 1. Total'!V7</f>
        <v>2.2426693125498854E-3</v>
      </c>
      <c r="W33" s="39">
        <f>W7/'Table 1. Total'!W7</f>
        <v>2.2612617155240043E-3</v>
      </c>
      <c r="X33" s="39">
        <f>X7/'Table 1. Total'!X7</f>
        <v>2.359669824103152E-3</v>
      </c>
      <c r="Y33" s="39">
        <f>Y7/'Table 1. Total'!Y7</f>
        <v>1.8916407529868114E-2</v>
      </c>
      <c r="Z33" s="39">
        <f>Z7/'Table 1. Total'!Z7</f>
        <v>1.443594510781311E-2</v>
      </c>
      <c r="AA33" s="39">
        <f>AA7/'Table 1. Total'!AA7</f>
        <v>7.916190212972159E-3</v>
      </c>
      <c r="AB33" s="39">
        <f>AB7/'Table 1. Total'!AB7</f>
        <v>7.7726961223640928E-3</v>
      </c>
      <c r="AC33" s="39">
        <f>AC7/'Table 1. Total'!AC7</f>
        <v>6.4955570831855486E-3</v>
      </c>
      <c r="AD33" s="39">
        <f>AD7/'Table 1. Total'!AD7</f>
        <v>6.3032466168873088E-3</v>
      </c>
      <c r="AE33" s="39">
        <f>AE7/'Table 1. Total'!AE7</f>
        <v>5.3575959020766796E-3</v>
      </c>
      <c r="AF33" s="39">
        <f>AF7/'Table 1. Total'!AF7</f>
        <v>5.019772340633024E-3</v>
      </c>
      <c r="AG33" s="39">
        <f>AG7/'Table 1. Total'!AG7</f>
        <v>5.1909666351240879E-3</v>
      </c>
      <c r="AH33" s="39">
        <f>AH7/'Table 1. Total'!AH7</f>
        <v>5.2219319532977957E-3</v>
      </c>
      <c r="AI33" s="39">
        <f>AI7/'Table 1. Total'!AI7</f>
        <v>4.6303025585828408E-3</v>
      </c>
      <c r="AJ33" s="39">
        <f>AJ7/'Table 1. Total'!AJ7</f>
        <v>3.6397933918537856E-3</v>
      </c>
      <c r="AK33" s="39">
        <f>AK7/'Table 1. Total'!AK7</f>
        <v>3.9646552569358763E-3</v>
      </c>
      <c r="AL33" s="39">
        <f>AL7/'Table 1. Total'!AL7</f>
        <v>1.0959437232520052E-3</v>
      </c>
      <c r="AM33" s="39">
        <f>AM7/'Table 1. Total'!AM7</f>
        <v>1.5349403373410612E-4</v>
      </c>
      <c r="AN33" s="39">
        <f>AN7/'Table 1. Total'!AN7</f>
        <v>1.4615636299786122E-4</v>
      </c>
      <c r="AO33" s="39">
        <f>AO7/'Table 1. Total'!AO7</f>
        <v>5.5317217270558193E-4</v>
      </c>
      <c r="AP33" s="39">
        <f>AP7/'Table 1. Total'!AP7</f>
        <v>4.5191210276414847E-3</v>
      </c>
      <c r="AQ33" s="39">
        <f>AQ7/'Table 1. Total'!AQ7</f>
        <v>7.1273470331052513E-5</v>
      </c>
      <c r="AR33" s="39">
        <f>AR7/'Table 1. Total'!AR7</f>
        <v>7.1406048994320957E-5</v>
      </c>
      <c r="AS33" s="39">
        <f>AS7/'Table 1. Total'!AS7</f>
        <v>6.6573160574813701E-5</v>
      </c>
      <c r="AT33" s="39">
        <f>AT7/'Table 1. Total'!AT7</f>
        <v>4.6905555548209924E-4</v>
      </c>
      <c r="AU33" s="39">
        <f>AU7/'Table 1. Total'!AU7</f>
        <v>4.9354388979756698E-3</v>
      </c>
      <c r="AV33" s="39">
        <f>AV7/'Table 1. Total'!AV7</f>
        <v>4.5742004913589063E-3</v>
      </c>
      <c r="AW33" s="39">
        <f>AW7/'Table 1. Total'!AW7</f>
        <v>4.1243896568532001E-4</v>
      </c>
      <c r="AX33" s="39">
        <f>AX7/'Table 1. Total'!AX7</f>
        <v>2.8552968502580059E-2</v>
      </c>
      <c r="AY33" s="39">
        <f>AY7/'Table 1. Total'!AY7</f>
        <v>3.6210321890978038E-2</v>
      </c>
      <c r="AZ33" s="39"/>
      <c r="BA33" s="39"/>
    </row>
    <row r="34" spans="1:53">
      <c r="A34" t="str">
        <f t="shared" si="3"/>
        <v>Egypt</v>
      </c>
      <c r="B34" s="39">
        <f>B8/'Table 1. Total'!B8</f>
        <v>0.38998899196665654</v>
      </c>
      <c r="C34" s="39">
        <f>C8/'Table 1. Total'!C8</f>
        <v>0.41690888077784749</v>
      </c>
      <c r="D34" s="39">
        <f>D8/'Table 1. Total'!D8</f>
        <v>0.46180433970058821</v>
      </c>
      <c r="E34" s="39">
        <f>E8/'Table 1. Total'!E8</f>
        <v>0.4741592062953201</v>
      </c>
      <c r="F34" s="39">
        <f>F8/'Table 1. Total'!F8</f>
        <v>0.44516603062618215</v>
      </c>
      <c r="G34" s="39">
        <f>G8/'Table 1. Total'!G8</f>
        <v>0.43683289054102153</v>
      </c>
      <c r="H34" s="39">
        <f>H8/'Table 1. Total'!H8</f>
        <v>0.35274306622049073</v>
      </c>
      <c r="I34" s="39">
        <f>I8/'Table 1. Total'!I8</f>
        <v>0.34434365262840483</v>
      </c>
      <c r="J34" s="39">
        <f>J8/'Table 1. Total'!J8</f>
        <v>0.34788371413146996</v>
      </c>
      <c r="K34" s="39">
        <f>K8/'Table 1. Total'!K8</f>
        <v>0.33774038030718501</v>
      </c>
      <c r="L34" s="39">
        <f>L8/'Table 1. Total'!L8</f>
        <v>0.33608736041181531</v>
      </c>
      <c r="M34" s="39">
        <f>M8/'Table 1. Total'!M8</f>
        <v>0.3293142493502984</v>
      </c>
      <c r="N34" s="39">
        <f>N8/'Table 1. Total'!N8</f>
        <v>0.32479251641758139</v>
      </c>
      <c r="O34" s="39">
        <f>O8/'Table 1. Total'!O8</f>
        <v>0.31189764458623259</v>
      </c>
      <c r="P34" s="39">
        <f>P8/'Table 1. Total'!P8</f>
        <v>0.30724735426472038</v>
      </c>
      <c r="Q34" s="39">
        <f>Q8/'Table 1. Total'!Q8</f>
        <v>0.2913560185068772</v>
      </c>
      <c r="R34" s="39">
        <f>R8/'Table 1. Total'!R8</f>
        <v>0.28714601938783302</v>
      </c>
      <c r="S34" s="39">
        <f>S8/'Table 1. Total'!S8</f>
        <v>0.21686557113998767</v>
      </c>
      <c r="T34" s="39">
        <f>T8/'Table 1. Total'!T8</f>
        <v>0.22357909909909909</v>
      </c>
      <c r="U34" s="39">
        <f>U8/'Table 1. Total'!U8</f>
        <v>0.1981016701651912</v>
      </c>
      <c r="V34" s="39">
        <f>V8/'Table 1. Total'!V8</f>
        <v>0.19434392699811198</v>
      </c>
      <c r="W34" s="39">
        <f>W8/'Table 1. Total'!W8</f>
        <v>0.1633739181689722</v>
      </c>
      <c r="X34" s="39">
        <f>X8/'Table 1. Total'!X8</f>
        <v>0.18288760803355755</v>
      </c>
      <c r="Y34" s="39">
        <f>Y8/'Table 1. Total'!Y8</f>
        <v>0.18909326282551941</v>
      </c>
      <c r="Z34" s="39">
        <f>Z8/'Table 1. Total'!Z8</f>
        <v>0.16078603105754125</v>
      </c>
      <c r="AA34" s="39">
        <f>AA8/'Table 1. Total'!AA8</f>
        <v>0.15387857917441453</v>
      </c>
      <c r="AB34" s="39">
        <f>AB8/'Table 1. Total'!AB8</f>
        <v>0.17690753977008639</v>
      </c>
      <c r="AC34" s="39">
        <f>AC8/'Table 1. Total'!AC8</f>
        <v>0.16390445406781565</v>
      </c>
      <c r="AD34" s="39">
        <f>AD8/'Table 1. Total'!AD8</f>
        <v>0.17812681502956171</v>
      </c>
      <c r="AE34" s="39">
        <f>AE8/'Table 1. Total'!AE8</f>
        <v>0.16775022110603474</v>
      </c>
      <c r="AF34" s="39">
        <f>AF8/'Table 1. Total'!AF8</f>
        <v>0.19906939161157403</v>
      </c>
      <c r="AG34" s="39">
        <f>AG8/'Table 1. Total'!AG8</f>
        <v>0.19814762173393799</v>
      </c>
      <c r="AH34" s="39">
        <f>AH8/'Table 1. Total'!AH8</f>
        <v>0.21032909728645982</v>
      </c>
      <c r="AI34" s="39">
        <f>AI8/'Table 1. Total'!AI8</f>
        <v>0.19368926413642817</v>
      </c>
      <c r="AJ34" s="39">
        <f>AJ8/'Table 1. Total'!AJ8</f>
        <v>0.20423870054881141</v>
      </c>
      <c r="AK34" s="39">
        <f>AK8/'Table 1. Total'!AK8</f>
        <v>0.20887051349966881</v>
      </c>
      <c r="AL34" s="39">
        <f>AL8/'Table 1. Total'!AL8</f>
        <v>0.24091903215840169</v>
      </c>
      <c r="AM34" s="39">
        <f>AM8/'Table 1. Total'!AM8</f>
        <v>0.24744091919675182</v>
      </c>
      <c r="AN34" s="39">
        <f>AN8/'Table 1. Total'!AN8</f>
        <v>0.26012055386014493</v>
      </c>
      <c r="AO34" s="39">
        <f>AO8/'Table 1. Total'!AO8</f>
        <v>0.24570557393035042</v>
      </c>
      <c r="AP34" s="39">
        <f>AP8/'Table 1. Total'!AP8</f>
        <v>0.23321831924674566</v>
      </c>
      <c r="AQ34" s="39">
        <f>AQ8/'Table 1. Total'!AQ8</f>
        <v>0.24468633670583062</v>
      </c>
      <c r="AR34" s="39">
        <f>AR8/'Table 1. Total'!AR8</f>
        <v>0.25724673428835443</v>
      </c>
      <c r="AS34" s="39">
        <f>AS8/'Table 1. Total'!AS8</f>
        <v>0.27478423484044884</v>
      </c>
      <c r="AT34" s="39">
        <f>AT8/'Table 1. Total'!AT8</f>
        <v>0.28237118273116063</v>
      </c>
      <c r="AU34" s="39">
        <f>AU8/'Table 1. Total'!AU8</f>
        <v>0.27766013776158044</v>
      </c>
      <c r="AV34" s="39">
        <f>AV8/'Table 1. Total'!AV8</f>
        <v>0.29039599949470968</v>
      </c>
      <c r="AW34" s="39">
        <f>AW8/'Table 1. Total'!AW8</f>
        <v>0.29059521284310907</v>
      </c>
      <c r="AX34" s="39">
        <f>AX8/'Table 1. Total'!AX8</f>
        <v>0.28165097531454725</v>
      </c>
      <c r="AY34" s="39">
        <f>AY8/'Table 1. Total'!AY8</f>
        <v>0.27091629974897968</v>
      </c>
      <c r="AZ34" s="39"/>
      <c r="BA34" s="39"/>
    </row>
    <row r="35" spans="1:53">
      <c r="A35" t="str">
        <f t="shared" si="3"/>
        <v>Hungary</v>
      </c>
      <c r="B35" s="39">
        <f>B9/'Table 1. Total'!B9</f>
        <v>6.0986038846655946E-2</v>
      </c>
      <c r="C35" s="39">
        <f>C9/'Table 1. Total'!C9</f>
        <v>5.6879350580746113E-2</v>
      </c>
      <c r="D35" s="39">
        <f>D9/'Table 1. Total'!D9</f>
        <v>5.293993197921773E-2</v>
      </c>
      <c r="E35" s="39">
        <f>E9/'Table 1. Total'!E9</f>
        <v>4.2736019323999938E-2</v>
      </c>
      <c r="F35" s="39">
        <f>F9/'Table 1. Total'!F9</f>
        <v>3.4639803874178983E-2</v>
      </c>
      <c r="G35" s="39">
        <f>G9/'Table 1. Total'!G9</f>
        <v>3.421454167139832E-2</v>
      </c>
      <c r="H35" s="39">
        <f>H9/'Table 1. Total'!H9</f>
        <v>3.2274489926180747E-2</v>
      </c>
      <c r="I35" s="39">
        <f>I9/'Table 1. Total'!I9</f>
        <v>1.8152725371127908E-2</v>
      </c>
      <c r="J35" s="39">
        <f>J9/'Table 1. Total'!J9</f>
        <v>1.6574334091182003E-2</v>
      </c>
      <c r="K35" s="39">
        <f>K9/'Table 1. Total'!K9</f>
        <v>1.6140467929699497E-2</v>
      </c>
      <c r="L35" s="39">
        <f>L9/'Table 1. Total'!L9</f>
        <v>1.5549433869823385E-2</v>
      </c>
      <c r="M35" s="39">
        <f>M9/'Table 1. Total'!M9</f>
        <v>1.4899246249310124E-2</v>
      </c>
      <c r="N35" s="39">
        <f>N9/'Table 1. Total'!N9</f>
        <v>1.437442484379345E-2</v>
      </c>
      <c r="O35" s="39">
        <f>O9/'Table 1. Total'!O9</f>
        <v>1.3875718250030799E-2</v>
      </c>
      <c r="P35" s="39">
        <f>P9/'Table 1. Total'!P9</f>
        <v>1.3834726525768136E-2</v>
      </c>
      <c r="Q35" s="39">
        <f>Q9/'Table 1. Total'!Q9</f>
        <v>8.7543648744088792E-3</v>
      </c>
      <c r="R35" s="39">
        <f>R9/'Table 1. Total'!R9</f>
        <v>8.449656262569008E-3</v>
      </c>
      <c r="S35" s="39">
        <f>S9/'Table 1. Total'!S9</f>
        <v>8.5714691375401754E-3</v>
      </c>
      <c r="T35" s="39">
        <f>T9/'Table 1. Total'!T9</f>
        <v>8.4681620197795942E-3</v>
      </c>
      <c r="U35" s="39">
        <f>U9/'Table 1. Total'!U9</f>
        <v>1.8583415169187541E-2</v>
      </c>
      <c r="V35" s="39">
        <f>V9/'Table 1. Total'!V9</f>
        <v>1.6457553637681654E-2</v>
      </c>
      <c r="W35" s="39">
        <f>W9/'Table 1. Total'!W9</f>
        <v>1.7970269088306852E-2</v>
      </c>
      <c r="X35" s="39">
        <f>X9/'Table 1. Total'!X9</f>
        <v>1.5115652064923995E-2</v>
      </c>
      <c r="Y35" s="39">
        <f>Y9/'Table 1. Total'!Y9</f>
        <v>1.3629112761856658E-2</v>
      </c>
      <c r="Z35" s="39">
        <f>Z9/'Table 1. Total'!Z9</f>
        <v>1.3220491933083273E-2</v>
      </c>
      <c r="AA35" s="39">
        <f>AA9/'Table 1. Total'!AA9</f>
        <v>1.1740795932001681E-2</v>
      </c>
      <c r="AB35" s="39">
        <f>AB9/'Table 1. Total'!AB9</f>
        <v>1.193480172570161E-2</v>
      </c>
      <c r="AC35" s="39">
        <f>AC9/'Table 1. Total'!AC9</f>
        <v>1.1445609888383055E-2</v>
      </c>
      <c r="AD35" s="39">
        <f>AD9/'Table 1. Total'!AD9</f>
        <v>1.1086858761862273E-2</v>
      </c>
      <c r="AE35" s="39">
        <f>AE9/'Table 1. Total'!AE9</f>
        <v>1.0105119963381594E-2</v>
      </c>
      <c r="AF35" s="39">
        <f>AF9/'Table 1. Total'!AF9</f>
        <v>9.3797823403235624E-3</v>
      </c>
      <c r="AG35" s="39">
        <f>AG9/'Table 1. Total'!AG9</f>
        <v>7.4161297344726273E-3</v>
      </c>
      <c r="AH35" s="39">
        <f>AH9/'Table 1. Total'!AH9</f>
        <v>7.5116578924409941E-3</v>
      </c>
      <c r="AI35" s="39">
        <f>AI9/'Table 1. Total'!AI9</f>
        <v>7.5887073729133591E-3</v>
      </c>
      <c r="AJ35" s="39">
        <f>AJ9/'Table 1. Total'!AJ9</f>
        <v>7.5775359561950969E-3</v>
      </c>
      <c r="AK35" s="39">
        <f>AK9/'Table 1. Total'!AK9</f>
        <v>6.3442346945672603E-3</v>
      </c>
      <c r="AL35" s="39">
        <f>AL9/'Table 1. Total'!AL9</f>
        <v>6.0867573519318152E-3</v>
      </c>
      <c r="AM35" s="39">
        <f>AM9/'Table 1. Total'!AM9</f>
        <v>6.1125813689035706E-3</v>
      </c>
      <c r="AN35" s="39">
        <f>AN9/'Table 1. Total'!AN9</f>
        <v>6.1538791769346719E-3</v>
      </c>
      <c r="AO35" s="39">
        <f>AO9/'Table 1. Total'!AO9</f>
        <v>5.9975095601559093E-3</v>
      </c>
      <c r="AP35" s="39">
        <f>AP9/'Table 1. Total'!AP9</f>
        <v>5.5548540634680612E-3</v>
      </c>
      <c r="AQ35" s="39">
        <f>AQ9/'Table 1. Total'!AQ9</f>
        <v>5.4209774518022783E-3</v>
      </c>
      <c r="AR35" s="39">
        <f>AR9/'Table 1. Total'!AR9</f>
        <v>5.4936095925280535E-3</v>
      </c>
      <c r="AS35" s="39">
        <f>AS9/'Table 1. Total'!AS9</f>
        <v>5.6905842125081979E-3</v>
      </c>
      <c r="AT35" s="39">
        <f>AT9/'Table 1. Total'!AT9</f>
        <v>5.5873870740442855E-3</v>
      </c>
      <c r="AU35" s="39">
        <f>AU9/'Table 1. Total'!AU9</f>
        <v>5.3927510455022256E-3</v>
      </c>
      <c r="AV35" s="39">
        <f>AV9/'Table 1. Total'!AV9</f>
        <v>8.877239810358083E-3</v>
      </c>
      <c r="AW35" s="39">
        <f>AW9/'Table 1. Total'!AW9</f>
        <v>1.5431647387801983E-3</v>
      </c>
      <c r="AX35" s="39">
        <f>AX9/'Table 1. Total'!AX9</f>
        <v>1.4986911112362571E-3</v>
      </c>
      <c r="AY35" s="39">
        <f>AY9/'Table 1. Total'!AY9</f>
        <v>1.5130510106235095E-3</v>
      </c>
      <c r="AZ35" s="39"/>
      <c r="BA35" s="39"/>
    </row>
    <row r="36" spans="1:53">
      <c r="A36" t="str">
        <f t="shared" si="3"/>
        <v>India</v>
      </c>
      <c r="B36" s="39">
        <f>B10/'Table 1. Total'!B10</f>
        <v>1.4182147999213511E-2</v>
      </c>
      <c r="C36" s="39">
        <f>C10/'Table 1. Total'!C10</f>
        <v>2.2385117067968207E-2</v>
      </c>
      <c r="D36" s="39">
        <f>D10/'Table 1. Total'!D10</f>
        <v>2.8732400753165917E-2</v>
      </c>
      <c r="E36" s="39">
        <f>E10/'Table 1. Total'!E10</f>
        <v>3.3121107793673159E-2</v>
      </c>
      <c r="F36" s="39">
        <f>F10/'Table 1. Total'!F10</f>
        <v>1.8899710015178952E-2</v>
      </c>
      <c r="G36" s="39">
        <f>G10/'Table 1. Total'!G10</f>
        <v>2.5932492652460414E-2</v>
      </c>
      <c r="H36" s="39">
        <f>H10/'Table 1. Total'!H10</f>
        <v>1.9466988865720583E-2</v>
      </c>
      <c r="I36" s="39">
        <f>I10/'Table 1. Total'!I10</f>
        <v>2.6641928316791401E-2</v>
      </c>
      <c r="J36" s="39">
        <f>J10/'Table 1. Total'!J10</f>
        <v>2.852177783865224E-2</v>
      </c>
      <c r="K36" s="39">
        <f>K10/'Table 1. Total'!K10</f>
        <v>1.7328257730836159E-2</v>
      </c>
      <c r="L36" s="39">
        <f>L10/'Table 1. Total'!L10</f>
        <v>2.5165600744907531E-2</v>
      </c>
      <c r="M36" s="39">
        <f>M10/'Table 1. Total'!M10</f>
        <v>3.2182123816025213E-2</v>
      </c>
      <c r="N36" s="39">
        <f>N10/'Table 1. Total'!N10</f>
        <v>3.4751842721192812E-2</v>
      </c>
      <c r="O36" s="39">
        <f>O10/'Table 1. Total'!O10</f>
        <v>2.2369773490644122E-2</v>
      </c>
      <c r="P36" s="39">
        <f>P10/'Table 1. Total'!P10</f>
        <v>2.3386254625805892E-2</v>
      </c>
      <c r="Q36" s="39">
        <f>Q10/'Table 1. Total'!Q10</f>
        <v>2.8703247291625458E-2</v>
      </c>
      <c r="R36" s="39">
        <f>R10/'Table 1. Total'!R10</f>
        <v>3.5574007824126126E-2</v>
      </c>
      <c r="S36" s="39">
        <f>S10/'Table 1. Total'!S10</f>
        <v>2.3694935011423855E-2</v>
      </c>
      <c r="T36" s="39">
        <f>T10/'Table 1. Total'!T10</f>
        <v>3.7970019087914655E-2</v>
      </c>
      <c r="U36" s="39">
        <f>U10/'Table 1. Total'!U10</f>
        <v>2.5251293993343395E-2</v>
      </c>
      <c r="V36" s="39">
        <f>V10/'Table 1. Total'!V10</f>
        <v>4.173593754957803E-2</v>
      </c>
      <c r="W36" s="39">
        <f>W10/'Table 1. Total'!W10</f>
        <v>1.9858926725903163E-2</v>
      </c>
      <c r="X36" s="39">
        <f>X10/'Table 1. Total'!X10</f>
        <v>2.1964147018752961E-2</v>
      </c>
      <c r="Y36" s="39">
        <f>Y10/'Table 1. Total'!Y10</f>
        <v>3.6725163085388667E-2</v>
      </c>
      <c r="Z36" s="39">
        <f>Z10/'Table 1. Total'!Z10</f>
        <v>5.0491198526152983E-2</v>
      </c>
      <c r="AA36" s="39">
        <f>AA10/'Table 1. Total'!AA10</f>
        <v>5.1238748308847018E-2</v>
      </c>
      <c r="AB36" s="39">
        <f>AB10/'Table 1. Total'!AB10</f>
        <v>4.7423734325436707E-2</v>
      </c>
      <c r="AC36" s="39">
        <f>AC10/'Table 1. Total'!AC10</f>
        <v>7.3366596116964791E-2</v>
      </c>
      <c r="AD36" s="39">
        <f>AD10/'Table 1. Total'!AD10</f>
        <v>7.8581198907680602E-2</v>
      </c>
      <c r="AE36" s="39">
        <f>AE10/'Table 1. Total'!AE10</f>
        <v>7.1822394095523295E-2</v>
      </c>
      <c r="AF36" s="39">
        <f>AF10/'Table 1. Total'!AF10</f>
        <v>6.5628434590833326E-2</v>
      </c>
      <c r="AG36" s="39">
        <f>AG10/'Table 1. Total'!AG10</f>
        <v>7.9436631352143627E-2</v>
      </c>
      <c r="AH36" s="39">
        <f>AH10/'Table 1. Total'!AH10</f>
        <v>9.4280366144933639E-2</v>
      </c>
      <c r="AI36" s="39">
        <f>AI10/'Table 1. Total'!AI10</f>
        <v>9.3408031375181111E-2</v>
      </c>
      <c r="AJ36" s="39">
        <f>AJ10/'Table 1. Total'!AJ10</f>
        <v>8.5736805947689801E-2</v>
      </c>
      <c r="AK36" s="39">
        <f>AK10/'Table 1. Total'!AK10</f>
        <v>9.8210689636251597E-2</v>
      </c>
      <c r="AL36" s="39">
        <f>AL10/'Table 1. Total'!AL10</f>
        <v>9.9348205693552821E-2</v>
      </c>
      <c r="AM36" s="39">
        <f>AM10/'Table 1. Total'!AM10</f>
        <v>9.9290417336471939E-2</v>
      </c>
      <c r="AN36" s="39">
        <f>AN10/'Table 1. Total'!AN10</f>
        <v>9.6543370465435374E-2</v>
      </c>
      <c r="AO36" s="39">
        <f>AO10/'Table 1. Total'!AO10</f>
        <v>9.3712595099945742E-2</v>
      </c>
      <c r="AP36" s="39">
        <f>AP10/'Table 1. Total'!AP10</f>
        <v>0.10593582553218106</v>
      </c>
      <c r="AQ36" s="39">
        <f>AQ10/'Table 1. Total'!AQ10</f>
        <v>8.6969377827992356E-2</v>
      </c>
      <c r="AR36" s="39">
        <f>AR10/'Table 1. Total'!AR10</f>
        <v>6.8523472250558215E-2</v>
      </c>
      <c r="AS36" s="39">
        <f>AS10/'Table 1. Total'!AS10</f>
        <v>6.6051776628299599E-2</v>
      </c>
      <c r="AT36" s="39">
        <f>AT10/'Table 1. Total'!AT10</f>
        <v>6.4731825006526036E-2</v>
      </c>
      <c r="AU36" s="39">
        <f>AU10/'Table 1. Total'!AU10</f>
        <v>6.2147232992552717E-2</v>
      </c>
      <c r="AV36" s="39">
        <f>AV10/'Table 1. Total'!AV10</f>
        <v>6.1431511067552957E-2</v>
      </c>
      <c r="AW36" s="39">
        <f>AW10/'Table 1. Total'!AW10</f>
        <v>6.1387103657898227E-2</v>
      </c>
      <c r="AX36" s="39">
        <f>AX10/'Table 1. Total'!AX10</f>
        <v>6.9287709899976235E-2</v>
      </c>
      <c r="AY36" s="39">
        <f>AY10/'Table 1. Total'!AY10</f>
        <v>7.8627820424185563E-2</v>
      </c>
      <c r="AZ36" s="39"/>
      <c r="BA36" s="39"/>
    </row>
    <row r="37" spans="1:53">
      <c r="A37" t="str">
        <f t="shared" si="3"/>
        <v>Indonesia</v>
      </c>
      <c r="B37" s="39">
        <f>B11/'Table 1. Total'!B11</f>
        <v>0.21617818087913462</v>
      </c>
      <c r="C37" s="39">
        <f>C11/'Table 1. Total'!C11</f>
        <v>0.21366129427943947</v>
      </c>
      <c r="D37" s="39">
        <f>D11/'Table 1. Total'!D11</f>
        <v>0.21390573521375927</v>
      </c>
      <c r="E37" s="39">
        <f>E11/'Table 1. Total'!E11</f>
        <v>0.21199958720232387</v>
      </c>
      <c r="F37" s="39">
        <f>F11/'Table 1. Total'!F11</f>
        <v>0.21558213016032732</v>
      </c>
      <c r="G37" s="39">
        <f>G11/'Table 1. Total'!G11</f>
        <v>0.22121242173269218</v>
      </c>
      <c r="H37" s="39">
        <f>H11/'Table 1. Total'!H11</f>
        <v>0.2280212163675911</v>
      </c>
      <c r="I37" s="39">
        <f>I11/'Table 1. Total'!I11</f>
        <v>0.2278672227370426</v>
      </c>
      <c r="J37" s="39">
        <f>J11/'Table 1. Total'!J11</f>
        <v>0.23823325224615152</v>
      </c>
      <c r="K37" s="39">
        <f>K11/'Table 1. Total'!K11</f>
        <v>0.23903728615555767</v>
      </c>
      <c r="L37" s="39">
        <f>L11/'Table 1. Total'!L11</f>
        <v>0.24037626138986204</v>
      </c>
      <c r="M37" s="39">
        <f>M11/'Table 1. Total'!M11</f>
        <v>0.22352285002333094</v>
      </c>
      <c r="N37" s="39">
        <f>N11/'Table 1. Total'!N11</f>
        <v>0.22245205468255336</v>
      </c>
      <c r="O37" s="39">
        <f>O11/'Table 1. Total'!O11</f>
        <v>0.21126021295984529</v>
      </c>
      <c r="P37" s="39">
        <f>P11/'Table 1. Total'!P11</f>
        <v>0.20813730566992419</v>
      </c>
      <c r="Q37" s="39">
        <f>Q11/'Table 1. Total'!Q11</f>
        <v>0.20281715374742387</v>
      </c>
      <c r="R37" s="39">
        <f>R11/'Table 1. Total'!R11</f>
        <v>0.19339613587990434</v>
      </c>
      <c r="S37" s="39">
        <f>S11/'Table 1. Total'!S11</f>
        <v>0.18526537960790787</v>
      </c>
      <c r="T37" s="39">
        <f>T11/'Table 1. Total'!T11</f>
        <v>0.17942728619916143</v>
      </c>
      <c r="U37" s="39">
        <f>U11/'Table 1. Total'!U11</f>
        <v>0.17429107150793374</v>
      </c>
      <c r="V37" s="39">
        <f>V11/'Table 1. Total'!V11</f>
        <v>0.17720197373636654</v>
      </c>
      <c r="W37" s="39">
        <f>W11/'Table 1. Total'!W11</f>
        <v>0.17570158927865037</v>
      </c>
      <c r="X37" s="39">
        <f>X11/'Table 1. Total'!X11</f>
        <v>0.17522382305777362</v>
      </c>
      <c r="Y37" s="39">
        <f>Y11/'Table 1. Total'!Y11</f>
        <v>0.17511826338422076</v>
      </c>
      <c r="Z37" s="39">
        <f>Z11/'Table 1. Total'!Z11</f>
        <v>0.17491479096869361</v>
      </c>
      <c r="AA37" s="39">
        <f>AA11/'Table 1. Total'!AA11</f>
        <v>0.17305907993906239</v>
      </c>
      <c r="AB37" s="39">
        <f>AB11/'Table 1. Total'!AB11</f>
        <v>0.16879499718598368</v>
      </c>
      <c r="AC37" s="39">
        <f>AC11/'Table 1. Total'!AC11</f>
        <v>0.16605774560859299</v>
      </c>
      <c r="AD37" s="39">
        <f>AD11/'Table 1. Total'!AD11</f>
        <v>0.16545136474100466</v>
      </c>
      <c r="AE37" s="39">
        <f>AE11/'Table 1. Total'!AE11</f>
        <v>0.16842123622917615</v>
      </c>
      <c r="AF37" s="39">
        <f>AF11/'Table 1. Total'!AF11</f>
        <v>0.16904548805609113</v>
      </c>
      <c r="AG37" s="39">
        <f>AG11/'Table 1. Total'!AG11</f>
        <v>0.18243365027592651</v>
      </c>
      <c r="AH37" s="39">
        <f>AH11/'Table 1. Total'!AH11</f>
        <v>0.18387784949278965</v>
      </c>
      <c r="AI37" s="39">
        <f>AI11/'Table 1. Total'!AI11</f>
        <v>0.17770164473741504</v>
      </c>
      <c r="AJ37" s="39">
        <f>AJ11/'Table 1. Total'!AJ11</f>
        <v>0.17572363806729877</v>
      </c>
      <c r="AK37" s="39">
        <f>AK11/'Table 1. Total'!AK11</f>
        <v>0.17835329548277074</v>
      </c>
      <c r="AL37" s="39">
        <f>AL11/'Table 1. Total'!AL11</f>
        <v>0.17586164720966327</v>
      </c>
      <c r="AM37" s="39">
        <f>AM11/'Table 1. Total'!AM11</f>
        <v>0.17277253755192359</v>
      </c>
      <c r="AN37" s="39">
        <f>AN11/'Table 1. Total'!AN11</f>
        <v>0.15795560307944273</v>
      </c>
      <c r="AO37" s="39">
        <f>AO11/'Table 1. Total'!AO11</f>
        <v>0.14977808007341653</v>
      </c>
      <c r="AP37" s="39">
        <f>AP11/'Table 1. Total'!AP11</f>
        <v>0.15005952897461888</v>
      </c>
      <c r="AQ37" s="39">
        <f>AQ11/'Table 1. Total'!AQ11</f>
        <v>0.14472394246415005</v>
      </c>
      <c r="AR37" s="39">
        <f>AR11/'Table 1. Total'!AR11</f>
        <v>0.13833375736288936</v>
      </c>
      <c r="AS37" s="39">
        <f>AS11/'Table 1. Total'!AS11</f>
        <v>0.14093740551666892</v>
      </c>
      <c r="AT37" s="39">
        <f>AT11/'Table 1. Total'!AT11</f>
        <v>0.13423768223916477</v>
      </c>
      <c r="AU37" s="39">
        <f>AU11/'Table 1. Total'!AU11</f>
        <v>0.13068928721067519</v>
      </c>
      <c r="AV37" s="39">
        <f>AV11/'Table 1. Total'!AV11</f>
        <v>0.12029534437228012</v>
      </c>
      <c r="AW37" s="39">
        <f>AW11/'Table 1. Total'!AW11</f>
        <v>0.1137714810263291</v>
      </c>
      <c r="AX37" s="39">
        <f>AX11/'Table 1. Total'!AX11</f>
        <v>0.11672605807439507</v>
      </c>
      <c r="AY37" s="39">
        <f>AY11/'Table 1. Total'!AY11</f>
        <v>0.11736509089399554</v>
      </c>
      <c r="AZ37" s="39"/>
      <c r="BA37" s="39"/>
    </row>
    <row r="38" spans="1:53">
      <c r="A38" t="str">
        <f t="shared" si="3"/>
        <v>Latvia</v>
      </c>
      <c r="B38" s="39">
        <f>B12/'Table 1. Total'!B12</f>
        <v>5.2083333333333336E-2</v>
      </c>
      <c r="C38" s="39">
        <f>C12/'Table 1. Total'!C12</f>
        <v>4.7034764826175871E-2</v>
      </c>
      <c r="D38" s="39">
        <f>D12/'Table 1. Total'!D12</f>
        <v>4.0709126723571902E-2</v>
      </c>
      <c r="E38" s="39">
        <f>E12/'Table 1. Total'!E12</f>
        <v>5.1265822784810129E-2</v>
      </c>
      <c r="F38" s="39">
        <f>F12/'Table 1. Total'!F12</f>
        <v>5.2427184466019419E-2</v>
      </c>
      <c r="G38" s="39">
        <f>G12/'Table 1. Total'!G12</f>
        <v>4.9999999999999996E-2</v>
      </c>
      <c r="H38" s="39">
        <f>H12/'Table 1. Total'!H12</f>
        <v>6.1426684280052837E-2</v>
      </c>
      <c r="I38" s="39">
        <f>I12/'Table 1. Total'!I12</f>
        <v>6.1991233562930501E-2</v>
      </c>
      <c r="J38" s="39">
        <f>J12/'Table 1. Total'!J12</f>
        <v>5.9241706161137449E-2</v>
      </c>
      <c r="K38" s="39">
        <f>K12/'Table 1. Total'!K12</f>
        <v>5.9388122375524897E-2</v>
      </c>
      <c r="L38" s="39">
        <f>L12/'Table 1. Total'!L12</f>
        <v>6.0439560439560447E-2</v>
      </c>
      <c r="M38" s="39">
        <f>M12/'Table 1. Total'!M12</f>
        <v>3.5903472630959388E-2</v>
      </c>
      <c r="N38" s="39">
        <f>N12/'Table 1. Total'!N12</f>
        <v>2.7578599007170437E-2</v>
      </c>
      <c r="O38" s="39">
        <f>O12/'Table 1. Total'!O12</f>
        <v>0</v>
      </c>
      <c r="P38" s="39">
        <f>P12/'Table 1. Total'!P12</f>
        <v>0</v>
      </c>
      <c r="Q38" s="39">
        <f>Q12/'Table 1. Total'!Q12</f>
        <v>0</v>
      </c>
      <c r="R38" s="39">
        <f>R12/'Table 1. Total'!R12</f>
        <v>0</v>
      </c>
      <c r="S38" s="39">
        <f>S12/'Table 1. Total'!S12</f>
        <v>0</v>
      </c>
      <c r="T38" s="39">
        <f>T12/'Table 1. Total'!T12</f>
        <v>0</v>
      </c>
      <c r="U38" s="39">
        <f>U12/'Table 1. Total'!U12</f>
        <v>0</v>
      </c>
      <c r="V38" s="39">
        <f>V12/'Table 1. Total'!V12</f>
        <v>0</v>
      </c>
      <c r="W38" s="39">
        <f>W12/'Table 1. Total'!W12</f>
        <v>0</v>
      </c>
      <c r="X38" s="39">
        <f>X12/'Table 1. Total'!X12</f>
        <v>0</v>
      </c>
      <c r="Y38" s="39">
        <f>Y12/'Table 1. Total'!Y12</f>
        <v>0</v>
      </c>
      <c r="Z38" s="39">
        <f>Z12/'Table 1. Total'!Z12</f>
        <v>0</v>
      </c>
      <c r="AA38" s="39">
        <f>AA12/'Table 1. Total'!AA12</f>
        <v>0</v>
      </c>
      <c r="AB38" s="39">
        <f>AB12/'Table 1. Total'!AB12</f>
        <v>0</v>
      </c>
      <c r="AC38" s="39">
        <f>AC12/'Table 1. Total'!AC12</f>
        <v>0</v>
      </c>
      <c r="AD38" s="39">
        <f>AD12/'Table 1. Total'!AD12</f>
        <v>0</v>
      </c>
      <c r="AE38" s="39">
        <f>AE12/'Table 1. Total'!AE12</f>
        <v>0</v>
      </c>
      <c r="AF38" s="39">
        <f>AF12/'Table 1. Total'!AF12</f>
        <v>0</v>
      </c>
      <c r="AG38" s="39">
        <f>AG12/'Table 1. Total'!AG12</f>
        <v>0</v>
      </c>
      <c r="AH38" s="39">
        <f>AH12/'Table 1. Total'!AH12</f>
        <v>0</v>
      </c>
      <c r="AI38" s="39">
        <f>AI12/'Table 1. Total'!AI12</f>
        <v>0</v>
      </c>
      <c r="AJ38" s="39">
        <f>AJ12/'Table 1. Total'!AJ12</f>
        <v>0</v>
      </c>
      <c r="AK38" s="39">
        <f>AK12/'Table 1. Total'!AK12</f>
        <v>0</v>
      </c>
      <c r="AL38" s="39">
        <f>AL12/'Table 1. Total'!AL12</f>
        <v>0</v>
      </c>
      <c r="AM38" s="39">
        <f>AM12/'Table 1. Total'!AM12</f>
        <v>0</v>
      </c>
      <c r="AN38" s="39">
        <f>AN12/'Table 1. Total'!AN12</f>
        <v>0</v>
      </c>
      <c r="AO38" s="39">
        <f>AO12/'Table 1. Total'!AO12</f>
        <v>0</v>
      </c>
      <c r="AP38" s="39">
        <f>AP12/'Table 1. Total'!AP12</f>
        <v>0</v>
      </c>
      <c r="AQ38" s="39">
        <f>AQ12/'Table 1. Total'!AQ12</f>
        <v>0</v>
      </c>
      <c r="AR38" s="39">
        <f>AR12/'Table 1. Total'!AR12</f>
        <v>0</v>
      </c>
      <c r="AS38" s="39">
        <f>AS12/'Table 1. Total'!AS12</f>
        <v>0</v>
      </c>
      <c r="AT38" s="39">
        <f>AT12/'Table 1. Total'!AT12</f>
        <v>1.15990057995029E-2</v>
      </c>
      <c r="AU38" s="39">
        <f>AU12/'Table 1. Total'!AU12</f>
        <v>5.8202939781887147E-2</v>
      </c>
      <c r="AV38" s="39">
        <f>AV12/'Table 1. Total'!AV12</f>
        <v>5.5467332123411969E-2</v>
      </c>
      <c r="AW38" s="39">
        <f>AW12/'Table 1. Total'!AW12</f>
        <v>5.8896676463938508E-2</v>
      </c>
      <c r="AX38" s="39">
        <f>AX12/'Table 1. Total'!AX12</f>
        <v>6.2676453980801808E-2</v>
      </c>
      <c r="AY38" s="39">
        <f>AY12/'Table 1. Total'!AY12</f>
        <v>6.6422976501305492E-2</v>
      </c>
      <c r="AZ38" s="39"/>
      <c r="BA38" s="39"/>
    </row>
    <row r="39" spans="1:53">
      <c r="A39" t="str">
        <f t="shared" si="3"/>
        <v>Lithuania</v>
      </c>
      <c r="B39" s="39">
        <f>B13/'Table 1. Total'!B13</f>
        <v>1.3182177695755339E-3</v>
      </c>
      <c r="C39" s="39">
        <f>C13/'Table 1. Total'!C13</f>
        <v>1.3698630136986301E-3</v>
      </c>
      <c r="D39" s="39">
        <f>D13/'Table 1. Total'!D13</f>
        <v>1.379690949227373E-3</v>
      </c>
      <c r="E39" s="39">
        <f>E13/'Table 1. Total'!E13</f>
        <v>1.4204545454545455E-3</v>
      </c>
      <c r="F39" s="39">
        <f>F13/'Table 1. Total'!F13</f>
        <v>1.0893246187363833E-3</v>
      </c>
      <c r="G39" s="39">
        <f>G13/'Table 1. Total'!G13</f>
        <v>1.101624896722666E-3</v>
      </c>
      <c r="H39" s="39">
        <f>H13/'Table 1. Total'!H13</f>
        <v>1.1239112110143299E-3</v>
      </c>
      <c r="I39" s="39">
        <f>I13/'Table 1. Total'!I13</f>
        <v>1.0403120936280884E-3</v>
      </c>
      <c r="J39" s="39">
        <f>J13/'Table 1. Total'!J13</f>
        <v>7.668711656441718E-4</v>
      </c>
      <c r="K39" s="39">
        <f>K13/'Table 1. Total'!K13</f>
        <v>7.7579519006982156E-4</v>
      </c>
      <c r="L39" s="39">
        <f>L13/'Table 1. Total'!L13</f>
        <v>7.804370447450573E-4</v>
      </c>
      <c r="M39" s="39">
        <f>M13/'Table 1. Total'!M13</f>
        <v>6.9332100762653113E-4</v>
      </c>
      <c r="N39" s="39">
        <f>N13/'Table 1. Total'!N13</f>
        <v>2.2820629849383846E-4</v>
      </c>
      <c r="O39" s="39">
        <f>O13/'Table 1. Total'!O13</f>
        <v>2.2983222247759135E-4</v>
      </c>
      <c r="P39" s="39">
        <f>P13/'Table 1. Total'!P13</f>
        <v>2.3534949399858793E-4</v>
      </c>
      <c r="Q39" s="39">
        <f>Q13/'Table 1. Total'!Q13</f>
        <v>2.0678246484698098E-4</v>
      </c>
      <c r="R39" s="39">
        <f>R13/'Table 1. Total'!R13</f>
        <v>0</v>
      </c>
      <c r="S39" s="39">
        <f>S13/'Table 1. Total'!S13</f>
        <v>0</v>
      </c>
      <c r="T39" s="39">
        <f>T13/'Table 1. Total'!T13</f>
        <v>0</v>
      </c>
      <c r="U39" s="39">
        <f>U13/'Table 1. Total'!U13</f>
        <v>0</v>
      </c>
      <c r="V39" s="39">
        <f>V13/'Table 1. Total'!V13</f>
        <v>0</v>
      </c>
      <c r="W39" s="39">
        <f>W13/'Table 1. Total'!W13</f>
        <v>0</v>
      </c>
      <c r="X39" s="39">
        <f>X13/'Table 1. Total'!X13</f>
        <v>0</v>
      </c>
      <c r="Y39" s="39">
        <f>Y13/'Table 1. Total'!Y13</f>
        <v>0</v>
      </c>
      <c r="Z39" s="39">
        <f>Z13/'Table 1. Total'!Z13</f>
        <v>0</v>
      </c>
      <c r="AA39" s="39">
        <f>AA13/'Table 1. Total'!AA13</f>
        <v>0</v>
      </c>
      <c r="AB39" s="39">
        <f>AB13/'Table 1. Total'!AB13</f>
        <v>0</v>
      </c>
      <c r="AC39" s="39">
        <f>AC13/'Table 1. Total'!AC13</f>
        <v>0</v>
      </c>
      <c r="AD39" s="39">
        <f>AD13/'Table 1. Total'!AD13</f>
        <v>0</v>
      </c>
      <c r="AE39" s="39">
        <f>AE13/'Table 1. Total'!AE13</f>
        <v>0</v>
      </c>
      <c r="AF39" s="39">
        <f>AF13/'Table 1. Total'!AF13</f>
        <v>0</v>
      </c>
      <c r="AG39" s="39">
        <f>AG13/'Table 1. Total'!AG13</f>
        <v>6.1344537815126044E-3</v>
      </c>
      <c r="AH39" s="39">
        <f>AH13/'Table 1. Total'!AH13</f>
        <v>6.7880053707295232E-3</v>
      </c>
      <c r="AI39" s="39">
        <f>AI13/'Table 1. Total'!AI13</f>
        <v>6.4238210399032653E-3</v>
      </c>
      <c r="AJ39" s="39">
        <f>AJ13/'Table 1. Total'!AJ13</f>
        <v>6.4550026270359523E-3</v>
      </c>
      <c r="AK39" s="39">
        <f>AK13/'Table 1. Total'!AK13</f>
        <v>5.8784135724384255E-3</v>
      </c>
      <c r="AL39" s="39">
        <f>AL13/'Table 1. Total'!AL13</f>
        <v>4.2007677265155354E-3</v>
      </c>
      <c r="AM39" s="39">
        <f>AM13/'Table 1. Total'!AM13</f>
        <v>4.9472535467442709E-3</v>
      </c>
      <c r="AN39" s="39">
        <f>AN13/'Table 1. Total'!AN13</f>
        <v>4.0032619171176511E-3</v>
      </c>
      <c r="AO39" s="39">
        <f>AO13/'Table 1. Total'!AO13</f>
        <v>3.9997037256499519E-3</v>
      </c>
      <c r="AP39" s="39">
        <f>AP13/'Table 1. Total'!AP13</f>
        <v>3.8651492377066781E-3</v>
      </c>
      <c r="AQ39" s="39">
        <f>AQ13/'Table 1. Total'!AQ13</f>
        <v>3.9985459832788074E-3</v>
      </c>
      <c r="AR39" s="39">
        <f>AR13/'Table 1. Total'!AR13</f>
        <v>3.9676916536771998E-3</v>
      </c>
      <c r="AS39" s="39">
        <f>AS13/'Table 1. Total'!AS13</f>
        <v>3.6196755219442831E-3</v>
      </c>
      <c r="AT39" s="39">
        <f>AT13/'Table 1. Total'!AT13</f>
        <v>3.912046404964252E-3</v>
      </c>
      <c r="AU39" s="39">
        <f>AU13/'Table 1. Total'!AU13</f>
        <v>2.155319876838864E-2</v>
      </c>
      <c r="AV39" s="39">
        <f>AV13/'Table 1. Total'!AV13</f>
        <v>4.0261226688211138E-2</v>
      </c>
      <c r="AW39" s="39">
        <f>AW13/'Table 1. Total'!AW13</f>
        <v>5.1349258354679218E-2</v>
      </c>
      <c r="AX39" s="39">
        <f>AX13/'Table 1. Total'!AX13</f>
        <v>7.0177673056103937E-2</v>
      </c>
      <c r="AY39" s="39">
        <f>AY13/'Table 1. Total'!AY13</f>
        <v>7.9561128526645764E-2</v>
      </c>
      <c r="AZ39" s="39"/>
      <c r="BA39" s="39"/>
    </row>
    <row r="40" spans="1:53">
      <c r="A40" t="str">
        <f t="shared" si="3"/>
        <v>Malaysia</v>
      </c>
      <c r="B40" s="39">
        <f>B14/'Table 1. Total'!B14</f>
        <v>5.0448372782588107E-4</v>
      </c>
      <c r="C40" s="39">
        <f>C14/'Table 1. Total'!C14</f>
        <v>1.1325543651375498E-3</v>
      </c>
      <c r="D40" s="39">
        <f>D14/'Table 1. Total'!D14</f>
        <v>1.0908539478640298E-3</v>
      </c>
      <c r="E40" s="39">
        <f>E14/'Table 1. Total'!E14</f>
        <v>1.0202009011005245E-3</v>
      </c>
      <c r="F40" s="39">
        <f>F14/'Table 1. Total'!F14</f>
        <v>2.3357049031870491E-3</v>
      </c>
      <c r="G40" s="39">
        <f>G14/'Table 1. Total'!G14</f>
        <v>2.7625550265025604E-3</v>
      </c>
      <c r="H40" s="39">
        <f>H14/'Table 1. Total'!H14</f>
        <v>2.69733605117031E-3</v>
      </c>
      <c r="I40" s="39">
        <f>I14/'Table 1. Total'!I14</f>
        <v>4.2025626448594046E-3</v>
      </c>
      <c r="J40" s="39">
        <f>J14/'Table 1. Total'!J14</f>
        <v>4.6726154588206921E-3</v>
      </c>
      <c r="K40" s="39">
        <f>K14/'Table 1. Total'!K14</f>
        <v>5.0959869103081321E-3</v>
      </c>
      <c r="L40" s="39">
        <f>L14/'Table 1. Total'!L14</f>
        <v>5.1789230443768201E-3</v>
      </c>
      <c r="M40" s="39">
        <f>M14/'Table 1. Total'!M14</f>
        <v>6.2091031066157498E-3</v>
      </c>
      <c r="N40" s="39">
        <f>N14/'Table 1. Total'!N14</f>
        <v>7.2278265321632281E-3</v>
      </c>
      <c r="O40" s="39">
        <f>O14/'Table 1. Total'!O14</f>
        <v>7.0469372926381998E-3</v>
      </c>
      <c r="P40" s="39">
        <f>P14/'Table 1. Total'!P14</f>
        <v>7.8927208709615622E-3</v>
      </c>
      <c r="Q40" s="39">
        <f>Q14/'Table 1. Total'!Q14</f>
        <v>9.2530799859029261E-3</v>
      </c>
      <c r="R40" s="39">
        <f>R14/'Table 1. Total'!R14</f>
        <v>8.9685283542914069E-3</v>
      </c>
      <c r="S40" s="39">
        <f>S14/'Table 1. Total'!S14</f>
        <v>9.2556870392323277E-3</v>
      </c>
      <c r="T40" s="39">
        <f>T14/'Table 1. Total'!T14</f>
        <v>8.8060618472250666E-3</v>
      </c>
      <c r="U40" s="39">
        <f>U14/'Table 1. Total'!U14</f>
        <v>8.2431299092472505E-3</v>
      </c>
      <c r="V40" s="39">
        <f>V14/'Table 1. Total'!V14</f>
        <v>8.4377276152698914E-3</v>
      </c>
      <c r="W40" s="39">
        <f>W14/'Table 1. Total'!W14</f>
        <v>8.5667392476401257E-3</v>
      </c>
      <c r="X40" s="39">
        <f>X14/'Table 1. Total'!X14</f>
        <v>7.2120948665691884E-3</v>
      </c>
      <c r="Y40" s="39">
        <f>Y14/'Table 1. Total'!Y14</f>
        <v>7.403707648750227E-3</v>
      </c>
      <c r="Z40" s="39">
        <f>Z14/'Table 1. Total'!Z14</f>
        <v>7.5548107067898137E-3</v>
      </c>
      <c r="AA40" s="39">
        <f>AA14/'Table 1. Total'!AA14</f>
        <v>7.2372285717230223E-3</v>
      </c>
      <c r="AB40" s="39">
        <f>AB14/'Table 1. Total'!AB14</f>
        <v>5.993473549775496E-3</v>
      </c>
      <c r="AC40" s="39">
        <f>AC14/'Table 1. Total'!AC14</f>
        <v>5.6153141358041368E-3</v>
      </c>
      <c r="AD40" s="39">
        <f>AD14/'Table 1. Total'!AD14</f>
        <v>5.3144128457216187E-3</v>
      </c>
      <c r="AE40" s="39">
        <f>AE14/'Table 1. Total'!AE14</f>
        <v>4.6113517939896887E-3</v>
      </c>
      <c r="AF40" s="39">
        <f>AF14/'Table 1. Total'!AF14</f>
        <v>4.5856959026568389E-3</v>
      </c>
      <c r="AG40" s="39">
        <f>AG14/'Table 1. Total'!AG14</f>
        <v>4.4220043496562365E-3</v>
      </c>
      <c r="AH40" s="39">
        <f>AH14/'Table 1. Total'!AH14</f>
        <v>4.6605587997255492E-3</v>
      </c>
      <c r="AI40" s="39">
        <f>AI14/'Table 1. Total'!AI14</f>
        <v>4.4600525304399636E-3</v>
      </c>
      <c r="AJ40" s="39">
        <f>AJ14/'Table 1. Total'!AJ14</f>
        <v>4.5004240427055373E-3</v>
      </c>
      <c r="AK40" s="39">
        <f>AK14/'Table 1. Total'!AK14</f>
        <v>4.3519258717308216E-3</v>
      </c>
      <c r="AL40" s="39">
        <f>AL14/'Table 1. Total'!AL14</f>
        <v>4.3015020868868055E-3</v>
      </c>
      <c r="AM40" s="39">
        <f>AM14/'Table 1. Total'!AM14</f>
        <v>3.7107359080615597E-3</v>
      </c>
      <c r="AN40" s="39">
        <f>AN14/'Table 1. Total'!AN14</f>
        <v>3.4993840177161041E-3</v>
      </c>
      <c r="AO40" s="39">
        <f>AO14/'Table 1. Total'!AO14</f>
        <v>3.4305317324185253E-3</v>
      </c>
      <c r="AP40" s="39">
        <f>AP14/'Table 1. Total'!AP14</f>
        <v>3.3038154430181034E-3</v>
      </c>
      <c r="AQ40" s="39">
        <f>AQ14/'Table 1. Total'!AQ14</f>
        <v>3.2554452243216212E-3</v>
      </c>
      <c r="AR40" s="39">
        <f>AR14/'Table 1. Total'!AR14</f>
        <v>3.2529293049937385E-3</v>
      </c>
      <c r="AS40" s="39">
        <f>AS14/'Table 1. Total'!AS14</f>
        <v>4.2122204149423158E-3</v>
      </c>
      <c r="AT40" s="39">
        <f>AT14/'Table 1. Total'!AT14</f>
        <v>3.8958231748696787E-3</v>
      </c>
      <c r="AU40" s="39">
        <f>AU14/'Table 1. Total'!AU14</f>
        <v>3.9426357651565977E-3</v>
      </c>
      <c r="AV40" s="39">
        <f>AV14/'Table 1. Total'!AV14</f>
        <v>3.7651520498982916E-3</v>
      </c>
      <c r="AW40" s="39">
        <f>AW14/'Table 1. Total'!AW14</f>
        <v>3.0402512132457894E-3</v>
      </c>
      <c r="AX40" s="39">
        <f>AX14/'Table 1. Total'!AX14</f>
        <v>3.2702050817391749E-3</v>
      </c>
      <c r="AY40" s="39">
        <f>AY14/'Table 1. Total'!AY14</f>
        <v>4.6261437741676129E-3</v>
      </c>
      <c r="AZ40" s="39"/>
      <c r="BA40" s="39"/>
    </row>
    <row r="41" spans="1:53">
      <c r="A41" t="str">
        <f t="shared" si="3"/>
        <v>Mexico</v>
      </c>
      <c r="B41" s="39">
        <f>B15/'Table 1. Total'!B15</f>
        <v>0</v>
      </c>
      <c r="C41" s="39">
        <f>C15/'Table 1. Total'!C15</f>
        <v>0</v>
      </c>
      <c r="D41" s="39">
        <f>D15/'Table 1. Total'!D15</f>
        <v>0</v>
      </c>
      <c r="E41" s="39">
        <f>E15/'Table 1. Total'!E15</f>
        <v>0</v>
      </c>
      <c r="F41" s="39">
        <f>F15/'Table 1. Total'!F15</f>
        <v>0</v>
      </c>
      <c r="G41" s="39">
        <f>G15/'Table 1. Total'!G15</f>
        <v>0</v>
      </c>
      <c r="H41" s="39">
        <f>H15/'Table 1. Total'!H15</f>
        <v>0</v>
      </c>
      <c r="I41" s="39">
        <f>I15/'Table 1. Total'!I15</f>
        <v>0</v>
      </c>
      <c r="J41" s="39">
        <f>J15/'Table 1. Total'!J15</f>
        <v>0</v>
      </c>
      <c r="K41" s="39">
        <f>K15/'Table 1. Total'!K15</f>
        <v>0</v>
      </c>
      <c r="L41" s="39">
        <f>L15/'Table 1. Total'!L15</f>
        <v>0</v>
      </c>
      <c r="M41" s="39">
        <f>M15/'Table 1. Total'!M15</f>
        <v>0</v>
      </c>
      <c r="N41" s="39">
        <f>N15/'Table 1. Total'!N15</f>
        <v>0</v>
      </c>
      <c r="O41" s="39">
        <f>O15/'Table 1. Total'!O15</f>
        <v>0</v>
      </c>
      <c r="P41" s="39">
        <f>P15/'Table 1. Total'!P15</f>
        <v>0</v>
      </c>
      <c r="Q41" s="39">
        <f>Q15/'Table 1. Total'!Q15</f>
        <v>0</v>
      </c>
      <c r="R41" s="39">
        <f>R15/'Table 1. Total'!R15</f>
        <v>0</v>
      </c>
      <c r="S41" s="39">
        <f>S15/'Table 1. Total'!S15</f>
        <v>0</v>
      </c>
      <c r="T41" s="39">
        <f>T15/'Table 1. Total'!T15</f>
        <v>0</v>
      </c>
      <c r="U41" s="39">
        <f>U15/'Table 1. Total'!U15</f>
        <v>0</v>
      </c>
      <c r="V41" s="39">
        <f>V15/'Table 1. Total'!V15</f>
        <v>0</v>
      </c>
      <c r="W41" s="39">
        <f>W15/'Table 1. Total'!W15</f>
        <v>0</v>
      </c>
      <c r="X41" s="39">
        <f>X15/'Table 1. Total'!X15</f>
        <v>0</v>
      </c>
      <c r="Y41" s="39">
        <f>Y15/'Table 1. Total'!Y15</f>
        <v>0</v>
      </c>
      <c r="Z41" s="39">
        <f>Z15/'Table 1. Total'!Z15</f>
        <v>0</v>
      </c>
      <c r="AA41" s="39">
        <f>AA15/'Table 1. Total'!AA15</f>
        <v>0</v>
      </c>
      <c r="AB41" s="39">
        <f>AB15/'Table 1. Total'!AB15</f>
        <v>0</v>
      </c>
      <c r="AC41" s="39">
        <f>AC15/'Table 1. Total'!AC15</f>
        <v>0</v>
      </c>
      <c r="AD41" s="39">
        <f>AD15/'Table 1. Total'!AD15</f>
        <v>0</v>
      </c>
      <c r="AE41" s="39">
        <f>AE15/'Table 1. Total'!AE15</f>
        <v>0</v>
      </c>
      <c r="AF41" s="39">
        <f>AF15/'Table 1. Total'!AF15</f>
        <v>0</v>
      </c>
      <c r="AG41" s="39">
        <f>AG15/'Table 1. Total'!AG15</f>
        <v>0</v>
      </c>
      <c r="AH41" s="39">
        <f>AH15/'Table 1. Total'!AH15</f>
        <v>0</v>
      </c>
      <c r="AI41" s="39">
        <f>AI15/'Table 1. Total'!AI15</f>
        <v>0</v>
      </c>
      <c r="AJ41" s="39">
        <f>AJ15/'Table 1. Total'!AJ15</f>
        <v>0</v>
      </c>
      <c r="AK41" s="39">
        <f>AK15/'Table 1. Total'!AK15</f>
        <v>0</v>
      </c>
      <c r="AL41" s="39">
        <f>AL15/'Table 1. Total'!AL15</f>
        <v>0</v>
      </c>
      <c r="AM41" s="39">
        <f>AM15/'Table 1. Total'!AM15</f>
        <v>0</v>
      </c>
      <c r="AN41" s="39">
        <f>AN15/'Table 1. Total'!AN15</f>
        <v>0</v>
      </c>
      <c r="AO41" s="39">
        <f>AO15/'Table 1. Total'!AO15</f>
        <v>0</v>
      </c>
      <c r="AP41" s="39">
        <f>AP15/'Table 1. Total'!AP15</f>
        <v>0</v>
      </c>
      <c r="AQ41" s="39">
        <f>AQ15/'Table 1. Total'!AQ15</f>
        <v>0</v>
      </c>
      <c r="AR41" s="39">
        <f>AR15/'Table 1. Total'!AR15</f>
        <v>0</v>
      </c>
      <c r="AS41" s="39">
        <f>AS15/'Table 1. Total'!AS15</f>
        <v>0</v>
      </c>
      <c r="AT41" s="39">
        <f>AT15/'Table 1. Total'!AT15</f>
        <v>0</v>
      </c>
      <c r="AU41" s="39">
        <f>AU15/'Table 1. Total'!AU15</f>
        <v>0</v>
      </c>
      <c r="AV41" s="39">
        <f>AV15/'Table 1. Total'!AV15</f>
        <v>0</v>
      </c>
      <c r="AW41" s="39">
        <f>AW15/'Table 1. Total'!AW15</f>
        <v>0</v>
      </c>
      <c r="AX41" s="39">
        <f>AX15/'Table 1. Total'!AX15</f>
        <v>0</v>
      </c>
      <c r="AY41" s="39">
        <f>AY15/'Table 1. Total'!AY15</f>
        <v>0</v>
      </c>
      <c r="AZ41" s="39"/>
      <c r="BA41" s="39"/>
    </row>
    <row r="42" spans="1:53">
      <c r="A42" t="str">
        <f t="shared" si="3"/>
        <v>Peru</v>
      </c>
      <c r="B42" s="39">
        <f>B16/'Table 1. Total'!B16</f>
        <v>2.3489305090735237E-3</v>
      </c>
      <c r="C42" s="39">
        <f>C16/'Table 1. Total'!C16</f>
        <v>2.3448848308777756E-3</v>
      </c>
      <c r="D42" s="39">
        <f>D16/'Table 1. Total'!D16</f>
        <v>4.1619089288953871E-4</v>
      </c>
      <c r="E42" s="39">
        <f>E16/'Table 1. Total'!E16</f>
        <v>3.9665588576310489E-4</v>
      </c>
      <c r="F42" s="39">
        <f>F16/'Table 1. Total'!F16</f>
        <v>0</v>
      </c>
      <c r="G42" s="39">
        <f>G16/'Table 1. Total'!G16</f>
        <v>0</v>
      </c>
      <c r="H42" s="39">
        <f>H16/'Table 1. Total'!H16</f>
        <v>0</v>
      </c>
      <c r="I42" s="39">
        <f>I16/'Table 1. Total'!I16</f>
        <v>0</v>
      </c>
      <c r="J42" s="39">
        <f>J16/'Table 1. Total'!J16</f>
        <v>0</v>
      </c>
      <c r="K42" s="39">
        <f>K16/'Table 1. Total'!K16</f>
        <v>0</v>
      </c>
      <c r="L42" s="39">
        <f>L16/'Table 1. Total'!L16</f>
        <v>0</v>
      </c>
      <c r="M42" s="39">
        <f>M16/'Table 1. Total'!M16</f>
        <v>0</v>
      </c>
      <c r="N42" s="39">
        <f>N16/'Table 1. Total'!N16</f>
        <v>0</v>
      </c>
      <c r="O42" s="39">
        <f>O16/'Table 1. Total'!O16</f>
        <v>0</v>
      </c>
      <c r="P42" s="39">
        <f>P16/'Table 1. Total'!P16</f>
        <v>0</v>
      </c>
      <c r="Q42" s="39">
        <f>Q16/'Table 1. Total'!Q16</f>
        <v>0</v>
      </c>
      <c r="R42" s="39">
        <f>R16/'Table 1. Total'!R16</f>
        <v>0</v>
      </c>
      <c r="S42" s="39">
        <f>S16/'Table 1. Total'!S16</f>
        <v>0</v>
      </c>
      <c r="T42" s="39">
        <f>T16/'Table 1. Total'!T16</f>
        <v>0</v>
      </c>
      <c r="U42" s="39">
        <f>U16/'Table 1. Total'!U16</f>
        <v>0</v>
      </c>
      <c r="V42" s="39">
        <f>V16/'Table 1. Total'!V16</f>
        <v>0</v>
      </c>
      <c r="W42" s="39">
        <f>W16/'Table 1. Total'!W16</f>
        <v>0</v>
      </c>
      <c r="X42" s="39">
        <f>X16/'Table 1. Total'!X16</f>
        <v>0</v>
      </c>
      <c r="Y42" s="39">
        <f>Y16/'Table 1. Total'!Y16</f>
        <v>0</v>
      </c>
      <c r="Z42" s="39">
        <f>Z16/'Table 1. Total'!Z16</f>
        <v>0</v>
      </c>
      <c r="AA42" s="39">
        <f>AA16/'Table 1. Total'!AA16</f>
        <v>0</v>
      </c>
      <c r="AB42" s="39">
        <f>AB16/'Table 1. Total'!AB16</f>
        <v>0</v>
      </c>
      <c r="AC42" s="39">
        <f>AC16/'Table 1. Total'!AC16</f>
        <v>0</v>
      </c>
      <c r="AD42" s="39">
        <f>AD16/'Table 1. Total'!AD16</f>
        <v>0</v>
      </c>
      <c r="AE42" s="39">
        <f>AE16/'Table 1. Total'!AE16</f>
        <v>0</v>
      </c>
      <c r="AF42" s="39">
        <f>AF16/'Table 1. Total'!AF16</f>
        <v>0</v>
      </c>
      <c r="AG42" s="39">
        <f>AG16/'Table 1. Total'!AG16</f>
        <v>0</v>
      </c>
      <c r="AH42" s="39">
        <f>AH16/'Table 1. Total'!AH16</f>
        <v>0</v>
      </c>
      <c r="AI42" s="39">
        <f>AI16/'Table 1. Total'!AI16</f>
        <v>0</v>
      </c>
      <c r="AJ42" s="39">
        <f>AJ16/'Table 1. Total'!AJ16</f>
        <v>4.1570628910108662E-3</v>
      </c>
      <c r="AK42" s="39">
        <f>AK16/'Table 1. Total'!AK16</f>
        <v>8.0427634817192024E-3</v>
      </c>
      <c r="AL42" s="39">
        <f>AL16/'Table 1. Total'!AL16</f>
        <v>1.5885295786270567E-2</v>
      </c>
      <c r="AM42" s="39">
        <f>AM16/'Table 1. Total'!AM16</f>
        <v>1.6123955445896416E-2</v>
      </c>
      <c r="AN42" s="39">
        <f>AN16/'Table 1. Total'!AN16</f>
        <v>1.5996501718632414E-2</v>
      </c>
      <c r="AO42" s="39">
        <f>AO16/'Table 1. Total'!AO16</f>
        <v>1.4945561577809317E-2</v>
      </c>
      <c r="AP42" s="39">
        <f>AP16/'Table 1. Total'!AP16</f>
        <v>1.6083462287226076E-2</v>
      </c>
      <c r="AQ42" s="39">
        <f>AQ16/'Table 1. Total'!AQ16</f>
        <v>1.8412466856573981E-2</v>
      </c>
      <c r="AR42" s="39">
        <f>AR16/'Table 1. Total'!AR16</f>
        <v>1.8497703532877271E-2</v>
      </c>
      <c r="AS42" s="39">
        <f>AS16/'Table 1. Total'!AS16</f>
        <v>1.7887197851387645E-2</v>
      </c>
      <c r="AT42" s="39">
        <f>AT16/'Table 1. Total'!AT16</f>
        <v>1.8863025962399284E-2</v>
      </c>
      <c r="AU42" s="39">
        <f>AU16/'Table 1. Total'!AU16</f>
        <v>1.855863921217547E-2</v>
      </c>
      <c r="AV42" s="39">
        <f>AV16/'Table 1. Total'!AV16</f>
        <v>2.4252461951656222E-2</v>
      </c>
      <c r="AW42" s="39">
        <f>AW16/'Table 1. Total'!AW16</f>
        <v>2.5183527305282005E-2</v>
      </c>
      <c r="AX42" s="39">
        <f>AX16/'Table 1. Total'!AX16</f>
        <v>2.5658012533572069E-2</v>
      </c>
      <c r="AY42" s="39">
        <f>AY16/'Table 1. Total'!AY16</f>
        <v>2.5658012533572069E-2</v>
      </c>
      <c r="AZ42" s="39"/>
      <c r="BA42" s="39"/>
    </row>
    <row r="43" spans="1:53">
      <c r="A43" t="str">
        <f t="shared" si="3"/>
        <v>Philippines</v>
      </c>
      <c r="B43" s="39">
        <f>B17/'Table 1. Total'!B17</f>
        <v>5.2187968983701656E-2</v>
      </c>
      <c r="C43" s="39">
        <f>C17/'Table 1. Total'!C17</f>
        <v>4.7219792774935487E-2</v>
      </c>
      <c r="D43" s="39">
        <f>D17/'Table 1. Total'!D17</f>
        <v>4.5699574601639668E-2</v>
      </c>
      <c r="E43" s="39">
        <f>E17/'Table 1. Total'!E17</f>
        <v>4.2344800282298665E-2</v>
      </c>
      <c r="F43" s="39">
        <f>F17/'Table 1. Total'!F17</f>
        <v>4.0612122157129178E-2</v>
      </c>
      <c r="G43" s="39">
        <f>G17/'Table 1. Total'!G17</f>
        <v>3.8760957155782136E-2</v>
      </c>
      <c r="H43" s="39">
        <f>H17/'Table 1. Total'!H17</f>
        <v>3.6538188117533753E-2</v>
      </c>
      <c r="I43" s="39">
        <f>I17/'Table 1. Total'!I17</f>
        <v>3.4294253085693956E-2</v>
      </c>
      <c r="J43" s="39">
        <f>J17/'Table 1. Total'!J17</f>
        <v>3.5934660211647936E-2</v>
      </c>
      <c r="K43" s="39">
        <f>K17/'Table 1. Total'!K17</f>
        <v>2.5947280464169699E-2</v>
      </c>
      <c r="L43" s="39">
        <f>L17/'Table 1. Total'!L17</f>
        <v>4.2518441447733646E-2</v>
      </c>
      <c r="M43" s="39">
        <f>M17/'Table 1. Total'!M17</f>
        <v>7.4393642657631265E-2</v>
      </c>
      <c r="N43" s="39">
        <f>N17/'Table 1. Total'!N17</f>
        <v>8.6846268991935843E-2</v>
      </c>
      <c r="O43" s="39">
        <f>O17/'Table 1. Total'!O17</f>
        <v>8.6648966312022874E-2</v>
      </c>
      <c r="P43" s="39">
        <f>P17/'Table 1. Total'!P17</f>
        <v>9.1800487844603262E-2</v>
      </c>
      <c r="Q43" s="39">
        <f>Q17/'Table 1. Total'!Q17</f>
        <v>0.11267273817820529</v>
      </c>
      <c r="R43" s="39">
        <f>R17/'Table 1. Total'!R17</f>
        <v>0.11515662154557221</v>
      </c>
      <c r="S43" s="39">
        <f>S17/'Table 1. Total'!S17</f>
        <v>0.11091621333057454</v>
      </c>
      <c r="T43" s="39">
        <f>T17/'Table 1. Total'!T17</f>
        <v>0.10995000711084972</v>
      </c>
      <c r="U43" s="39">
        <f>U17/'Table 1. Total'!U17</f>
        <v>0.10170796044080978</v>
      </c>
      <c r="V43" s="39">
        <f>V17/'Table 1. Total'!V17</f>
        <v>8.70157567191117E-2</v>
      </c>
      <c r="W43" s="39">
        <f>W17/'Table 1. Total'!W17</f>
        <v>7.9597109765375804E-2</v>
      </c>
      <c r="X43" s="39">
        <f>X17/'Table 1. Total'!X17</f>
        <v>7.9534378062004002E-2</v>
      </c>
      <c r="Y43" s="39">
        <f>Y17/'Table 1. Total'!Y17</f>
        <v>7.9484208086639557E-2</v>
      </c>
      <c r="Z43" s="39">
        <f>Z17/'Table 1. Total'!Z17</f>
        <v>7.9013980957038474E-2</v>
      </c>
      <c r="AA43" s="39">
        <f>AA17/'Table 1. Total'!AA17</f>
        <v>7.3906352456274166E-2</v>
      </c>
      <c r="AB43" s="39">
        <f>AB17/'Table 1. Total'!AB17</f>
        <v>6.932241354111407E-2</v>
      </c>
      <c r="AC43" s="39">
        <f>AC17/'Table 1. Total'!AC17</f>
        <v>6.9609327583453118E-2</v>
      </c>
      <c r="AD43" s="39">
        <f>AD17/'Table 1. Total'!AD17</f>
        <v>6.9210924913697472E-2</v>
      </c>
      <c r="AE43" s="39">
        <f>AE17/'Table 1. Total'!AE17</f>
        <v>6.8473426551051111E-2</v>
      </c>
      <c r="AF43" s="39">
        <f>AF17/'Table 1. Total'!AF17</f>
        <v>7.2116460824184672E-2</v>
      </c>
      <c r="AG43" s="39">
        <f>AG17/'Table 1. Total'!AG17</f>
        <v>7.4065451303775301E-2</v>
      </c>
      <c r="AH43" s="39">
        <f>AH17/'Table 1. Total'!AH17</f>
        <v>6.7609522043370895E-2</v>
      </c>
      <c r="AI43" s="39">
        <f>AI17/'Table 1. Total'!AI17</f>
        <v>6.6811569086200076E-2</v>
      </c>
      <c r="AJ43" s="39">
        <f>AJ17/'Table 1. Total'!AJ17</f>
        <v>6.673774557934091E-2</v>
      </c>
      <c r="AK43" s="39">
        <f>AK17/'Table 1. Total'!AK17</f>
        <v>6.5523688185496795E-2</v>
      </c>
      <c r="AL43" s="39">
        <f>AL17/'Table 1. Total'!AL17</f>
        <v>6.9382091847321359E-2</v>
      </c>
      <c r="AM43" s="39">
        <f>AM17/'Table 1. Total'!AM17</f>
        <v>6.8907487761590849E-2</v>
      </c>
      <c r="AN43" s="39">
        <f>AN17/'Table 1. Total'!AN17</f>
        <v>6.6145926589077891E-2</v>
      </c>
      <c r="AO43" s="39">
        <f>AO17/'Table 1. Total'!AO17</f>
        <v>6.7284586803250002E-2</v>
      </c>
      <c r="AP43" s="39">
        <f>AP17/'Table 1. Total'!AP17</f>
        <v>6.5529200463880818E-2</v>
      </c>
      <c r="AQ43" s="39">
        <f>AQ17/'Table 1. Total'!AQ17</f>
        <v>6.7611076781788973E-2</v>
      </c>
      <c r="AR43" s="39">
        <f>AR17/'Table 1. Total'!AR17</f>
        <v>6.7957073540066887E-2</v>
      </c>
      <c r="AS43" s="39">
        <f>AS17/'Table 1. Total'!AS17</f>
        <v>6.8471111111111108E-2</v>
      </c>
      <c r="AT43" s="39">
        <f>AT17/'Table 1. Total'!AT17</f>
        <v>6.9053333333333342E-2</v>
      </c>
      <c r="AU43" s="39">
        <f>AU17/'Table 1. Total'!AU17</f>
        <v>6.9362222222222228E-2</v>
      </c>
      <c r="AV43" s="39">
        <f>AV17/'Table 1. Total'!AV17</f>
        <v>6.9900000000000004E-2</v>
      </c>
      <c r="AW43" s="39">
        <f>AW17/'Table 1. Total'!AW17</f>
        <v>7.044888888888888E-2</v>
      </c>
      <c r="AX43" s="39">
        <f>AX17/'Table 1. Total'!AX17</f>
        <v>8.5531111111111113E-2</v>
      </c>
      <c r="AY43" s="39">
        <f>AY17/'Table 1. Total'!AY17</f>
        <v>8.4702222222222234E-2</v>
      </c>
      <c r="AZ43" s="39"/>
      <c r="BA43" s="39"/>
    </row>
    <row r="44" spans="1:53">
      <c r="A44" t="str">
        <f t="shared" si="3"/>
        <v>Poland</v>
      </c>
      <c r="B44" s="39">
        <f>B18/'Table 1. Total'!B18</f>
        <v>1.3237554800630089E-3</v>
      </c>
      <c r="C44" s="39">
        <f>C18/'Table 1. Total'!C18</f>
        <v>3.6111580092670757E-4</v>
      </c>
      <c r="D44" s="39">
        <f>D18/'Table 1. Total'!D18</f>
        <v>3.4651251542331887E-4</v>
      </c>
      <c r="E44" s="39">
        <f>E18/'Table 1. Total'!E18</f>
        <v>3.0693677102516884E-4</v>
      </c>
      <c r="F44" s="39">
        <f>F18/'Table 1. Total'!F18</f>
        <v>3.0596890533915742E-4</v>
      </c>
      <c r="G44" s="39">
        <f>G18/'Table 1. Total'!G18</f>
        <v>3.1090550677597599E-4</v>
      </c>
      <c r="H44" s="39">
        <f>H18/'Table 1. Total'!H18</f>
        <v>3.0671710459053271E-4</v>
      </c>
      <c r="I44" s="39">
        <f>I18/'Table 1. Total'!I18</f>
        <v>3.0000978292770417E-4</v>
      </c>
      <c r="J44" s="39">
        <f>J18/'Table 1. Total'!J18</f>
        <v>2.8232578747256599E-4</v>
      </c>
      <c r="K44" s="39">
        <f>K18/'Table 1. Total'!K18</f>
        <v>6.2267876404291267E-5</v>
      </c>
      <c r="L44" s="39">
        <f>L18/'Table 1. Total'!L18</f>
        <v>6.2012402480496104E-5</v>
      </c>
      <c r="M44" s="39">
        <f>M18/'Table 1. Total'!M18</f>
        <v>6.1720898098797234E-5</v>
      </c>
      <c r="N44" s="39">
        <f>N18/'Table 1. Total'!N18</f>
        <v>0</v>
      </c>
      <c r="O44" s="39">
        <f>O18/'Table 1. Total'!O18</f>
        <v>0</v>
      </c>
      <c r="P44" s="39">
        <f>P18/'Table 1. Total'!P18</f>
        <v>0</v>
      </c>
      <c r="Q44" s="39">
        <f>Q18/'Table 1. Total'!Q18</f>
        <v>0</v>
      </c>
      <c r="R44" s="39">
        <f>R18/'Table 1. Total'!R18</f>
        <v>0</v>
      </c>
      <c r="S44" s="39">
        <f>S18/'Table 1. Total'!S18</f>
        <v>0</v>
      </c>
      <c r="T44" s="39">
        <f>T18/'Table 1. Total'!T18</f>
        <v>0</v>
      </c>
      <c r="U44" s="39">
        <f>U18/'Table 1. Total'!U18</f>
        <v>0</v>
      </c>
      <c r="V44" s="39">
        <f>V18/'Table 1. Total'!V18</f>
        <v>0</v>
      </c>
      <c r="W44" s="39">
        <f>W18/'Table 1. Total'!W18</f>
        <v>0</v>
      </c>
      <c r="X44" s="39">
        <f>X18/'Table 1. Total'!X18</f>
        <v>0</v>
      </c>
      <c r="Y44" s="39">
        <f>Y18/'Table 1. Total'!Y18</f>
        <v>0</v>
      </c>
      <c r="Z44" s="39">
        <f>Z18/'Table 1. Total'!Z18</f>
        <v>0</v>
      </c>
      <c r="AA44" s="39">
        <f>AA18/'Table 1. Total'!AA18</f>
        <v>0</v>
      </c>
      <c r="AB44" s="39">
        <f>AB18/'Table 1. Total'!AB18</f>
        <v>0</v>
      </c>
      <c r="AC44" s="39">
        <f>AC18/'Table 1. Total'!AC18</f>
        <v>0</v>
      </c>
      <c r="AD44" s="39">
        <f>AD18/'Table 1. Total'!AD18</f>
        <v>0</v>
      </c>
      <c r="AE44" s="39">
        <f>AE18/'Table 1. Total'!AE18</f>
        <v>0</v>
      </c>
      <c r="AF44" s="39">
        <f>AF18/'Table 1. Total'!AF18</f>
        <v>0</v>
      </c>
      <c r="AG44" s="39">
        <f>AG18/'Table 1. Total'!AG18</f>
        <v>0</v>
      </c>
      <c r="AH44" s="39">
        <f>AH18/'Table 1. Total'!AH18</f>
        <v>0</v>
      </c>
      <c r="AI44" s="39">
        <f>AI18/'Table 1. Total'!AI18</f>
        <v>0</v>
      </c>
      <c r="AJ44" s="39">
        <f>AJ18/'Table 1. Total'!AJ18</f>
        <v>0</v>
      </c>
      <c r="AK44" s="39">
        <f>AK18/'Table 1. Total'!AK18</f>
        <v>0</v>
      </c>
      <c r="AL44" s="39">
        <f>AL18/'Table 1. Total'!AL18</f>
        <v>0</v>
      </c>
      <c r="AM44" s="39">
        <f>AM18/'Table 1. Total'!AM18</f>
        <v>0</v>
      </c>
      <c r="AN44" s="39">
        <f>AN18/'Table 1. Total'!AN18</f>
        <v>0</v>
      </c>
      <c r="AO44" s="39">
        <f>AO18/'Table 1. Total'!AO18</f>
        <v>0</v>
      </c>
      <c r="AP44" s="39">
        <f>AP18/'Table 1. Total'!AP18</f>
        <v>0</v>
      </c>
      <c r="AQ44" s="39">
        <f>AQ18/'Table 1. Total'!AQ18</f>
        <v>0</v>
      </c>
      <c r="AR44" s="39">
        <f>AR18/'Table 1. Total'!AR18</f>
        <v>0</v>
      </c>
      <c r="AS44" s="39">
        <f>AS18/'Table 1. Total'!AS18</f>
        <v>0</v>
      </c>
      <c r="AT44" s="39">
        <f>AT18/'Table 1. Total'!AT18</f>
        <v>0</v>
      </c>
      <c r="AU44" s="39">
        <f>AU18/'Table 1. Total'!AU18</f>
        <v>0</v>
      </c>
      <c r="AV44" s="39">
        <f>AV18/'Table 1. Total'!AV18</f>
        <v>0</v>
      </c>
      <c r="AW44" s="39">
        <f>AW18/'Table 1. Total'!AW18</f>
        <v>0</v>
      </c>
      <c r="AX44" s="39">
        <f>AX18/'Table 1. Total'!AX18</f>
        <v>0</v>
      </c>
      <c r="AY44" s="39">
        <f>AY18/'Table 1. Total'!AY18</f>
        <v>0</v>
      </c>
      <c r="AZ44" s="39"/>
      <c r="BA44" s="39"/>
    </row>
    <row r="45" spans="1:53">
      <c r="A45" t="str">
        <f t="shared" si="3"/>
        <v>Romania</v>
      </c>
      <c r="B45" s="39">
        <f>B19/'Table 1. Total'!B19</f>
        <v>0</v>
      </c>
      <c r="C45" s="39">
        <f>C19/'Table 1. Total'!C19</f>
        <v>0</v>
      </c>
      <c r="D45" s="39">
        <f>D19/'Table 1. Total'!D19</f>
        <v>0</v>
      </c>
      <c r="E45" s="39">
        <f>E19/'Table 1. Total'!E19</f>
        <v>0</v>
      </c>
      <c r="F45" s="39">
        <f>F19/'Table 1. Total'!F19</f>
        <v>0</v>
      </c>
      <c r="G45" s="39">
        <f>G19/'Table 1. Total'!G19</f>
        <v>0</v>
      </c>
      <c r="H45" s="39">
        <f>H19/'Table 1. Total'!H19</f>
        <v>0</v>
      </c>
      <c r="I45" s="39">
        <f>I19/'Table 1. Total'!I19</f>
        <v>0</v>
      </c>
      <c r="J45" s="39">
        <f>J19/'Table 1. Total'!J19</f>
        <v>0</v>
      </c>
      <c r="K45" s="39">
        <f>K19/'Table 1. Total'!K19</f>
        <v>0</v>
      </c>
      <c r="L45" s="39">
        <f>L19/'Table 1. Total'!L19</f>
        <v>0</v>
      </c>
      <c r="M45" s="39">
        <f>M19/'Table 1. Total'!M19</f>
        <v>0</v>
      </c>
      <c r="N45" s="39">
        <f>N19/'Table 1. Total'!N19</f>
        <v>0</v>
      </c>
      <c r="O45" s="39">
        <f>O19/'Table 1. Total'!O19</f>
        <v>0</v>
      </c>
      <c r="P45" s="39">
        <f>P19/'Table 1. Total'!P19</f>
        <v>0</v>
      </c>
      <c r="Q45" s="39">
        <f>Q19/'Table 1. Total'!Q19</f>
        <v>0</v>
      </c>
      <c r="R45" s="39">
        <f>R19/'Table 1. Total'!R19</f>
        <v>0</v>
      </c>
      <c r="S45" s="39">
        <f>S19/'Table 1. Total'!S19</f>
        <v>0</v>
      </c>
      <c r="T45" s="39">
        <f>T19/'Table 1. Total'!T19</f>
        <v>0</v>
      </c>
      <c r="U45" s="39">
        <f>U19/'Table 1. Total'!U19</f>
        <v>0</v>
      </c>
      <c r="V45" s="39">
        <f>V19/'Table 1. Total'!V19</f>
        <v>0</v>
      </c>
      <c r="W45" s="39">
        <f>W19/'Table 1. Total'!W19</f>
        <v>0</v>
      </c>
      <c r="X45" s="39">
        <f>X19/'Table 1. Total'!X19</f>
        <v>0</v>
      </c>
      <c r="Y45" s="39">
        <f>Y19/'Table 1. Total'!Y19</f>
        <v>0</v>
      </c>
      <c r="Z45" s="39">
        <f>Z19/'Table 1. Total'!Z19</f>
        <v>0</v>
      </c>
      <c r="AA45" s="39">
        <f>AA19/'Table 1. Total'!AA19</f>
        <v>0</v>
      </c>
      <c r="AB45" s="39">
        <f>AB19/'Table 1. Total'!AB19</f>
        <v>0</v>
      </c>
      <c r="AC45" s="39">
        <f>AC19/'Table 1. Total'!AC19</f>
        <v>0</v>
      </c>
      <c r="AD45" s="39">
        <f>AD19/'Table 1. Total'!AD19</f>
        <v>0</v>
      </c>
      <c r="AE45" s="39">
        <f>AE19/'Table 1. Total'!AE19</f>
        <v>0</v>
      </c>
      <c r="AF45" s="39">
        <f>AF19/'Table 1. Total'!AF19</f>
        <v>0</v>
      </c>
      <c r="AG45" s="39">
        <f>AG19/'Table 1. Total'!AG19</f>
        <v>0</v>
      </c>
      <c r="AH45" s="39">
        <f>AH19/'Table 1. Total'!AH19</f>
        <v>0</v>
      </c>
      <c r="AI45" s="39">
        <f>AI19/'Table 1. Total'!AI19</f>
        <v>0</v>
      </c>
      <c r="AJ45" s="39">
        <f>AJ19/'Table 1. Total'!AJ19</f>
        <v>0</v>
      </c>
      <c r="AK45" s="39">
        <f>AK19/'Table 1. Total'!AK19</f>
        <v>0</v>
      </c>
      <c r="AL45" s="39">
        <f>AL19/'Table 1. Total'!AL19</f>
        <v>0</v>
      </c>
      <c r="AM45" s="39">
        <f>AM19/'Table 1. Total'!AM19</f>
        <v>0</v>
      </c>
      <c r="AN45" s="39">
        <f>AN19/'Table 1. Total'!AN19</f>
        <v>0</v>
      </c>
      <c r="AO45" s="39">
        <f>AO19/'Table 1. Total'!AO19</f>
        <v>0</v>
      </c>
      <c r="AP45" s="39">
        <f>AP19/'Table 1. Total'!AP19</f>
        <v>0</v>
      </c>
      <c r="AQ45" s="39">
        <f>AQ19/'Table 1. Total'!AQ19</f>
        <v>0</v>
      </c>
      <c r="AR45" s="39">
        <f>AR19/'Table 1. Total'!AR19</f>
        <v>0</v>
      </c>
      <c r="AS45" s="39">
        <f>AS19/'Table 1. Total'!AS19</f>
        <v>0</v>
      </c>
      <c r="AT45" s="39">
        <f>AT19/'Table 1. Total'!AT19</f>
        <v>0</v>
      </c>
      <c r="AU45" s="39">
        <f>AU19/'Table 1. Total'!AU19</f>
        <v>0</v>
      </c>
      <c r="AV45" s="39">
        <f>AV19/'Table 1. Total'!AV19</f>
        <v>0</v>
      </c>
      <c r="AW45" s="39">
        <f>AW19/'Table 1. Total'!AW19</f>
        <v>0</v>
      </c>
      <c r="AX45" s="39">
        <f>AX19/'Table 1. Total'!AX19</f>
        <v>0</v>
      </c>
      <c r="AY45" s="39">
        <f>AY19/'Table 1. Total'!AY19</f>
        <v>0</v>
      </c>
      <c r="AZ45" s="39"/>
      <c r="BA45" s="39"/>
    </row>
    <row r="46" spans="1:53">
      <c r="A46" t="str">
        <f t="shared" si="3"/>
        <v>Russia</v>
      </c>
      <c r="B46" s="39">
        <f>B20/'Table 1. Total'!B20</f>
        <v>0.10185701655948162</v>
      </c>
      <c r="C46" s="39">
        <f>C20/'Table 1. Total'!C20</f>
        <v>9.9584858275352017E-2</v>
      </c>
      <c r="D46" s="39">
        <f>D20/'Table 1. Total'!D20</f>
        <v>9.8134026665821134E-2</v>
      </c>
      <c r="E46" s="39">
        <f>E20/'Table 1. Total'!E20</f>
        <v>9.7974834680382067E-2</v>
      </c>
      <c r="F46" s="39">
        <f>F20/'Table 1. Total'!F20</f>
        <v>7.5543703158765921E-2</v>
      </c>
      <c r="G46" s="39">
        <f>G20/'Table 1. Total'!G20</f>
        <v>7.708774514317282E-2</v>
      </c>
      <c r="H46" s="39">
        <f>H20/'Table 1. Total'!H20</f>
        <v>7.9149968361105244E-2</v>
      </c>
      <c r="I46" s="39">
        <f>I20/'Table 1. Total'!I20</f>
        <v>7.7667444935159924E-2</v>
      </c>
      <c r="J46" s="39">
        <f>J20/'Table 1. Total'!J20</f>
        <v>7.341355726776902E-2</v>
      </c>
      <c r="K46" s="39">
        <f>K20/'Table 1. Total'!K20</f>
        <v>7.3117710995564175E-2</v>
      </c>
      <c r="L46" s="39">
        <f>L20/'Table 1. Total'!L20</f>
        <v>8.7077269211839975E-2</v>
      </c>
      <c r="M46" s="39">
        <f>M20/'Table 1. Total'!M20</f>
        <v>8.4256828178811333E-2</v>
      </c>
      <c r="N46" s="39">
        <f>N20/'Table 1. Total'!N20</f>
        <v>8.3009429817149427E-2</v>
      </c>
      <c r="O46" s="39">
        <f>O20/'Table 1. Total'!O20</f>
        <v>8.0580884836203986E-2</v>
      </c>
      <c r="P46" s="39">
        <f>P20/'Table 1. Total'!P20</f>
        <v>9.6263648201943303E-2</v>
      </c>
      <c r="Q46" s="39">
        <f>Q20/'Table 1. Total'!Q20</f>
        <v>0.11960188933873145</v>
      </c>
      <c r="R46" s="39">
        <f>R20/'Table 1. Total'!R20</f>
        <v>0.12306813600322537</v>
      </c>
      <c r="S46" s="39">
        <f>S20/'Table 1. Total'!S20</f>
        <v>0.12238352464550979</v>
      </c>
      <c r="T46" s="39">
        <f>T20/'Table 1. Total'!T20</f>
        <v>0.12503652715997274</v>
      </c>
      <c r="U46" s="39">
        <f>U20/'Table 1. Total'!U20</f>
        <v>0.1043296664509677</v>
      </c>
      <c r="V46" s="39">
        <f>V20/'Table 1. Total'!V20</f>
        <v>0.10410491583244785</v>
      </c>
      <c r="W46" s="39">
        <f>W20/'Table 1. Total'!W20</f>
        <v>0.10491224071119216</v>
      </c>
      <c r="X46" s="39">
        <f>X20/'Table 1. Total'!X20</f>
        <v>9.0990398526897276E-2</v>
      </c>
      <c r="Y46" s="39">
        <f>Y20/'Table 1. Total'!Y20</f>
        <v>8.4200145577496555E-2</v>
      </c>
      <c r="Z46" s="39">
        <f>Z20/'Table 1. Total'!Z20</f>
        <v>8.5021749749936038E-2</v>
      </c>
      <c r="AA46" s="39">
        <f>AA20/'Table 1. Total'!AA20</f>
        <v>8.0766642790475573E-2</v>
      </c>
      <c r="AB46" s="39">
        <f>AB20/'Table 1. Total'!AB20</f>
        <v>7.2614790150861197E-2</v>
      </c>
      <c r="AC46" s="39">
        <f>AC20/'Table 1. Total'!AC20</f>
        <v>6.410398230088496E-2</v>
      </c>
      <c r="AD46" s="39">
        <f>AD20/'Table 1. Total'!AD20</f>
        <v>5.9160101244162419E-2</v>
      </c>
      <c r="AE46" s="39">
        <f>AE20/'Table 1. Total'!AE20</f>
        <v>5.3199430006107079E-2</v>
      </c>
      <c r="AF46" s="39">
        <f>AF20/'Table 1. Total'!AF20</f>
        <v>5.0753222550085415E-2</v>
      </c>
      <c r="AG46" s="39">
        <f>AG20/'Table 1. Total'!AG20</f>
        <v>4.95208379763762E-2</v>
      </c>
      <c r="AH46" s="39">
        <f>AH20/'Table 1. Total'!AH20</f>
        <v>4.9496059173758551E-2</v>
      </c>
      <c r="AI46" s="39">
        <f>AI20/'Table 1. Total'!AI20</f>
        <v>4.9094335377172754E-2</v>
      </c>
      <c r="AJ46" s="39">
        <f>AJ20/'Table 1. Total'!AJ20</f>
        <v>4.9005027972523194E-2</v>
      </c>
      <c r="AK46" s="39">
        <f>AK20/'Table 1. Total'!AK20</f>
        <v>4.5671833033536204E-2</v>
      </c>
      <c r="AL46" s="39">
        <f>AL20/'Table 1. Total'!AL20</f>
        <v>4.6667746820456754E-2</v>
      </c>
      <c r="AM46" s="39">
        <f>AM20/'Table 1. Total'!AM20</f>
        <v>4.5305172986744455E-2</v>
      </c>
      <c r="AN46" s="39">
        <f>AN20/'Table 1. Total'!AN20</f>
        <v>4.2326498698813171E-2</v>
      </c>
      <c r="AO46" s="39">
        <f>AO20/'Table 1. Total'!AO20</f>
        <v>3.8079522073798659E-2</v>
      </c>
      <c r="AP46" s="39">
        <f>AP20/'Table 1. Total'!AP20</f>
        <v>3.6410357411327733E-2</v>
      </c>
      <c r="AQ46" s="39">
        <f>AQ20/'Table 1. Total'!AQ20</f>
        <v>3.7157092449716253E-2</v>
      </c>
      <c r="AR46" s="39">
        <f>AR20/'Table 1. Total'!AR20</f>
        <v>3.620927848834618E-2</v>
      </c>
      <c r="AS46" s="39">
        <f>AS20/'Table 1. Total'!AS20</f>
        <v>2.900467664981813E-2</v>
      </c>
      <c r="AT46" s="39">
        <f>AT20/'Table 1. Total'!AT20</f>
        <v>3.1736506398772353E-2</v>
      </c>
      <c r="AU46" s="39">
        <f>AU20/'Table 1. Total'!AU20</f>
        <v>3.2510349181925677E-2</v>
      </c>
      <c r="AV46" s="39">
        <f>AV20/'Table 1. Total'!AV20</f>
        <v>3.5201364931753416E-2</v>
      </c>
      <c r="AW46" s="39">
        <f>AW20/'Table 1. Total'!AW20</f>
        <v>3.8031025735772162E-2</v>
      </c>
      <c r="AX46" s="39">
        <f>AX20/'Table 1. Total'!AX20</f>
        <v>3.714947430557438E-2</v>
      </c>
      <c r="AY46" s="39">
        <f>AY20/'Table 1. Total'!AY20</f>
        <v>2.5268268295400815E-2</v>
      </c>
      <c r="AZ46" s="39"/>
      <c r="BA46" s="39"/>
    </row>
    <row r="47" spans="1:53">
      <c r="A47" t="str">
        <f t="shared" si="3"/>
        <v>South Africa</v>
      </c>
      <c r="B47" s="39">
        <f>B21/'Table 1. Total'!B21</f>
        <v>6.3854498104568988E-2</v>
      </c>
      <c r="C47" s="39">
        <f>C21/'Table 1. Total'!C21</f>
        <v>6.0142418789962411E-2</v>
      </c>
      <c r="D47" s="39">
        <f>D21/'Table 1. Total'!D21</f>
        <v>5.1913871916026665E-2</v>
      </c>
      <c r="E47" s="39">
        <f>E21/'Table 1. Total'!E21</f>
        <v>6.3441735336340094E-2</v>
      </c>
      <c r="F47" s="39">
        <f>F21/'Table 1. Total'!F21</f>
        <v>3.1271149443036862E-2</v>
      </c>
      <c r="G47" s="39">
        <f>G21/'Table 1. Total'!G21</f>
        <v>2.8223777337711472E-2</v>
      </c>
      <c r="H47" s="39">
        <f>H21/'Table 1. Total'!H21</f>
        <v>2.6916210405216287E-2</v>
      </c>
      <c r="I47" s="39">
        <f>I21/'Table 1. Total'!I21</f>
        <v>2.7097772809355918E-2</v>
      </c>
      <c r="J47" s="39">
        <f>J21/'Table 1. Total'!J21</f>
        <v>2.2882311200140146E-2</v>
      </c>
      <c r="K47" s="39">
        <f>K21/'Table 1. Total'!K21</f>
        <v>2.4840768585904806E-2</v>
      </c>
      <c r="L47" s="39">
        <f>L21/'Table 1. Total'!L21</f>
        <v>2.3977820195245213E-2</v>
      </c>
      <c r="M47" s="39">
        <f>M21/'Table 1. Total'!M21</f>
        <v>2.4419154462487127E-2</v>
      </c>
      <c r="N47" s="39">
        <f>N21/'Table 1. Total'!N21</f>
        <v>2.1550308475107246E-2</v>
      </c>
      <c r="O47" s="39">
        <f>O21/'Table 1. Total'!O21</f>
        <v>1.891323478961264E-2</v>
      </c>
      <c r="P47" s="39">
        <f>P21/'Table 1. Total'!P21</f>
        <v>1.9721328686575272E-2</v>
      </c>
      <c r="Q47" s="39">
        <f>Q21/'Table 1. Total'!Q21</f>
        <v>1.9613965794731847E-2</v>
      </c>
      <c r="R47" s="39">
        <f>R21/'Table 1. Total'!R21</f>
        <v>1.9672924776677654E-2</v>
      </c>
      <c r="S47" s="39">
        <f>S21/'Table 1. Total'!S21</f>
        <v>1.8404701284574995E-2</v>
      </c>
      <c r="T47" s="39">
        <f>T21/'Table 1. Total'!T21</f>
        <v>1.6729209918132319E-2</v>
      </c>
      <c r="U47" s="39">
        <f>U21/'Table 1. Total'!U21</f>
        <v>1.7057950462089438E-2</v>
      </c>
      <c r="V47" s="39">
        <f>V21/'Table 1. Total'!V21</f>
        <v>1.6283735544061428E-2</v>
      </c>
      <c r="W47" s="39">
        <f>W21/'Table 1. Total'!W21</f>
        <v>1.4740967841607963E-2</v>
      </c>
      <c r="X47" s="39">
        <f>X21/'Table 1. Total'!X21</f>
        <v>1.3623733029878E-2</v>
      </c>
      <c r="Y47" s="39">
        <f>Y21/'Table 1. Total'!Y21</f>
        <v>1.3147932385637643E-2</v>
      </c>
      <c r="Z47" s="39">
        <f>Z21/'Table 1. Total'!Z21</f>
        <v>1.2327767785923977E-2</v>
      </c>
      <c r="AA47" s="39">
        <f>AA21/'Table 1. Total'!AA21</f>
        <v>1.1134459722557586E-2</v>
      </c>
      <c r="AB47" s="39">
        <f>AB21/'Table 1. Total'!AB21</f>
        <v>1.0840458443334111E-2</v>
      </c>
      <c r="AC47" s="39">
        <f>AC21/'Table 1. Total'!AC21</f>
        <v>1.0330108933156829E-2</v>
      </c>
      <c r="AD47" s="39">
        <f>AD21/'Table 1. Total'!AD21</f>
        <v>2.2559679443227412E-2</v>
      </c>
      <c r="AE47" s="39">
        <f>AE21/'Table 1. Total'!AE21</f>
        <v>2.1087574136002825E-2</v>
      </c>
      <c r="AF47" s="39">
        <f>AF21/'Table 1. Total'!AF21</f>
        <v>2.2845126886016372E-2</v>
      </c>
      <c r="AG47" s="39">
        <f>AG21/'Table 1. Total'!AG21</f>
        <v>2.7315425383269025E-2</v>
      </c>
      <c r="AH47" s="39">
        <f>AH21/'Table 1. Total'!AH21</f>
        <v>1.7443898180335132E-2</v>
      </c>
      <c r="AI47" s="39">
        <f>AI21/'Table 1. Total'!AI21</f>
        <v>1.9803416110159872E-2</v>
      </c>
      <c r="AJ47" s="39">
        <f>AJ21/'Table 1. Total'!AJ21</f>
        <v>9.6613979387631093E-3</v>
      </c>
      <c r="AK47" s="39">
        <f>AK21/'Table 1. Total'!AK21</f>
        <v>2.1293213010231248E-2</v>
      </c>
      <c r="AL47" s="39">
        <f>AL21/'Table 1. Total'!AL21</f>
        <v>6.0363681809660697E-3</v>
      </c>
      <c r="AM47" s="39">
        <f>AM21/'Table 1. Total'!AM21</f>
        <v>2.529277144579049E-2</v>
      </c>
      <c r="AN47" s="39">
        <f>AN21/'Table 1. Total'!AN21</f>
        <v>1.0278025057645896E-2</v>
      </c>
      <c r="AO47" s="39">
        <f>AO21/'Table 1. Total'!AO21</f>
        <v>2.334481532485401E-2</v>
      </c>
      <c r="AP47" s="39">
        <f>AP21/'Table 1. Total'!AP21</f>
        <v>1.8019211898920379E-2</v>
      </c>
      <c r="AQ47" s="39">
        <f>AQ21/'Table 1. Total'!AQ21</f>
        <v>1.6488086870754544E-2</v>
      </c>
      <c r="AR47" s="39">
        <f>AR21/'Table 1. Total'!AR21</f>
        <v>2.2369757735032355E-2</v>
      </c>
      <c r="AS47" s="39">
        <f>AS21/'Table 1. Total'!AS21</f>
        <v>2.4899131567265476E-2</v>
      </c>
      <c r="AT47" s="39">
        <f>AT21/'Table 1. Total'!AT21</f>
        <v>1.6051154483990308E-2</v>
      </c>
      <c r="AU47" s="39">
        <f>AU21/'Table 1. Total'!AU21</f>
        <v>1.8389643846203389E-2</v>
      </c>
      <c r="AV47" s="39">
        <f>AV21/'Table 1. Total'!AV21</f>
        <v>2.9594789516241296E-2</v>
      </c>
      <c r="AW47" s="39">
        <f>AW21/'Table 1. Total'!AW21</f>
        <v>2.6114802956064869E-2</v>
      </c>
      <c r="AX47" s="39">
        <f>AX21/'Table 1. Total'!AX21</f>
        <v>1.6808672188132392E-2</v>
      </c>
      <c r="AY47" s="39">
        <f>AY21/'Table 1. Total'!AY21</f>
        <v>1.908652485486426E-2</v>
      </c>
      <c r="AZ47" s="39"/>
      <c r="BA47" s="39"/>
    </row>
    <row r="48" spans="1:53">
      <c r="A48" t="str">
        <f t="shared" si="3"/>
        <v>Thailand</v>
      </c>
      <c r="B48" s="39">
        <f>B22/'Table 1. Total'!B22</f>
        <v>5.516489844187767E-2</v>
      </c>
      <c r="C48" s="39">
        <f>C22/'Table 1. Total'!C22</f>
        <v>5.1606874465106013E-2</v>
      </c>
      <c r="D48" s="39">
        <f>D22/'Table 1. Total'!D22</f>
        <v>5.3297741748950349E-2</v>
      </c>
      <c r="E48" s="39">
        <f>E22/'Table 1. Total'!E22</f>
        <v>5.654871553253106E-2</v>
      </c>
      <c r="F48" s="39">
        <f>F22/'Table 1. Total'!F22</f>
        <v>5.9456822949011966E-2</v>
      </c>
      <c r="G48" s="39">
        <f>G22/'Table 1. Total'!G22</f>
        <v>5.8378816810017074E-2</v>
      </c>
      <c r="H48" s="39">
        <f>H22/'Table 1. Total'!H22</f>
        <v>6.4558741573427378E-2</v>
      </c>
      <c r="I48" s="39">
        <f>I22/'Table 1. Total'!I22</f>
        <v>5.6446450041378445E-2</v>
      </c>
      <c r="J48" s="39">
        <f>J22/'Table 1. Total'!J22</f>
        <v>4.763791447423369E-2</v>
      </c>
      <c r="K48" s="39">
        <f>K22/'Table 1. Total'!K22</f>
        <v>5.805735311795604E-2</v>
      </c>
      <c r="L48" s="39">
        <f>L22/'Table 1. Total'!L22</f>
        <v>4.1731072745617805E-2</v>
      </c>
      <c r="M48" s="39">
        <f>M22/'Table 1. Total'!M22</f>
        <v>4.8327105204709432E-2</v>
      </c>
      <c r="N48" s="39">
        <f>N22/'Table 1. Total'!N22</f>
        <v>3.3370731273188306E-2</v>
      </c>
      <c r="O48" s="39">
        <f>O22/'Table 1. Total'!O22</f>
        <v>5.3104497550473348E-2</v>
      </c>
      <c r="P48" s="39">
        <f>P22/'Table 1. Total'!P22</f>
        <v>3.9033608550632169E-2</v>
      </c>
      <c r="Q48" s="39">
        <f>Q22/'Table 1. Total'!Q22</f>
        <v>4.2844865972470544E-2</v>
      </c>
      <c r="R48" s="39">
        <f>R22/'Table 1. Total'!R22</f>
        <v>1.462273803061151E-3</v>
      </c>
      <c r="S48" s="39">
        <f>S22/'Table 1. Total'!S22</f>
        <v>2.4444815030990304E-3</v>
      </c>
      <c r="T48" s="39">
        <f>T22/'Table 1. Total'!T22</f>
        <v>9.6563519656301076E-3</v>
      </c>
      <c r="U48" s="39">
        <f>U22/'Table 1. Total'!U22</f>
        <v>1.8312916157388948E-3</v>
      </c>
      <c r="V48" s="39">
        <f>V22/'Table 1. Total'!V22</f>
        <v>3.472821698823049E-2</v>
      </c>
      <c r="W48" s="39">
        <f>W22/'Table 1. Total'!W22</f>
        <v>4.7525022515291934E-2</v>
      </c>
      <c r="X48" s="39">
        <f>X22/'Table 1. Total'!X22</f>
        <v>5.0219693762552892E-2</v>
      </c>
      <c r="Y48" s="39">
        <f>Y22/'Table 1. Total'!Y22</f>
        <v>5.1864077842490225E-2</v>
      </c>
      <c r="Z48" s="39">
        <f>Z22/'Table 1. Total'!Z22</f>
        <v>5.542996091198607E-2</v>
      </c>
      <c r="AA48" s="39">
        <f>AA22/'Table 1. Total'!AA22</f>
        <v>6.0365179138983725E-2</v>
      </c>
      <c r="AB48" s="39">
        <f>AB22/'Table 1. Total'!AB22</f>
        <v>5.7946006850518851E-2</v>
      </c>
      <c r="AC48" s="39">
        <f>AC22/'Table 1. Total'!AC22</f>
        <v>7.5805505098040793E-2</v>
      </c>
      <c r="AD48" s="39">
        <f>AD22/'Table 1. Total'!AD22</f>
        <v>5.3712301059510241E-2</v>
      </c>
      <c r="AE48" s="39">
        <f>AE22/'Table 1. Total'!AE22</f>
        <v>6.4293839276400186E-2</v>
      </c>
      <c r="AF48" s="39">
        <f>AF22/'Table 1. Total'!AF22</f>
        <v>6.3472842847252811E-2</v>
      </c>
      <c r="AG48" s="39">
        <f>AG22/'Table 1. Total'!AG22</f>
        <v>6.1433034958397047E-2</v>
      </c>
      <c r="AH48" s="39">
        <f>AH22/'Table 1. Total'!AH22</f>
        <v>6.3874266089125567E-2</v>
      </c>
      <c r="AI48" s="39">
        <f>AI22/'Table 1. Total'!AI22</f>
        <v>0.10528553985567493</v>
      </c>
      <c r="AJ48" s="39">
        <f>AJ22/'Table 1. Total'!AJ22</f>
        <v>5.45268165861078E-2</v>
      </c>
      <c r="AK48" s="39">
        <f>AK22/'Table 1. Total'!AK22</f>
        <v>7.9496287500341226E-2</v>
      </c>
      <c r="AL48" s="39">
        <f>AL22/'Table 1. Total'!AL22</f>
        <v>6.6250983029307611E-2</v>
      </c>
      <c r="AM48" s="39">
        <f>AM22/'Table 1. Total'!AM22</f>
        <v>7.880349260679792E-2</v>
      </c>
      <c r="AN48" s="39">
        <f>AN22/'Table 1. Total'!AN22</f>
        <v>6.2160955715123992E-2</v>
      </c>
      <c r="AO48" s="39">
        <f>AO22/'Table 1. Total'!AO22</f>
        <v>6.3428433055384092E-2</v>
      </c>
      <c r="AP48" s="39">
        <f>AP22/'Table 1. Total'!AP22</f>
        <v>6.3816506244488452E-2</v>
      </c>
      <c r="AQ48" s="39">
        <f>AQ22/'Table 1. Total'!AQ22</f>
        <v>5.7962984050037823E-2</v>
      </c>
      <c r="AR48" s="39">
        <f>AR22/'Table 1. Total'!AR22</f>
        <v>4.2202972731550811E-2</v>
      </c>
      <c r="AS48" s="39">
        <f>AS22/'Table 1. Total'!AS22</f>
        <v>3.2135131622136812E-2</v>
      </c>
      <c r="AT48" s="39">
        <f>AT22/'Table 1. Total'!AT22</f>
        <v>3.6154289116552885E-2</v>
      </c>
      <c r="AU48" s="39">
        <f>AU22/'Table 1. Total'!AU22</f>
        <v>4.8208854429855771E-2</v>
      </c>
      <c r="AV48" s="39">
        <f>AV22/'Table 1. Total'!AV22</f>
        <v>4.7957970903746684E-2</v>
      </c>
      <c r="AW48" s="39">
        <f>AW22/'Table 1. Total'!AW22</f>
        <v>4.0436121530612039E-2</v>
      </c>
      <c r="AX48" s="39">
        <f>AX22/'Table 1. Total'!AX22</f>
        <v>4.3896813120904786E-2</v>
      </c>
      <c r="AY48" s="39">
        <f>AY22/'Table 1. Total'!AY22</f>
        <v>4.4966922657190656E-2</v>
      </c>
      <c r="AZ48" s="39"/>
      <c r="BA48" s="39"/>
    </row>
    <row r="49" spans="1:53">
      <c r="A49" t="str">
        <f t="shared" si="3"/>
        <v>Turkey</v>
      </c>
      <c r="B49" s="39">
        <f>B23/'Table 1. Total'!B23</f>
        <v>8.6351814980316369E-2</v>
      </c>
      <c r="C49" s="39">
        <f>C23/'Table 1. Total'!C23</f>
        <v>7.9122274529236869E-2</v>
      </c>
      <c r="D49" s="39">
        <f>D23/'Table 1. Total'!D23</f>
        <v>7.1927173287276908E-2</v>
      </c>
      <c r="E49" s="39">
        <f>E23/'Table 1. Total'!E23</f>
        <v>6.9909963985594237E-2</v>
      </c>
      <c r="F49" s="39">
        <f>F23/'Table 1. Total'!F23</f>
        <v>6.4891768793726809E-2</v>
      </c>
      <c r="G49" s="39">
        <f>G23/'Table 1. Total'!G23</f>
        <v>6.0710786496837983E-2</v>
      </c>
      <c r="H49" s="39">
        <f>H23/'Table 1. Total'!H23</f>
        <v>5.6485876334845204E-2</v>
      </c>
      <c r="I49" s="39">
        <f>I23/'Table 1. Total'!I23</f>
        <v>5.7114878690441392E-2</v>
      </c>
      <c r="J49" s="39">
        <f>J23/'Table 1. Total'!J23</f>
        <v>5.6950581395348837E-2</v>
      </c>
      <c r="K49" s="39">
        <f>K23/'Table 1. Total'!K23</f>
        <v>5.3618784530386744E-2</v>
      </c>
      <c r="L49" s="39">
        <f>L23/'Table 1. Total'!L23</f>
        <v>5.142173423423424E-2</v>
      </c>
      <c r="M49" s="39">
        <f>M23/'Table 1. Total'!M23</f>
        <v>5.3496741286483428E-2</v>
      </c>
      <c r="N49" s="39">
        <f>N23/'Table 1. Total'!N23</f>
        <v>5.2416827055265333E-2</v>
      </c>
      <c r="O49" s="39">
        <f>O23/'Table 1. Total'!O23</f>
        <v>5.0518195050946145E-2</v>
      </c>
      <c r="P49" s="39">
        <f>P23/'Table 1. Total'!P23</f>
        <v>4.7580268534734377E-2</v>
      </c>
      <c r="Q49" s="39">
        <f>Q23/'Table 1. Total'!Q23</f>
        <v>5.0511144130757801E-2</v>
      </c>
      <c r="R49" s="39">
        <f>R23/'Table 1. Total'!R23</f>
        <v>4.8455944055944056E-2</v>
      </c>
      <c r="S49" s="39">
        <f>S23/'Table 1. Total'!S23</f>
        <v>4.4081401921989824E-2</v>
      </c>
      <c r="T49" s="39">
        <f>T23/'Table 1. Total'!T23</f>
        <v>3.8541024922990753E-2</v>
      </c>
      <c r="U49" s="39">
        <f>U23/'Table 1. Total'!U23</f>
        <v>3.6074717179689554E-2</v>
      </c>
      <c r="V49" s="39">
        <f>V23/'Table 1. Total'!V23</f>
        <v>3.3254220699779791E-2</v>
      </c>
      <c r="W49" s="39">
        <f>W23/'Table 1. Total'!W23</f>
        <v>2.6518754596714884E-2</v>
      </c>
      <c r="X49" s="39">
        <f>X23/'Table 1. Total'!X23</f>
        <v>2.607284613588606E-2</v>
      </c>
      <c r="Y49" s="39">
        <f>Y23/'Table 1. Total'!Y23</f>
        <v>2.5231470923603193E-2</v>
      </c>
      <c r="Z49" s="39">
        <f>Z23/'Table 1. Total'!Z23</f>
        <v>3.0574354407836155E-2</v>
      </c>
      <c r="AA49" s="39">
        <f>AA23/'Table 1. Total'!AA23</f>
        <v>2.3389679715302491E-2</v>
      </c>
      <c r="AB49" s="39">
        <f>AB23/'Table 1. Total'!AB23</f>
        <v>2.2356067316209035E-2</v>
      </c>
      <c r="AC49" s="39">
        <f>AC23/'Table 1. Total'!AC23</f>
        <v>2.2432199741713302E-2</v>
      </c>
      <c r="AD49" s="39">
        <f>AD23/'Table 1. Total'!AD23</f>
        <v>2.1770395290159797E-2</v>
      </c>
      <c r="AE49" s="39">
        <f>AE23/'Table 1. Total'!AE23</f>
        <v>2.174757281553398E-2</v>
      </c>
      <c r="AF49" s="39">
        <f>AF23/'Table 1. Total'!AF23</f>
        <v>2.1673298846000798E-2</v>
      </c>
      <c r="AG49" s="39">
        <f>AG23/'Table 1. Total'!AG23</f>
        <v>2.1057086614173225E-2</v>
      </c>
      <c r="AH49" s="39">
        <f>AH23/'Table 1. Total'!AH23</f>
        <v>2.1067749603803487E-2</v>
      </c>
      <c r="AI49" s="39">
        <f>AI23/'Table 1. Total'!AI23</f>
        <v>2.1365430149960535E-2</v>
      </c>
      <c r="AJ49" s="39">
        <f>AJ23/'Table 1. Total'!AJ23</f>
        <v>2.1466744685000975E-2</v>
      </c>
      <c r="AK49" s="39">
        <f>AK23/'Table 1. Total'!AK23</f>
        <v>2.1840718329104041E-2</v>
      </c>
      <c r="AL49" s="39">
        <f>AL23/'Table 1. Total'!AL23</f>
        <v>2.265558562040974E-2</v>
      </c>
      <c r="AM49" s="39">
        <f>AM23/'Table 1. Total'!AM23</f>
        <v>1.9945437441204143E-2</v>
      </c>
      <c r="AN49" s="39">
        <f>AN23/'Table 1. Total'!AN23</f>
        <v>2.081750768674263E-2</v>
      </c>
      <c r="AO49" s="39">
        <f>AO23/'Table 1. Total'!AO23</f>
        <v>2.1454802259887006E-2</v>
      </c>
      <c r="AP49" s="39">
        <f>AP23/'Table 1. Total'!AP23</f>
        <v>1.9967184801381693E-2</v>
      </c>
      <c r="AQ49" s="39">
        <f>AQ23/'Table 1. Total'!AQ23</f>
        <v>2.1533345002625593E-2</v>
      </c>
      <c r="AR49" s="39">
        <f>AR23/'Table 1. Total'!AR23</f>
        <v>2.1004479669193662E-2</v>
      </c>
      <c r="AS49" s="39">
        <f>AS23/'Table 1. Total'!AS23</f>
        <v>2.1255972696245733E-2</v>
      </c>
      <c r="AT49" s="39">
        <f>AT23/'Table 1. Total'!AT23</f>
        <v>2.1390365448504985E-2</v>
      </c>
      <c r="AU49" s="39">
        <f>AU23/'Table 1. Total'!AU23</f>
        <v>1.8710773212552569E-2</v>
      </c>
      <c r="AV49" s="39">
        <f>AV23/'Table 1. Total'!AV23</f>
        <v>1.9047764382725471E-2</v>
      </c>
      <c r="AW49" s="39">
        <f>AW23/'Table 1. Total'!AW23</f>
        <v>1.9675011662260922E-2</v>
      </c>
      <c r="AX49" s="39">
        <f>AX23/'Table 1. Total'!AX23</f>
        <v>1.6836923076923079E-2</v>
      </c>
      <c r="AY49" s="39">
        <f>AY23/'Table 1. Total'!AY23</f>
        <v>1.9467589111144535E-2</v>
      </c>
      <c r="AZ49" s="39"/>
      <c r="BA49" s="39"/>
    </row>
    <row r="50" spans="1:53">
      <c r="A50" t="str">
        <f t="shared" si="3"/>
        <v>Ukraine</v>
      </c>
      <c r="B50" s="39">
        <f>B24/'Table 1. Total'!B24</f>
        <v>0.2669112488306829</v>
      </c>
      <c r="C50" s="39">
        <f>C24/'Table 1. Total'!C24</f>
        <v>0.26427406199021203</v>
      </c>
      <c r="D50" s="39">
        <f>D24/'Table 1. Total'!D24</f>
        <v>0.23314290422697687</v>
      </c>
      <c r="E50" s="39">
        <f>E24/'Table 1. Total'!E24</f>
        <v>0.22718626012283274</v>
      </c>
      <c r="F50" s="39">
        <f>F24/'Table 1. Total'!F24</f>
        <v>0.22675310672767232</v>
      </c>
      <c r="G50" s="39">
        <f>G24/'Table 1. Total'!G24</f>
        <v>0.18266333821124214</v>
      </c>
      <c r="H50" s="39">
        <f>H24/'Table 1. Total'!H24</f>
        <v>0.17894373589083643</v>
      </c>
      <c r="I50" s="39">
        <f>I24/'Table 1. Total'!I24</f>
        <v>0.1455075497084766</v>
      </c>
      <c r="J50" s="39">
        <f>J24/'Table 1. Total'!J24</f>
        <v>0.15082013004143324</v>
      </c>
      <c r="K50" s="39">
        <f>K24/'Table 1. Total'!K24</f>
        <v>0.15375854214123008</v>
      </c>
      <c r="L50" s="39">
        <f>L24/'Table 1. Total'!L24</f>
        <v>0.15555377464337233</v>
      </c>
      <c r="M50" s="39">
        <f>M24/'Table 1. Total'!M24</f>
        <v>0.13621233735356417</v>
      </c>
      <c r="N50" s="39">
        <f>N24/'Table 1. Total'!N24</f>
        <v>0.14140581686320933</v>
      </c>
      <c r="O50" s="39">
        <f>O24/'Table 1. Total'!O24</f>
        <v>0.1376137424171722</v>
      </c>
      <c r="P50" s="39">
        <f>P24/'Table 1. Total'!P24</f>
        <v>0.13394935558962129</v>
      </c>
      <c r="Q50" s="39">
        <f>Q24/'Table 1. Total'!Q24</f>
        <v>0.1188382592262061</v>
      </c>
      <c r="R50" s="39">
        <f>R24/'Table 1. Total'!R24</f>
        <v>0.11630744727310093</v>
      </c>
      <c r="S50" s="39">
        <f>S24/'Table 1. Total'!S24</f>
        <v>0.11932016659948945</v>
      </c>
      <c r="T50" s="39">
        <f>T24/'Table 1. Total'!T24</f>
        <v>0.12314104516879448</v>
      </c>
      <c r="U50" s="39">
        <f>U24/'Table 1. Total'!U24</f>
        <v>0.14753055269105031</v>
      </c>
      <c r="V50" s="39">
        <f>V24/'Table 1. Total'!V24</f>
        <v>0.21958534930052323</v>
      </c>
      <c r="W50" s="39">
        <f>W24/'Table 1. Total'!W24</f>
        <v>0.27469983343730103</v>
      </c>
      <c r="X50" s="39">
        <f>X24/'Table 1. Total'!X24</f>
        <v>0.2442463402990154</v>
      </c>
      <c r="Y50" s="39">
        <f>Y24/'Table 1. Total'!Y24</f>
        <v>0.25713464853476342</v>
      </c>
      <c r="Z50" s="39">
        <f>Z24/'Table 1. Total'!Z24</f>
        <v>0.29235054767709368</v>
      </c>
      <c r="AA50" s="39">
        <f>AA24/'Table 1. Total'!AA24</f>
        <v>0.26485427026242242</v>
      </c>
      <c r="AB50" s="39">
        <f>AB24/'Table 1. Total'!AB24</f>
        <v>0.20859601337542885</v>
      </c>
      <c r="AC50" s="39">
        <f>AC24/'Table 1. Total'!AC24</f>
        <v>0.18017032284179202</v>
      </c>
      <c r="AD50" s="39">
        <f>AD24/'Table 1. Total'!AD24</f>
        <v>0.17284550245715441</v>
      </c>
      <c r="AE50" s="39">
        <f>AE24/'Table 1. Total'!AE24</f>
        <v>0.18280239238877161</v>
      </c>
      <c r="AF50" s="39">
        <f>AF24/'Table 1. Total'!AF24</f>
        <v>0.2086195399922546</v>
      </c>
      <c r="AG50" s="39">
        <f>AG24/'Table 1. Total'!AG24</f>
        <v>0.22151471380097265</v>
      </c>
      <c r="AH50" s="39">
        <f>AH24/'Table 1. Total'!AH24</f>
        <v>0.22167264954922861</v>
      </c>
      <c r="AI50" s="39">
        <f>AI24/'Table 1. Total'!AI24</f>
        <v>0.22737228759948303</v>
      </c>
      <c r="AJ50" s="39">
        <f>AJ24/'Table 1. Total'!AJ24</f>
        <v>0.23086302948432719</v>
      </c>
      <c r="AK50" s="39">
        <f>AK24/'Table 1. Total'!AK24</f>
        <v>0.26118428048428505</v>
      </c>
      <c r="AL50" s="39">
        <f>AL24/'Table 1. Total'!AL24</f>
        <v>0.28673076649955265</v>
      </c>
      <c r="AM50" s="39">
        <f>AM24/'Table 1. Total'!AM24</f>
        <v>0.29965985612833534</v>
      </c>
      <c r="AN50" s="39">
        <f>AN24/'Table 1. Total'!AN24</f>
        <v>0.31966952724409164</v>
      </c>
      <c r="AO50" s="39">
        <f>AO24/'Table 1. Total'!AO24</f>
        <v>0.30363680046259156</v>
      </c>
      <c r="AP50" s="39">
        <f>AP24/'Table 1. Total'!AP24</f>
        <v>0.29075516097800758</v>
      </c>
      <c r="AQ50" s="39">
        <f>AQ24/'Table 1. Total'!AQ24</f>
        <v>0.28058530257724207</v>
      </c>
      <c r="AR50" s="39">
        <f>AR24/'Table 1. Total'!AR24</f>
        <v>0.34205497178689526</v>
      </c>
      <c r="AS50" s="39">
        <f>AS24/'Table 1. Total'!AS24</f>
        <v>0.35222810828267676</v>
      </c>
      <c r="AT50" s="39">
        <f>AT24/'Table 1. Total'!AT24</f>
        <v>0.29291522375793971</v>
      </c>
      <c r="AU50" s="39">
        <f>AU24/'Table 1. Total'!AU24</f>
        <v>0.32107525878111903</v>
      </c>
      <c r="AV50" s="39">
        <f>AV24/'Table 1. Total'!AV24</f>
        <v>0.3184614089299217</v>
      </c>
      <c r="AW50" s="39">
        <f>AW24/'Table 1. Total'!AW24</f>
        <v>0.30766936308693632</v>
      </c>
      <c r="AX50" s="39">
        <f>AX24/'Table 1. Total'!AX24</f>
        <v>0.28272160995339124</v>
      </c>
      <c r="AY50" s="39">
        <f>AY24/'Table 1. Total'!AY24</f>
        <v>0.27919496799646304</v>
      </c>
      <c r="AZ50" s="39"/>
      <c r="BA50" s="39"/>
    </row>
    <row r="51" spans="1:53">
      <c r="A51" t="str">
        <f t="shared" si="3"/>
        <v>Uruguay</v>
      </c>
      <c r="B51" s="39">
        <f>B25/'Table 1. Total'!B25</f>
        <v>7.792115952523733E-2</v>
      </c>
      <c r="C51" s="39">
        <f>C25/'Table 1. Total'!C25</f>
        <v>8.94353180978045E-2</v>
      </c>
      <c r="D51" s="39">
        <f>D25/'Table 1. Total'!D25</f>
        <v>7.5818892890819445E-2</v>
      </c>
      <c r="E51" s="39">
        <f>E25/'Table 1. Total'!E25</f>
        <v>6.650439193730312E-2</v>
      </c>
      <c r="F51" s="39">
        <f>F25/'Table 1. Total'!F25</f>
        <v>8.3976730828313043E-2</v>
      </c>
      <c r="G51" s="39">
        <f>G25/'Table 1. Total'!G25</f>
        <v>7.9806370376080904E-2</v>
      </c>
      <c r="H51" s="39">
        <f>H25/'Table 1. Total'!H25</f>
        <v>6.2434719375950284E-2</v>
      </c>
      <c r="I51" s="39">
        <f>I25/'Table 1. Total'!I25</f>
        <v>6.3041181399754675E-2</v>
      </c>
      <c r="J51" s="39">
        <f>J25/'Table 1. Total'!J25</f>
        <v>7.3337674143554993E-2</v>
      </c>
      <c r="K51" s="39">
        <f>K25/'Table 1. Total'!K25</f>
        <v>7.0380097939346326E-2</v>
      </c>
      <c r="L51" s="39">
        <f>L25/'Table 1. Total'!L25</f>
        <v>9.0479851631002542E-2</v>
      </c>
      <c r="M51" s="39">
        <f>M25/'Table 1. Total'!M25</f>
        <v>0.11622584926251636</v>
      </c>
      <c r="N51" s="39">
        <f>N25/'Table 1. Total'!N25</f>
        <v>0.11660688939424001</v>
      </c>
      <c r="O51" s="39">
        <f>O25/'Table 1. Total'!O25</f>
        <v>0.10418097562432301</v>
      </c>
      <c r="P51" s="39">
        <f>P25/'Table 1. Total'!P25</f>
        <v>0.10558577176760629</v>
      </c>
      <c r="Q51" s="39">
        <f>Q25/'Table 1. Total'!Q25</f>
        <v>0.11006497689914777</v>
      </c>
      <c r="R51" s="39">
        <f>R25/'Table 1. Total'!R25</f>
        <v>0.10992250620394642</v>
      </c>
      <c r="S51" s="39">
        <f>S25/'Table 1. Total'!S25</f>
        <v>0.11084979720005234</v>
      </c>
      <c r="T51" s="39">
        <f>T25/'Table 1. Total'!T25</f>
        <v>0.11267261433379529</v>
      </c>
      <c r="U51" s="39">
        <f>U25/'Table 1. Total'!U25</f>
        <v>0.18194547512905376</v>
      </c>
      <c r="V51" s="39">
        <f>V25/'Table 1. Total'!V25</f>
        <v>0.17495558354302385</v>
      </c>
      <c r="W51" s="39">
        <f>W25/'Table 1. Total'!W25</f>
        <v>0.17023508642696572</v>
      </c>
      <c r="X51" s="39">
        <f>X25/'Table 1. Total'!X25</f>
        <v>0.16900024247176751</v>
      </c>
      <c r="Y51" s="39">
        <f>Y25/'Table 1. Total'!Y25</f>
        <v>0.17829154376305778</v>
      </c>
      <c r="Z51" s="39">
        <f>Z25/'Table 1. Total'!Z25</f>
        <v>0.18197630487161576</v>
      </c>
      <c r="AA51" s="39">
        <f>AA25/'Table 1. Total'!AA25</f>
        <v>0.17727750100982897</v>
      </c>
      <c r="AB51" s="39">
        <f>AB25/'Table 1. Total'!AB25</f>
        <v>0.17764941967675454</v>
      </c>
      <c r="AC51" s="39">
        <f>AC25/'Table 1. Total'!AC25</f>
        <v>0.22634500628358525</v>
      </c>
      <c r="AD51" s="39">
        <f>AD25/'Table 1. Total'!AD25</f>
        <v>0.21233867551174349</v>
      </c>
      <c r="AE51" s="39">
        <f>AE25/'Table 1. Total'!AE25</f>
        <v>0.21400760102381136</v>
      </c>
      <c r="AF51" s="39">
        <f>AF25/'Table 1. Total'!AF25</f>
        <v>0.21056724667098717</v>
      </c>
      <c r="AG51" s="39">
        <f>AG25/'Table 1. Total'!AG25</f>
        <v>0.19388764193448652</v>
      </c>
      <c r="AH51" s="39">
        <f>AH25/'Table 1. Total'!AH25</f>
        <v>0.20544343187374975</v>
      </c>
      <c r="AI51" s="39">
        <f>AI25/'Table 1. Total'!AI25</f>
        <v>0.20212390857595894</v>
      </c>
      <c r="AJ51" s="39">
        <f>AJ25/'Table 1. Total'!AJ25</f>
        <v>0.20961377111233662</v>
      </c>
      <c r="AK51" s="39">
        <f>AK25/'Table 1. Total'!AK25</f>
        <v>0.22784139919565666</v>
      </c>
      <c r="AL51" s="39">
        <f>AL25/'Table 1. Total'!AL25</f>
        <v>0.24720509996015655</v>
      </c>
      <c r="AM51" s="39">
        <f>AM25/'Table 1. Total'!AM25</f>
        <v>0.24141472395359673</v>
      </c>
      <c r="AN51" s="39">
        <f>AN25/'Table 1. Total'!AN25</f>
        <v>0.22311404080761615</v>
      </c>
      <c r="AO51" s="39">
        <f>AO25/'Table 1. Total'!AO25</f>
        <v>0.2513695476924252</v>
      </c>
      <c r="AP51" s="39">
        <f>AP25/'Table 1. Total'!AP25</f>
        <v>0.24654622137180196</v>
      </c>
      <c r="AQ51" s="39">
        <f>AQ25/'Table 1. Total'!AQ25</f>
        <v>0.23173012258056586</v>
      </c>
      <c r="AR51" s="39">
        <f>AR25/'Table 1. Total'!AR25</f>
        <v>0.23024816601567114</v>
      </c>
      <c r="AS51" s="39">
        <f>AS25/'Table 1. Total'!AS25</f>
        <v>0.23273704793135006</v>
      </c>
      <c r="AT51" s="39">
        <f>AT25/'Table 1. Total'!AT25</f>
        <v>0.21736799377342772</v>
      </c>
      <c r="AU51" s="39">
        <f>AU25/'Table 1. Total'!AU25</f>
        <v>0.22161633743400996</v>
      </c>
      <c r="AV51" s="39">
        <f>AV25/'Table 1. Total'!AV25</f>
        <v>0.19674306090333812</v>
      </c>
      <c r="AW51" s="39">
        <f>AW25/'Table 1. Total'!AW25</f>
        <v>0.17958974488762908</v>
      </c>
      <c r="AX51" s="39">
        <f>AX25/'Table 1. Total'!AX25</f>
        <v>0.1788069595240058</v>
      </c>
      <c r="AY51" s="39">
        <f>AY25/'Table 1. Total'!AY25</f>
        <v>0.19162539236521756</v>
      </c>
      <c r="AZ51" s="39"/>
      <c r="BA51" s="39"/>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A51"/>
  <sheetViews>
    <sheetView zoomScale="60" zoomScaleNormal="60" workbookViewId="0"/>
  </sheetViews>
  <sheetFormatPr defaultRowHeight="15"/>
  <cols>
    <col min="1" max="1" width="17.85546875" customWidth="1"/>
  </cols>
  <sheetData>
    <row r="1" spans="1:53">
      <c r="A1" s="40" t="s">
        <v>54</v>
      </c>
      <c r="B1" s="41" t="s">
        <v>0</v>
      </c>
      <c r="C1" s="41" t="s">
        <v>1</v>
      </c>
      <c r="D1" s="41" t="s">
        <v>2</v>
      </c>
      <c r="E1" s="41" t="s">
        <v>3</v>
      </c>
      <c r="F1" s="41" t="s">
        <v>4</v>
      </c>
      <c r="G1" s="41" t="s">
        <v>5</v>
      </c>
      <c r="H1" s="41" t="s">
        <v>6</v>
      </c>
      <c r="I1" s="41" t="s">
        <v>7</v>
      </c>
      <c r="J1" s="41" t="s">
        <v>8</v>
      </c>
      <c r="K1" s="41" t="s">
        <v>9</v>
      </c>
      <c r="L1" s="41" t="s">
        <v>10</v>
      </c>
      <c r="M1" s="41" t="s">
        <v>11</v>
      </c>
      <c r="N1" s="41" t="s">
        <v>12</v>
      </c>
      <c r="O1" s="41" t="s">
        <v>13</v>
      </c>
      <c r="P1" s="41" t="s">
        <v>14</v>
      </c>
      <c r="Q1" s="41" t="s">
        <v>15</v>
      </c>
      <c r="R1" s="41" t="s">
        <v>16</v>
      </c>
      <c r="S1" s="41" t="s">
        <v>17</v>
      </c>
      <c r="T1" s="41" t="s">
        <v>18</v>
      </c>
      <c r="U1" s="41" t="s">
        <v>19</v>
      </c>
      <c r="V1" s="41" t="s">
        <v>20</v>
      </c>
      <c r="W1" s="41" t="s">
        <v>21</v>
      </c>
      <c r="X1" s="41" t="s">
        <v>22</v>
      </c>
      <c r="Y1" s="41" t="s">
        <v>23</v>
      </c>
      <c r="Z1" s="41" t="s">
        <v>24</v>
      </c>
      <c r="AA1" s="41" t="s">
        <v>25</v>
      </c>
      <c r="AB1" s="41" t="s">
        <v>26</v>
      </c>
      <c r="AC1" s="41" t="s">
        <v>27</v>
      </c>
      <c r="AD1" s="41" t="s">
        <v>28</v>
      </c>
      <c r="AE1" s="41" t="s">
        <v>29</v>
      </c>
      <c r="AF1" s="41" t="s">
        <v>30</v>
      </c>
      <c r="AG1" s="41" t="s">
        <v>31</v>
      </c>
      <c r="AH1" s="41" t="s">
        <v>60</v>
      </c>
      <c r="AI1" s="41" t="s">
        <v>61</v>
      </c>
      <c r="AJ1" s="41" t="s">
        <v>62</v>
      </c>
      <c r="AK1" s="41" t="s">
        <v>63</v>
      </c>
      <c r="AL1" s="41" t="s">
        <v>102</v>
      </c>
      <c r="AM1" s="41" t="s">
        <v>103</v>
      </c>
      <c r="AN1" s="41" t="s">
        <v>106</v>
      </c>
      <c r="AO1" s="41" t="s">
        <v>107</v>
      </c>
      <c r="AP1" s="41" t="s">
        <v>111</v>
      </c>
      <c r="AQ1" s="41" t="s">
        <v>112</v>
      </c>
      <c r="AR1" s="41" t="s">
        <v>126</v>
      </c>
      <c r="AS1" s="41" t="s">
        <v>127</v>
      </c>
      <c r="AT1" s="41" t="s">
        <v>129</v>
      </c>
      <c r="AU1" s="41" t="s">
        <v>130</v>
      </c>
      <c r="AV1" s="41" t="s">
        <v>131</v>
      </c>
      <c r="AW1" s="41" t="s">
        <v>132</v>
      </c>
      <c r="AX1" s="41" t="s">
        <v>143</v>
      </c>
      <c r="AY1" s="41" t="s">
        <v>144</v>
      </c>
      <c r="AZ1" s="41"/>
      <c r="BA1" s="41"/>
    </row>
    <row r="2" spans="1:53">
      <c r="A2" t="s">
        <v>64</v>
      </c>
      <c r="B2" s="1">
        <v>94.808000000000007</v>
      </c>
      <c r="C2" s="1">
        <v>99.027000000000001</v>
      </c>
      <c r="D2" s="1">
        <v>100.911</v>
      </c>
      <c r="E2" s="1">
        <v>103.265</v>
      </c>
      <c r="F2" s="1">
        <v>104.242</v>
      </c>
      <c r="G2" s="1">
        <v>105.523</v>
      </c>
      <c r="H2" s="1">
        <v>102.07899999999999</v>
      </c>
      <c r="I2" s="1">
        <v>100.68</v>
      </c>
      <c r="J2" s="1">
        <v>91.86</v>
      </c>
      <c r="K2" s="1">
        <v>97.474999999999994</v>
      </c>
      <c r="L2" s="1">
        <v>93.665999999999997</v>
      </c>
      <c r="M2" s="1">
        <v>88.591999999999999</v>
      </c>
      <c r="N2" s="1">
        <v>95.394000000000005</v>
      </c>
      <c r="O2" s="1">
        <v>98.631</v>
      </c>
      <c r="P2" s="1">
        <v>95.930999999999997</v>
      </c>
      <c r="Q2" s="1">
        <v>82.991</v>
      </c>
      <c r="R2" s="1">
        <v>101.64</v>
      </c>
      <c r="S2" s="1">
        <v>93.313000000000002</v>
      </c>
      <c r="T2" s="1">
        <v>101.58</v>
      </c>
      <c r="U2" s="1">
        <v>87.272999999999996</v>
      </c>
      <c r="V2" s="1">
        <v>96.578999999999994</v>
      </c>
      <c r="W2" s="1">
        <v>101.29</v>
      </c>
      <c r="X2" s="1">
        <v>112.64400000000001</v>
      </c>
      <c r="Y2" s="1">
        <v>113.593</v>
      </c>
      <c r="Z2" s="1">
        <v>125.739</v>
      </c>
      <c r="AA2" s="1">
        <v>144.73500000000001</v>
      </c>
      <c r="AB2" s="1">
        <v>156.059</v>
      </c>
      <c r="AC2" s="1">
        <v>153.083</v>
      </c>
      <c r="AD2" s="1">
        <v>184.655</v>
      </c>
      <c r="AE2" s="1">
        <v>191.52099999999999</v>
      </c>
      <c r="AF2" s="1">
        <v>183.70699999999999</v>
      </c>
      <c r="AG2" s="1">
        <v>159.08000000000001</v>
      </c>
      <c r="AH2" s="1">
        <v>197.965</v>
      </c>
      <c r="AI2" s="1">
        <v>207.06399999999999</v>
      </c>
      <c r="AJ2" s="1">
        <v>221.654</v>
      </c>
      <c r="AK2" s="1">
        <v>190.42099999999999</v>
      </c>
      <c r="AL2" s="1">
        <v>235.036</v>
      </c>
      <c r="AM2" s="1">
        <v>251.29599999999999</v>
      </c>
      <c r="AN2" s="1">
        <v>261.51900000000001</v>
      </c>
      <c r="AO2" s="1">
        <v>223.42099999999999</v>
      </c>
      <c r="AP2" s="1">
        <v>311.85500000000002</v>
      </c>
      <c r="AQ2" s="1">
        <v>346.60899999999998</v>
      </c>
      <c r="AR2" s="1">
        <v>389.05500000000001</v>
      </c>
      <c r="AS2" s="1">
        <v>389.786</v>
      </c>
      <c r="AT2" s="1">
        <v>476.28699999999998</v>
      </c>
      <c r="AU2" s="1">
        <v>520.97400000000005</v>
      </c>
      <c r="AV2" s="1">
        <v>524.43399999999997</v>
      </c>
      <c r="AW2" s="1">
        <v>514.30799999999999</v>
      </c>
      <c r="AX2" s="1">
        <v>626.90700000000004</v>
      </c>
      <c r="AY2" s="1">
        <v>628.94600000000003</v>
      </c>
      <c r="AZ2" s="1"/>
      <c r="BA2" s="1"/>
    </row>
    <row r="3" spans="1:53">
      <c r="A3" t="s">
        <v>65</v>
      </c>
      <c r="B3" s="1">
        <v>321.90300000000002</v>
      </c>
      <c r="C3" s="1">
        <v>325.29300000000001</v>
      </c>
      <c r="D3" s="1">
        <v>324.74700000000001</v>
      </c>
      <c r="E3" s="1">
        <v>337.39</v>
      </c>
      <c r="F3" s="1">
        <v>346.94400000000002</v>
      </c>
      <c r="G3" s="1">
        <v>348.05700000000002</v>
      </c>
      <c r="H3" s="1">
        <v>360.245</v>
      </c>
      <c r="I3" s="1">
        <v>385.709</v>
      </c>
      <c r="J3" s="1">
        <v>390.93400000000003</v>
      </c>
      <c r="K3" s="1">
        <v>388.738</v>
      </c>
      <c r="L3" s="1">
        <v>401.02100000000002</v>
      </c>
      <c r="M3" s="1">
        <v>445.14</v>
      </c>
      <c r="N3" s="1">
        <v>453.35500000000002</v>
      </c>
      <c r="O3" s="1">
        <v>485.77699999999999</v>
      </c>
      <c r="P3" s="1">
        <v>454.471</v>
      </c>
      <c r="Q3" s="1">
        <v>474.04300000000001</v>
      </c>
      <c r="R3" s="1">
        <v>461.18200000000002</v>
      </c>
      <c r="S3" s="1">
        <v>479.32499999999999</v>
      </c>
      <c r="T3" s="1">
        <v>472.983</v>
      </c>
      <c r="U3" s="1">
        <v>522.24800000000005</v>
      </c>
      <c r="V3" s="1">
        <v>516.04399999999998</v>
      </c>
      <c r="W3" s="1">
        <v>534.78200000000004</v>
      </c>
      <c r="X3" s="1">
        <v>536.88699999999994</v>
      </c>
      <c r="Y3" s="1">
        <v>532.67100000000005</v>
      </c>
      <c r="Z3" s="1">
        <v>513.04499999999996</v>
      </c>
      <c r="AA3" s="1">
        <v>546.70500000000004</v>
      </c>
      <c r="AB3" s="1">
        <v>581.09299999999996</v>
      </c>
      <c r="AC3" s="1">
        <v>629.36</v>
      </c>
      <c r="AD3" s="1">
        <v>608.14099999999996</v>
      </c>
      <c r="AE3" s="1">
        <v>642.41899999999998</v>
      </c>
      <c r="AF3" s="1">
        <v>651.42999999999995</v>
      </c>
      <c r="AG3" s="1">
        <v>679.21900000000005</v>
      </c>
      <c r="AH3" s="1">
        <v>650.28899999999999</v>
      </c>
      <c r="AI3" s="1">
        <v>708.91300000000001</v>
      </c>
      <c r="AJ3" s="1">
        <v>691.25800000000004</v>
      </c>
      <c r="AK3" s="1">
        <v>734.20899999999995</v>
      </c>
      <c r="AL3" s="1">
        <v>669.12300000000005</v>
      </c>
      <c r="AM3" s="1">
        <v>716.40499999999997</v>
      </c>
      <c r="AN3" s="1">
        <v>678.67200000000003</v>
      </c>
      <c r="AO3" s="1">
        <v>770.524</v>
      </c>
      <c r="AP3" s="1">
        <v>739.29899999999998</v>
      </c>
      <c r="AQ3" s="1">
        <v>783.15099999999995</v>
      </c>
      <c r="AR3" s="1">
        <v>744.15099999999995</v>
      </c>
      <c r="AS3" s="1">
        <v>807.38</v>
      </c>
      <c r="AT3" s="1">
        <v>791.81299999999999</v>
      </c>
      <c r="AU3" s="1">
        <v>810.30200000000002</v>
      </c>
      <c r="AV3" s="1">
        <v>813.952</v>
      </c>
      <c r="AW3" s="1">
        <v>820.18200000000002</v>
      </c>
      <c r="AX3" s="1">
        <v>825.91200000000003</v>
      </c>
      <c r="AY3" s="1">
        <v>828.68200000000002</v>
      </c>
      <c r="AZ3" s="1"/>
      <c r="BA3" s="1"/>
    </row>
    <row r="4" spans="1:53">
      <c r="A4" t="s">
        <v>66</v>
      </c>
      <c r="B4" s="1">
        <v>2.1909999999999998</v>
      </c>
      <c r="C4" s="1">
        <v>2.0819999999999999</v>
      </c>
      <c r="D4" s="1">
        <v>2.1240000000000001</v>
      </c>
      <c r="E4" s="1">
        <v>2.1890000000000001</v>
      </c>
      <c r="F4" s="1">
        <v>2.2069999999999999</v>
      </c>
      <c r="G4" s="1">
        <v>2.4129999999999998</v>
      </c>
      <c r="H4" s="1">
        <v>2.544</v>
      </c>
      <c r="I4" s="1">
        <v>2.6739999999999999</v>
      </c>
      <c r="J4" s="1">
        <v>2.6709999999999998</v>
      </c>
      <c r="K4" s="1">
        <v>2.7919999999999998</v>
      </c>
      <c r="L4" s="1">
        <v>2.786</v>
      </c>
      <c r="M4" s="1">
        <v>2.7869999999999999</v>
      </c>
      <c r="N4" s="1">
        <v>2.7360000000000002</v>
      </c>
      <c r="O4" s="1">
        <v>2.89</v>
      </c>
      <c r="P4" s="1">
        <v>3.0920000000000001</v>
      </c>
      <c r="Q4" s="1">
        <v>3.085</v>
      </c>
      <c r="R4" s="1">
        <v>2.9790000000000001</v>
      </c>
      <c r="S4" s="1">
        <v>2.9449999999999998</v>
      </c>
      <c r="T4" s="1">
        <v>2.9670000000000001</v>
      </c>
      <c r="U4" s="1">
        <v>2.9489999999999998</v>
      </c>
      <c r="V4" s="1">
        <v>2.9569999999999999</v>
      </c>
      <c r="W4" s="1">
        <v>2.8410000000000002</v>
      </c>
      <c r="X4" s="1">
        <v>2.774</v>
      </c>
      <c r="Y4" s="1">
        <v>2.8119999999999998</v>
      </c>
      <c r="Z4" s="1">
        <v>2.7650000000000001</v>
      </c>
      <c r="AA4" s="1">
        <v>2.952</v>
      </c>
      <c r="AB4" s="1">
        <v>3.4350000000000001</v>
      </c>
      <c r="AC4" s="1">
        <v>3.5979999999999999</v>
      </c>
      <c r="AD4" s="1">
        <v>3.7490000000000001</v>
      </c>
      <c r="AE4" s="1">
        <v>3.7080000000000002</v>
      </c>
      <c r="AF4" s="1">
        <v>3.7879999999999998</v>
      </c>
      <c r="AG4" s="1">
        <v>4.2619999999999996</v>
      </c>
      <c r="AH4" s="1">
        <v>4.5019999999999998</v>
      </c>
      <c r="AI4" s="1">
        <v>4.3440000000000003</v>
      </c>
      <c r="AJ4" s="1">
        <v>4.9889999999999999</v>
      </c>
      <c r="AK4" s="1">
        <v>5.2779999999999996</v>
      </c>
      <c r="AL4" s="1">
        <v>5.4139999999999997</v>
      </c>
      <c r="AM4" s="1">
        <v>5.5759999999999996</v>
      </c>
      <c r="AN4" s="1">
        <v>5.2169999999999996</v>
      </c>
      <c r="AO4" s="1">
        <v>5.8179999999999996</v>
      </c>
      <c r="AP4" s="1">
        <v>6.52</v>
      </c>
      <c r="AQ4" s="1">
        <v>7.5019999999999998</v>
      </c>
      <c r="AR4" s="1">
        <v>7.4130000000000003</v>
      </c>
      <c r="AS4" s="1">
        <v>8.2859999999999996</v>
      </c>
      <c r="AT4" s="1">
        <v>9.0879999999999992</v>
      </c>
      <c r="AU4" s="1">
        <v>9.2520000000000007</v>
      </c>
      <c r="AV4" s="1">
        <v>8.6959999999999997</v>
      </c>
      <c r="AW4" s="1">
        <v>9.1940000000000008</v>
      </c>
      <c r="AX4" s="1">
        <v>10.089</v>
      </c>
      <c r="AY4" s="1">
        <v>10.301</v>
      </c>
      <c r="AZ4" s="1"/>
      <c r="BA4" s="1"/>
    </row>
    <row r="5" spans="1:53">
      <c r="A5" t="s">
        <v>67</v>
      </c>
      <c r="B5" s="1">
        <v>320.5</v>
      </c>
      <c r="C5" s="1">
        <v>376.4</v>
      </c>
      <c r="D5" s="1">
        <v>350.6</v>
      </c>
      <c r="E5" s="1">
        <v>399.4</v>
      </c>
      <c r="F5" s="1">
        <v>329.7</v>
      </c>
      <c r="G5" s="1">
        <v>366.7</v>
      </c>
      <c r="H5" s="1">
        <v>403.9</v>
      </c>
      <c r="I5" s="1">
        <v>444.5</v>
      </c>
      <c r="J5" s="1">
        <v>323</v>
      </c>
      <c r="K5" s="1">
        <v>347</v>
      </c>
      <c r="L5" s="1">
        <v>312.39999999999998</v>
      </c>
      <c r="M5" s="1">
        <v>390.2</v>
      </c>
      <c r="N5" s="1">
        <v>479.6</v>
      </c>
      <c r="O5" s="1">
        <v>503.1</v>
      </c>
      <c r="P5" s="1">
        <v>671</v>
      </c>
      <c r="Q5" s="1">
        <v>707.5</v>
      </c>
      <c r="R5" s="1">
        <v>1281.3</v>
      </c>
      <c r="S5" s="1">
        <v>1278.9000000000001</v>
      </c>
      <c r="T5" s="1">
        <v>1434.9</v>
      </c>
      <c r="U5" s="1">
        <v>1486.7</v>
      </c>
      <c r="V5" s="1">
        <v>1373.3</v>
      </c>
      <c r="W5" s="1">
        <v>1412.2</v>
      </c>
      <c r="X5" s="1">
        <v>1692.2</v>
      </c>
      <c r="Y5" s="1">
        <v>2131.9</v>
      </c>
      <c r="Z5" s="1">
        <v>2081.5</v>
      </c>
      <c r="AA5" s="1">
        <v>2209.6</v>
      </c>
      <c r="AB5" s="1">
        <v>2282.4</v>
      </c>
      <c r="AC5" s="1">
        <v>2171.8000000000002</v>
      </c>
      <c r="AD5" s="1">
        <v>2131.3000000000002</v>
      </c>
      <c r="AE5" s="1">
        <v>2485.4</v>
      </c>
      <c r="AF5" s="1">
        <v>2118.6</v>
      </c>
      <c r="AG5" s="1">
        <v>2523.9</v>
      </c>
      <c r="AH5" s="1">
        <v>2852.7</v>
      </c>
      <c r="AI5" s="1">
        <v>2884.9</v>
      </c>
      <c r="AJ5" s="1">
        <v>3021.7</v>
      </c>
      <c r="AK5" s="1">
        <v>3111.6</v>
      </c>
      <c r="AL5" s="1">
        <v>3121.7</v>
      </c>
      <c r="AM5" s="1">
        <v>2792.6</v>
      </c>
      <c r="AN5" s="1">
        <v>2920.3</v>
      </c>
      <c r="AO5" s="1">
        <v>3469.6</v>
      </c>
      <c r="AP5" s="1">
        <v>3579.5</v>
      </c>
      <c r="AQ5" s="1">
        <v>4123.2</v>
      </c>
      <c r="AR5" s="1">
        <v>4075.4</v>
      </c>
      <c r="AS5" s="1">
        <v>4831.6000000000004</v>
      </c>
      <c r="AT5" s="1">
        <v>3642.6</v>
      </c>
      <c r="AU5" s="1">
        <v>3825.2</v>
      </c>
      <c r="AV5" s="1">
        <v>3823.4</v>
      </c>
      <c r="AW5" s="1">
        <v>4269.3999999999996</v>
      </c>
      <c r="AX5" s="1">
        <v>4600</v>
      </c>
      <c r="AY5" s="1">
        <v>5088.1000000000004</v>
      </c>
      <c r="AZ5" s="1"/>
      <c r="BA5" s="1"/>
    </row>
    <row r="6" spans="1:53">
      <c r="A6" t="s">
        <v>68</v>
      </c>
      <c r="B6" s="1">
        <v>3899.585</v>
      </c>
      <c r="C6" s="1">
        <v>4151.3329999999996</v>
      </c>
      <c r="D6" s="1">
        <v>4280.6859999999997</v>
      </c>
      <c r="E6" s="1">
        <v>4436.4219999999996</v>
      </c>
      <c r="F6" s="1">
        <v>4541.91</v>
      </c>
      <c r="G6" s="1">
        <v>4688.2489999999998</v>
      </c>
      <c r="H6" s="1">
        <v>4849.2139999999999</v>
      </c>
      <c r="I6" s="1">
        <v>5021.4560000000001</v>
      </c>
      <c r="J6" s="1">
        <v>5167.0140000000001</v>
      </c>
      <c r="K6" s="1">
        <v>5303.0630000000001</v>
      </c>
      <c r="L6" s="1">
        <v>5462.6549999999997</v>
      </c>
      <c r="M6" s="1">
        <v>5622.1220000000003</v>
      </c>
      <c r="N6" s="1">
        <v>6093.9030000000002</v>
      </c>
      <c r="O6" s="1">
        <v>6584.768</v>
      </c>
      <c r="P6" s="1">
        <v>6584.6080000000002</v>
      </c>
      <c r="Q6" s="1">
        <v>6501.5540000000001</v>
      </c>
      <c r="R6" s="1">
        <v>6670.24</v>
      </c>
      <c r="S6" s="1">
        <v>6836.9629999999997</v>
      </c>
      <c r="T6" s="1">
        <v>6985.0820000000003</v>
      </c>
      <c r="U6" s="1">
        <v>7156.4610000000002</v>
      </c>
      <c r="V6" s="1">
        <v>7712.5</v>
      </c>
      <c r="W6" s="1">
        <v>8350.1470000000008</v>
      </c>
      <c r="X6" s="1">
        <v>8976.7829999999994</v>
      </c>
      <c r="Y6" s="1">
        <v>9539.1170000000002</v>
      </c>
      <c r="Z6" s="1">
        <v>9808.6919999999991</v>
      </c>
      <c r="AA6" s="1">
        <v>10151.467000000001</v>
      </c>
      <c r="AB6" s="1">
        <v>10507.793</v>
      </c>
      <c r="AC6" s="1">
        <v>10849.502</v>
      </c>
      <c r="AD6" s="1">
        <v>11395.111000000001</v>
      </c>
      <c r="AE6" s="1">
        <v>11975.909</v>
      </c>
      <c r="AF6" s="1">
        <v>12563.603999999999</v>
      </c>
      <c r="AG6" s="1">
        <v>13141.361999999999</v>
      </c>
      <c r="AH6" s="1">
        <v>13704.418</v>
      </c>
      <c r="AI6" s="1">
        <v>14282.637000000001</v>
      </c>
      <c r="AJ6" s="1">
        <v>14915.298000000001</v>
      </c>
      <c r="AK6" s="1">
        <v>15476.482</v>
      </c>
      <c r="AL6" s="1">
        <v>16179.694</v>
      </c>
      <c r="AM6" s="1">
        <v>16925.837</v>
      </c>
      <c r="AN6" s="1">
        <v>17638.965</v>
      </c>
      <c r="AO6" s="1">
        <v>18346.946</v>
      </c>
      <c r="AP6" s="1">
        <v>18944.212</v>
      </c>
      <c r="AQ6" s="1">
        <v>19601.759999999998</v>
      </c>
      <c r="AR6" s="1">
        <v>20266.754000000001</v>
      </c>
      <c r="AS6" s="1">
        <v>20915.071</v>
      </c>
      <c r="AT6" s="1">
        <v>21448.072</v>
      </c>
      <c r="AU6" s="1">
        <v>22347.671999999999</v>
      </c>
      <c r="AV6" s="1">
        <v>23347.401000000002</v>
      </c>
      <c r="AW6" s="1">
        <v>24418.911</v>
      </c>
      <c r="AX6" s="1">
        <v>25382.34</v>
      </c>
      <c r="AY6" s="1">
        <v>25936.876</v>
      </c>
      <c r="AZ6" s="1"/>
      <c r="BA6" s="1"/>
    </row>
    <row r="7" spans="1:53">
      <c r="A7" t="s">
        <v>69</v>
      </c>
      <c r="B7" s="1">
        <v>23677.5</v>
      </c>
      <c r="C7" s="1">
        <v>22731</v>
      </c>
      <c r="D7" s="1">
        <v>25417.3</v>
      </c>
      <c r="E7" s="1">
        <v>27740.3</v>
      </c>
      <c r="F7" s="1">
        <v>26299.3</v>
      </c>
      <c r="G7" s="1">
        <v>29859.5</v>
      </c>
      <c r="H7" s="1">
        <v>32808.1</v>
      </c>
      <c r="I7" s="1">
        <v>34250.9</v>
      </c>
      <c r="J7" s="1">
        <v>34451</v>
      </c>
      <c r="K7" s="1">
        <v>31693.7</v>
      </c>
      <c r="L7" s="1">
        <v>27037</v>
      </c>
      <c r="M7" s="1">
        <v>25561.4</v>
      </c>
      <c r="N7" s="1">
        <v>24321</v>
      </c>
      <c r="O7" s="1">
        <v>24669.1</v>
      </c>
      <c r="P7" s="1">
        <v>23124.7</v>
      </c>
      <c r="Q7" s="1">
        <v>24018.1</v>
      </c>
      <c r="R7" s="1">
        <v>24078.7</v>
      </c>
      <c r="S7" s="1">
        <v>23012.5</v>
      </c>
      <c r="T7" s="1">
        <v>22804.1</v>
      </c>
      <c r="U7" s="1">
        <v>24898</v>
      </c>
      <c r="V7" s="1">
        <v>29059</v>
      </c>
      <c r="W7" s="1">
        <v>30795.9</v>
      </c>
      <c r="X7" s="1">
        <v>30434.799999999999</v>
      </c>
      <c r="Y7" s="1">
        <v>34779.699999999997</v>
      </c>
      <c r="Z7" s="1">
        <v>36660.199999999997</v>
      </c>
      <c r="AA7" s="1">
        <v>37879.9</v>
      </c>
      <c r="AB7" s="1">
        <v>39161.199999999997</v>
      </c>
      <c r="AC7" s="1">
        <v>38237.1</v>
      </c>
      <c r="AD7" s="1">
        <v>42105.4</v>
      </c>
      <c r="AE7" s="1">
        <v>38836.6</v>
      </c>
      <c r="AF7" s="1">
        <v>40379.699999999997</v>
      </c>
      <c r="AG7" s="1">
        <v>42132</v>
      </c>
      <c r="AH7" s="1">
        <v>44109.8</v>
      </c>
      <c r="AI7" s="1">
        <v>44211.199999999997</v>
      </c>
      <c r="AJ7" s="1">
        <v>45168.7</v>
      </c>
      <c r="AK7" s="1">
        <v>47882</v>
      </c>
      <c r="AL7" s="1">
        <v>42530.5</v>
      </c>
      <c r="AM7" s="1">
        <v>48303.3</v>
      </c>
      <c r="AN7" s="1">
        <v>52511.5</v>
      </c>
      <c r="AO7" s="1">
        <v>52921.5</v>
      </c>
      <c r="AP7" s="1">
        <v>58903.6</v>
      </c>
      <c r="AQ7" s="1">
        <v>50014.1</v>
      </c>
      <c r="AR7" s="1">
        <v>49786.1</v>
      </c>
      <c r="AS7" s="1">
        <v>55654.6</v>
      </c>
      <c r="AT7" s="1">
        <v>55177.3</v>
      </c>
      <c r="AU7" s="1">
        <v>57302</v>
      </c>
      <c r="AV7" s="1">
        <v>54186.3</v>
      </c>
      <c r="AW7" s="1">
        <v>50139.4</v>
      </c>
      <c r="AX7" s="1">
        <v>57375.199999999997</v>
      </c>
      <c r="AY7" s="1">
        <v>57375.199999999997</v>
      </c>
      <c r="AZ7" s="1"/>
      <c r="BA7" s="1"/>
    </row>
    <row r="8" spans="1:53">
      <c r="A8" t="s">
        <v>70</v>
      </c>
      <c r="B8" s="1">
        <v>94.305999999999997</v>
      </c>
      <c r="C8" s="1">
        <v>94.8</v>
      </c>
      <c r="D8" s="1">
        <v>100.49</v>
      </c>
      <c r="E8" s="1">
        <v>104.68300000000001</v>
      </c>
      <c r="F8" s="1">
        <v>106.246</v>
      </c>
      <c r="G8" s="1">
        <v>104.133</v>
      </c>
      <c r="H8" s="1">
        <v>119.155</v>
      </c>
      <c r="I8" s="1">
        <v>114.792</v>
      </c>
      <c r="J8" s="1">
        <v>143.732</v>
      </c>
      <c r="K8" s="1">
        <v>152.19399999999999</v>
      </c>
      <c r="L8" s="1">
        <v>150.922</v>
      </c>
      <c r="M8" s="1">
        <v>139.672</v>
      </c>
      <c r="N8" s="1">
        <v>133.654</v>
      </c>
      <c r="O8" s="1">
        <v>137.934</v>
      </c>
      <c r="P8" s="1">
        <v>149.619</v>
      </c>
      <c r="Q8" s="1">
        <v>163.28299999999999</v>
      </c>
      <c r="R8" s="1">
        <v>176.49100000000001</v>
      </c>
      <c r="S8" s="1">
        <v>179.81700000000001</v>
      </c>
      <c r="T8" s="1">
        <v>199.02600000000001</v>
      </c>
      <c r="U8" s="1">
        <v>251.965</v>
      </c>
      <c r="V8" s="1">
        <v>280.50900000000001</v>
      </c>
      <c r="W8" s="1">
        <v>306.84300000000002</v>
      </c>
      <c r="X8" s="1">
        <v>323.59199999999998</v>
      </c>
      <c r="Y8" s="1">
        <v>339.16</v>
      </c>
      <c r="Z8" s="1">
        <v>346.33300000000003</v>
      </c>
      <c r="AA8" s="1">
        <v>358.262</v>
      </c>
      <c r="AB8" s="1">
        <v>344.74900000000002</v>
      </c>
      <c r="AC8" s="1">
        <v>379.92</v>
      </c>
      <c r="AD8" s="1">
        <v>428.26499999999999</v>
      </c>
      <c r="AE8" s="1">
        <v>451.99799999999999</v>
      </c>
      <c r="AF8" s="1">
        <v>455.87599999999998</v>
      </c>
      <c r="AG8" s="1">
        <v>483.048</v>
      </c>
      <c r="AH8" s="1">
        <v>499.11200000000002</v>
      </c>
      <c r="AI8" s="1">
        <v>531.89800000000002</v>
      </c>
      <c r="AJ8" s="1">
        <v>554.23500000000001</v>
      </c>
      <c r="AK8" s="1">
        <v>585.46900000000005</v>
      </c>
      <c r="AL8" s="1">
        <v>602.61</v>
      </c>
      <c r="AM8" s="1">
        <v>629.72</v>
      </c>
      <c r="AN8" s="1">
        <v>657.55100000000004</v>
      </c>
      <c r="AO8" s="1">
        <v>713.54100000000005</v>
      </c>
      <c r="AP8" s="1">
        <v>759.64800000000002</v>
      </c>
      <c r="AQ8" s="1">
        <v>804.81500000000005</v>
      </c>
      <c r="AR8" s="1">
        <v>843.66200000000003</v>
      </c>
      <c r="AS8" s="1">
        <v>890.13</v>
      </c>
      <c r="AT8" s="1">
        <v>956.17100000000005</v>
      </c>
      <c r="AU8" s="1">
        <v>1019.686</v>
      </c>
      <c r="AV8" s="1">
        <v>1077.2329999999999</v>
      </c>
      <c r="AW8" s="1">
        <v>1145.0640000000001</v>
      </c>
      <c r="AX8" s="1">
        <v>1238.75</v>
      </c>
      <c r="AY8" s="1">
        <v>1397.5619999999999</v>
      </c>
      <c r="AZ8" s="1"/>
      <c r="BA8" s="1"/>
    </row>
    <row r="9" spans="1:53">
      <c r="A9" t="s">
        <v>71</v>
      </c>
      <c r="B9" s="1">
        <v>2155.6</v>
      </c>
      <c r="C9" s="1">
        <v>2392.6</v>
      </c>
      <c r="D9" s="1">
        <v>2352.3000000000002</v>
      </c>
      <c r="E9" s="1">
        <v>2209.3000000000002</v>
      </c>
      <c r="F9" s="1">
        <v>2377</v>
      </c>
      <c r="G9" s="1">
        <v>2513.3000000000002</v>
      </c>
      <c r="H9" s="1">
        <v>2391.6999999999998</v>
      </c>
      <c r="I9" s="1">
        <v>2288.6999999999998</v>
      </c>
      <c r="J9" s="1">
        <v>2581.3000000000002</v>
      </c>
      <c r="K9" s="1">
        <v>2839.4</v>
      </c>
      <c r="L9" s="1">
        <v>2912.5</v>
      </c>
      <c r="M9" s="1">
        <v>2874.3</v>
      </c>
      <c r="N9" s="1">
        <v>3023</v>
      </c>
      <c r="O9" s="1">
        <v>3020.6</v>
      </c>
      <c r="P9" s="1">
        <v>3042.3</v>
      </c>
      <c r="Q9" s="1">
        <v>2947.1</v>
      </c>
      <c r="R9" s="1">
        <v>3225.5</v>
      </c>
      <c r="S9" s="1">
        <v>3146.7</v>
      </c>
      <c r="T9" s="1">
        <v>3025.1</v>
      </c>
      <c r="U9" s="1">
        <v>3594.3</v>
      </c>
      <c r="V9" s="1">
        <v>3613</v>
      </c>
      <c r="W9" s="1">
        <v>3600</v>
      </c>
      <c r="X9" s="1">
        <v>3339.4</v>
      </c>
      <c r="Y9" s="1">
        <v>3508.5</v>
      </c>
      <c r="Z9" s="1">
        <v>3428.2</v>
      </c>
      <c r="AA9" s="1">
        <v>3502.7</v>
      </c>
      <c r="AB9" s="1">
        <v>3582.9</v>
      </c>
      <c r="AC9" s="1">
        <v>3472.9</v>
      </c>
      <c r="AD9" s="1">
        <v>3866.9</v>
      </c>
      <c r="AE9" s="1">
        <v>3591.1</v>
      </c>
      <c r="AF9" s="1">
        <v>3472.9</v>
      </c>
      <c r="AG9" s="1">
        <v>3588.1</v>
      </c>
      <c r="AH9" s="1">
        <v>3776.9</v>
      </c>
      <c r="AI9" s="1">
        <v>3899.3</v>
      </c>
      <c r="AJ9" s="1">
        <v>3799.6</v>
      </c>
      <c r="AK9" s="1">
        <v>3911.1</v>
      </c>
      <c r="AL9" s="1">
        <v>4187.8999999999996</v>
      </c>
      <c r="AM9" s="1">
        <v>4661.8</v>
      </c>
      <c r="AN9" s="1">
        <v>4895.2</v>
      </c>
      <c r="AO9" s="1">
        <v>4599.7</v>
      </c>
      <c r="AP9" s="1">
        <v>5428.6</v>
      </c>
      <c r="AQ9" s="1">
        <v>5738.6</v>
      </c>
      <c r="AR9" s="1">
        <v>5655.2</v>
      </c>
      <c r="AS9" s="1">
        <v>5390.1</v>
      </c>
      <c r="AT9" s="1">
        <v>5681.9</v>
      </c>
      <c r="AU9" s="1">
        <v>6437.4</v>
      </c>
      <c r="AV9" s="1">
        <v>6817.3</v>
      </c>
      <c r="AW9" s="1">
        <v>6866.5</v>
      </c>
      <c r="AX9" s="1">
        <v>7692.4</v>
      </c>
      <c r="AY9" s="1">
        <v>7703.1</v>
      </c>
      <c r="AZ9" s="1"/>
      <c r="BA9" s="1"/>
    </row>
    <row r="10" spans="1:53">
      <c r="A10" t="s">
        <v>72</v>
      </c>
      <c r="B10" s="1">
        <v>6688.73</v>
      </c>
      <c r="C10" s="1">
        <v>7102.91</v>
      </c>
      <c r="D10" s="1">
        <v>6925.96</v>
      </c>
      <c r="E10" s="1">
        <v>6949.99</v>
      </c>
      <c r="F10" s="1">
        <v>7356.61</v>
      </c>
      <c r="G10" s="1">
        <v>7312.05</v>
      </c>
      <c r="H10" s="1">
        <v>7530.01</v>
      </c>
      <c r="I10" s="1">
        <v>6983.7</v>
      </c>
      <c r="J10" s="1">
        <v>7172.14</v>
      </c>
      <c r="K10" s="1">
        <v>7405.26</v>
      </c>
      <c r="L10" s="1">
        <v>7486.83</v>
      </c>
      <c r="M10" s="1">
        <v>7426.84</v>
      </c>
      <c r="N10" s="1">
        <v>7891.26</v>
      </c>
      <c r="O10" s="1">
        <v>8457.34</v>
      </c>
      <c r="P10" s="1">
        <v>9101.33</v>
      </c>
      <c r="Q10" s="1">
        <v>9232.2099999999991</v>
      </c>
      <c r="R10" s="1">
        <v>9754.67</v>
      </c>
      <c r="S10" s="1">
        <v>9947.89</v>
      </c>
      <c r="T10" s="1">
        <v>9896.66</v>
      </c>
      <c r="U10" s="1">
        <v>10951.8</v>
      </c>
      <c r="V10" s="1">
        <v>11742.2</v>
      </c>
      <c r="W10" s="1">
        <v>13251.5</v>
      </c>
      <c r="X10" s="1">
        <v>13863.9</v>
      </c>
      <c r="Y10" s="1">
        <v>13781.1</v>
      </c>
      <c r="Z10" s="1">
        <v>14032.9</v>
      </c>
      <c r="AA10" s="1">
        <v>14277.1</v>
      </c>
      <c r="AB10" s="1">
        <v>14949</v>
      </c>
      <c r="AC10" s="1">
        <v>14687</v>
      </c>
      <c r="AD10" s="1">
        <v>15216.6</v>
      </c>
      <c r="AE10" s="1">
        <v>16173.9</v>
      </c>
      <c r="AF10" s="1">
        <v>17067.3</v>
      </c>
      <c r="AG10" s="1">
        <v>17164.2</v>
      </c>
      <c r="AH10" s="1">
        <v>17602</v>
      </c>
      <c r="AI10" s="1">
        <v>18870.400000000001</v>
      </c>
      <c r="AJ10" s="1">
        <v>19686</v>
      </c>
      <c r="AK10" s="1">
        <v>19614.3</v>
      </c>
      <c r="AL10" s="1">
        <v>20305.8</v>
      </c>
      <c r="AM10" s="1">
        <v>21584.9</v>
      </c>
      <c r="AN10" s="1">
        <v>21530.5</v>
      </c>
      <c r="AO10" s="1">
        <v>22339.7</v>
      </c>
      <c r="AP10" s="1">
        <v>22401.3</v>
      </c>
      <c r="AQ10" s="1">
        <v>23117.9</v>
      </c>
      <c r="AR10" s="1">
        <v>23987.200000000001</v>
      </c>
      <c r="AS10" s="1">
        <v>24521.3</v>
      </c>
      <c r="AT10" s="1">
        <v>25179.9</v>
      </c>
      <c r="AU10" s="1">
        <v>26251.9</v>
      </c>
      <c r="AV10" s="1">
        <v>26715.9</v>
      </c>
      <c r="AW10" s="1">
        <v>27087.8</v>
      </c>
      <c r="AX10" s="1">
        <v>26530.400000000001</v>
      </c>
      <c r="AY10" s="1">
        <v>27445.8</v>
      </c>
      <c r="AZ10" s="1"/>
      <c r="BA10" s="1"/>
    </row>
    <row r="11" spans="1:53">
      <c r="A11" t="s">
        <v>73</v>
      </c>
      <c r="B11" s="1">
        <v>339636</v>
      </c>
      <c r="C11" s="1">
        <v>334618</v>
      </c>
      <c r="D11" s="1">
        <v>328938</v>
      </c>
      <c r="E11" s="1">
        <v>325382</v>
      </c>
      <c r="F11" s="1">
        <v>318107</v>
      </c>
      <c r="G11" s="1">
        <v>327380</v>
      </c>
      <c r="H11" s="1">
        <v>282002</v>
      </c>
      <c r="I11" s="1">
        <v>292729.5</v>
      </c>
      <c r="J11" s="1">
        <v>303457</v>
      </c>
      <c r="K11" s="1">
        <v>278427</v>
      </c>
      <c r="L11" s="1">
        <v>281836</v>
      </c>
      <c r="M11" s="1">
        <v>311947</v>
      </c>
      <c r="N11" s="1">
        <v>308412</v>
      </c>
      <c r="O11" s="1">
        <v>310864</v>
      </c>
      <c r="P11" s="1">
        <v>323325</v>
      </c>
      <c r="Q11" s="1">
        <v>317905</v>
      </c>
      <c r="R11" s="1">
        <v>311747</v>
      </c>
      <c r="S11" s="1">
        <v>312513</v>
      </c>
      <c r="T11" s="1">
        <v>307814</v>
      </c>
      <c r="U11" s="1">
        <v>309439</v>
      </c>
      <c r="V11" s="1">
        <v>334257</v>
      </c>
      <c r="W11" s="1">
        <v>334353</v>
      </c>
      <c r="X11" s="1">
        <v>318248</v>
      </c>
      <c r="Y11" s="1">
        <v>304778</v>
      </c>
      <c r="Z11" s="1">
        <v>267248</v>
      </c>
      <c r="AA11" s="1">
        <v>251541</v>
      </c>
      <c r="AB11" s="1">
        <v>251690</v>
      </c>
      <c r="AC11" s="1">
        <v>241950</v>
      </c>
      <c r="AD11" s="1">
        <v>244927</v>
      </c>
      <c r="AE11" s="1">
        <v>233080</v>
      </c>
      <c r="AF11" s="1">
        <v>238515</v>
      </c>
      <c r="AG11" s="1">
        <v>237862</v>
      </c>
      <c r="AH11" s="1">
        <v>250681</v>
      </c>
      <c r="AI11" s="1">
        <v>272432</v>
      </c>
      <c r="AJ11" s="1">
        <v>272375</v>
      </c>
      <c r="AK11" s="1">
        <v>261787</v>
      </c>
      <c r="AL11" s="1">
        <v>273078</v>
      </c>
      <c r="AM11" s="1">
        <v>281605</v>
      </c>
      <c r="AN11" s="1">
        <v>307521</v>
      </c>
      <c r="AO11" s="1">
        <v>312331</v>
      </c>
      <c r="AP11" s="1">
        <v>330547</v>
      </c>
      <c r="AQ11" s="1">
        <v>342194</v>
      </c>
      <c r="AR11" s="1">
        <v>362439</v>
      </c>
      <c r="AS11" s="1">
        <v>356627</v>
      </c>
      <c r="AT11" s="1">
        <v>408273</v>
      </c>
      <c r="AU11" s="1">
        <v>420873</v>
      </c>
      <c r="AV11" s="1">
        <v>454849</v>
      </c>
      <c r="AW11" s="1">
        <v>479416</v>
      </c>
      <c r="AX11" s="1">
        <v>495247</v>
      </c>
      <c r="AY11" s="1">
        <v>523262</v>
      </c>
      <c r="AZ11" s="1"/>
      <c r="BA11" s="1"/>
    </row>
    <row r="12" spans="1:53">
      <c r="A12" t="s">
        <v>74</v>
      </c>
      <c r="B12" s="1">
        <v>0.32700000000000001</v>
      </c>
      <c r="C12" s="1">
        <v>0.29699999999999999</v>
      </c>
      <c r="D12" s="1">
        <v>0.33700000000000002</v>
      </c>
      <c r="E12" s="1">
        <v>0.314</v>
      </c>
      <c r="F12" s="1">
        <v>0.29599999999999999</v>
      </c>
      <c r="G12" s="1">
        <v>0.30099999999999999</v>
      </c>
      <c r="H12" s="1">
        <v>0.28299999999999997</v>
      </c>
      <c r="I12" s="1">
        <v>0.318</v>
      </c>
      <c r="J12" s="1">
        <v>0.32500000000000001</v>
      </c>
      <c r="K12" s="1">
        <v>0.31900000000000001</v>
      </c>
      <c r="L12" s="1">
        <v>0.34</v>
      </c>
      <c r="M12" s="1">
        <v>0.33400000000000002</v>
      </c>
      <c r="N12" s="1">
        <v>0.36499999999999999</v>
      </c>
      <c r="O12" s="1">
        <v>0.32600000000000001</v>
      </c>
      <c r="P12" s="1">
        <v>0.32300000000000001</v>
      </c>
      <c r="Q12" s="1">
        <v>0.315</v>
      </c>
      <c r="R12" s="1">
        <v>0.32300000000000001</v>
      </c>
      <c r="S12" s="1">
        <v>0.38900000000000001</v>
      </c>
      <c r="T12" s="1">
        <v>0.49099999999999999</v>
      </c>
      <c r="U12" s="1">
        <v>0.55000000000000004</v>
      </c>
      <c r="V12" s="1">
        <v>0.60799999999999998</v>
      </c>
      <c r="W12" s="1">
        <v>0.627</v>
      </c>
      <c r="X12" s="1">
        <v>0.66500000000000004</v>
      </c>
      <c r="Y12" s="1">
        <v>0.59199999999999997</v>
      </c>
      <c r="Z12" s="1">
        <v>0.66400000000000003</v>
      </c>
      <c r="AA12" s="1">
        <v>0.55500000000000005</v>
      </c>
      <c r="AB12" s="1">
        <v>0.627</v>
      </c>
      <c r="AC12" s="1">
        <v>0.71499999999999997</v>
      </c>
      <c r="AD12" s="1">
        <v>0.72899999999999998</v>
      </c>
      <c r="AE12" s="1">
        <v>0.73099999999999998</v>
      </c>
      <c r="AF12" s="1">
        <v>0.76500000000000001</v>
      </c>
      <c r="AG12" s="1">
        <v>0.59799999999999998</v>
      </c>
      <c r="AH12" s="1">
        <v>0.61</v>
      </c>
      <c r="AI12" s="1">
        <v>0.621</v>
      </c>
      <c r="AJ12" s="1">
        <v>0.64500000000000002</v>
      </c>
      <c r="AK12" s="1">
        <v>0.68799999999999994</v>
      </c>
      <c r="AL12" s="1">
        <v>0.58799999999999997</v>
      </c>
      <c r="AM12" s="1">
        <v>0.61199999999999999</v>
      </c>
      <c r="AN12" s="1">
        <v>0.64100000000000001</v>
      </c>
      <c r="AO12" s="1">
        <v>0.66100000000000003</v>
      </c>
      <c r="AP12" s="1">
        <v>0.66600000000000004</v>
      </c>
      <c r="AQ12" s="1">
        <v>0.70799999999999996</v>
      </c>
      <c r="AR12" s="1">
        <v>0.72699999999999998</v>
      </c>
      <c r="AS12" s="1">
        <v>0.71799999999999997</v>
      </c>
      <c r="AT12" s="1">
        <v>0.84599999999999997</v>
      </c>
      <c r="AU12" s="1">
        <v>0.96199999999999997</v>
      </c>
      <c r="AV12" s="1">
        <v>0.88900000000000001</v>
      </c>
      <c r="AW12" s="1">
        <v>0.94799999999999995</v>
      </c>
      <c r="AX12" s="1">
        <v>1.0209999999999999</v>
      </c>
      <c r="AY12" s="1">
        <v>1.0589999999999999</v>
      </c>
      <c r="AZ12" s="1"/>
      <c r="BA12" s="1"/>
    </row>
    <row r="13" spans="1:53">
      <c r="A13" t="s">
        <v>75</v>
      </c>
      <c r="B13" s="1">
        <v>0.58699999999999997</v>
      </c>
      <c r="C13" s="1">
        <v>0.59199999999999997</v>
      </c>
      <c r="D13" s="1">
        <v>0.63</v>
      </c>
      <c r="E13" s="1">
        <v>0.65</v>
      </c>
      <c r="F13" s="1">
        <v>0.57399999999999995</v>
      </c>
      <c r="G13" s="1">
        <v>0.56299999999999994</v>
      </c>
      <c r="H13" s="1">
        <v>0.55400000000000005</v>
      </c>
      <c r="I13" s="1">
        <v>0.74099999999999999</v>
      </c>
      <c r="J13" s="1">
        <v>0.59699999999999998</v>
      </c>
      <c r="K13" s="1">
        <v>0.64500000000000002</v>
      </c>
      <c r="L13" s="1">
        <v>0.63600000000000001</v>
      </c>
      <c r="M13" s="1">
        <v>0.66300000000000003</v>
      </c>
      <c r="N13" s="1">
        <v>0.71099999999999997</v>
      </c>
      <c r="O13" s="1">
        <v>0.73799999999999999</v>
      </c>
      <c r="P13" s="1">
        <v>0.746</v>
      </c>
      <c r="Q13" s="1">
        <v>0.745</v>
      </c>
      <c r="R13" s="1">
        <v>0.61099999999999999</v>
      </c>
      <c r="S13" s="1">
        <v>0.69799999999999995</v>
      </c>
      <c r="T13" s="1">
        <v>0.66400000000000003</v>
      </c>
      <c r="U13" s="1">
        <v>0.78800000000000003</v>
      </c>
      <c r="V13" s="1">
        <v>0.91</v>
      </c>
      <c r="W13" s="1">
        <v>0.95499999999999996</v>
      </c>
      <c r="X13" s="1">
        <v>1.0229999999999999</v>
      </c>
      <c r="Y13" s="1">
        <v>0.88600000000000001</v>
      </c>
      <c r="Z13" s="1">
        <v>0.98199999999999998</v>
      </c>
      <c r="AA13" s="1">
        <v>0.93899999999999995</v>
      </c>
      <c r="AB13" s="1">
        <v>0.93300000000000005</v>
      </c>
      <c r="AC13" s="1">
        <v>0.98399999999999999</v>
      </c>
      <c r="AD13" s="1">
        <v>0.98499999999999999</v>
      </c>
      <c r="AE13" s="1">
        <v>0.93500000000000005</v>
      </c>
      <c r="AF13" s="1">
        <v>0.95299999999999996</v>
      </c>
      <c r="AG13" s="1">
        <v>0.97899999999999998</v>
      </c>
      <c r="AH13" s="1">
        <v>1.044</v>
      </c>
      <c r="AI13" s="1">
        <v>0.86799999999999999</v>
      </c>
      <c r="AJ13" s="1">
        <v>0.93899999999999995</v>
      </c>
      <c r="AK13" s="1">
        <v>1.028</v>
      </c>
      <c r="AL13" s="1">
        <v>1.4810000000000001</v>
      </c>
      <c r="AM13" s="1">
        <v>1.4730000000000001</v>
      </c>
      <c r="AN13" s="1">
        <v>1.474</v>
      </c>
      <c r="AO13" s="1">
        <v>1.603</v>
      </c>
      <c r="AP13" s="1">
        <v>1.619</v>
      </c>
      <c r="AQ13" s="1">
        <v>1.5309999999999999</v>
      </c>
      <c r="AR13" s="1">
        <v>1.611</v>
      </c>
      <c r="AS13" s="1">
        <v>1.6439999999999999</v>
      </c>
      <c r="AT13" s="1">
        <v>1.696</v>
      </c>
      <c r="AU13" s="1">
        <v>1.4810000000000001</v>
      </c>
      <c r="AV13" s="1">
        <v>1.5089999999999999</v>
      </c>
      <c r="AW13" s="1">
        <v>1.361</v>
      </c>
      <c r="AX13" s="1">
        <v>1.242</v>
      </c>
      <c r="AY13" s="1">
        <v>1.274</v>
      </c>
      <c r="AZ13" s="1"/>
      <c r="BA13" s="1"/>
    </row>
    <row r="14" spans="1:53">
      <c r="A14" t="s">
        <v>76</v>
      </c>
      <c r="B14" s="1">
        <v>31.689</v>
      </c>
      <c r="C14" s="1">
        <v>31.2</v>
      </c>
      <c r="D14" s="1">
        <v>36.529000000000003</v>
      </c>
      <c r="E14" s="1">
        <v>37.683999999999997</v>
      </c>
      <c r="F14" s="1">
        <v>36.630000000000003</v>
      </c>
      <c r="G14" s="1">
        <v>30.541</v>
      </c>
      <c r="H14" s="1">
        <v>33.192</v>
      </c>
      <c r="I14" s="1">
        <v>34.878</v>
      </c>
      <c r="J14" s="1">
        <v>33.207999999999998</v>
      </c>
      <c r="K14" s="1">
        <v>35.506999999999998</v>
      </c>
      <c r="L14" s="1">
        <v>36.232999999999997</v>
      </c>
      <c r="M14" s="1">
        <v>35.811</v>
      </c>
      <c r="N14" s="1">
        <v>36.049999999999997</v>
      </c>
      <c r="O14" s="1">
        <v>32.857999999999997</v>
      </c>
      <c r="P14" s="1">
        <v>41.118000000000002</v>
      </c>
      <c r="Q14" s="1">
        <v>34.307000000000002</v>
      </c>
      <c r="R14" s="1">
        <v>31.010999999999999</v>
      </c>
      <c r="S14" s="1">
        <v>30.123000000000001</v>
      </c>
      <c r="T14" s="1">
        <v>41.988</v>
      </c>
      <c r="U14" s="1">
        <v>67.884</v>
      </c>
      <c r="V14" s="1">
        <v>77.498999999999995</v>
      </c>
      <c r="W14" s="1">
        <v>88.027000000000001</v>
      </c>
      <c r="X14" s="1">
        <v>102.488</v>
      </c>
      <c r="Y14" s="1">
        <v>106.25700000000001</v>
      </c>
      <c r="Z14" s="1">
        <v>101.89400000000001</v>
      </c>
      <c r="AA14" s="1">
        <v>103.639</v>
      </c>
      <c r="AB14" s="1">
        <v>112.134</v>
      </c>
      <c r="AC14" s="1">
        <v>107.68899999999999</v>
      </c>
      <c r="AD14" s="1">
        <v>115.526</v>
      </c>
      <c r="AE14" s="1">
        <v>109.00700000000001</v>
      </c>
      <c r="AF14" s="1">
        <v>106.94799999999999</v>
      </c>
      <c r="AG14" s="1">
        <v>112.85599999999999</v>
      </c>
      <c r="AH14" s="1">
        <v>111.52800000000001</v>
      </c>
      <c r="AI14" s="1">
        <v>111.27200000000001</v>
      </c>
      <c r="AJ14" s="1">
        <v>112.304</v>
      </c>
      <c r="AK14" s="1">
        <v>113.902</v>
      </c>
      <c r="AL14" s="1">
        <v>108.563</v>
      </c>
      <c r="AM14" s="1">
        <v>114.376</v>
      </c>
      <c r="AN14" s="1">
        <v>130.721</v>
      </c>
      <c r="AO14" s="1">
        <v>129.97900000000001</v>
      </c>
      <c r="AP14" s="1">
        <v>142.124</v>
      </c>
      <c r="AQ14" s="1">
        <v>146.25399999999999</v>
      </c>
      <c r="AR14" s="1">
        <v>151.03399999999999</v>
      </c>
      <c r="AS14" s="1">
        <v>161.50700000000001</v>
      </c>
      <c r="AT14" s="1">
        <v>160.58099999999999</v>
      </c>
      <c r="AU14" s="1">
        <v>165.13300000000001</v>
      </c>
      <c r="AV14" s="1">
        <v>167.56100000000001</v>
      </c>
      <c r="AW14" s="1">
        <v>163.90899999999999</v>
      </c>
      <c r="AX14" s="1">
        <v>170.67099999999999</v>
      </c>
      <c r="AY14" s="1">
        <v>173.25800000000001</v>
      </c>
      <c r="AZ14" s="1"/>
      <c r="BA14" s="1"/>
    </row>
    <row r="15" spans="1:53">
      <c r="A15" t="s">
        <v>77</v>
      </c>
      <c r="B15" s="1">
        <v>116.843</v>
      </c>
      <c r="C15" s="1">
        <v>119.839</v>
      </c>
      <c r="D15" s="1">
        <v>120.092</v>
      </c>
      <c r="E15" s="1">
        <v>189.87899999999999</v>
      </c>
      <c r="F15" s="1">
        <v>146.56800000000001</v>
      </c>
      <c r="G15" s="1">
        <v>163.96700000000001</v>
      </c>
      <c r="H15" s="1">
        <v>180.66399999999999</v>
      </c>
      <c r="I15" s="1">
        <v>197.227</v>
      </c>
      <c r="J15" s="1">
        <v>184.09700000000001</v>
      </c>
      <c r="K15" s="1">
        <v>245.047</v>
      </c>
      <c r="L15" s="1">
        <v>226.16800000000001</v>
      </c>
      <c r="M15" s="1">
        <v>288.41800000000001</v>
      </c>
      <c r="N15" s="1">
        <v>239.94900000000001</v>
      </c>
      <c r="O15" s="1">
        <v>318.63200000000001</v>
      </c>
      <c r="P15" s="1">
        <v>278.08300000000003</v>
      </c>
      <c r="Q15" s="1">
        <v>306.697</v>
      </c>
      <c r="R15" s="1">
        <v>305.83199999999999</v>
      </c>
      <c r="S15" s="1">
        <v>310.16300000000001</v>
      </c>
      <c r="T15" s="1">
        <v>261.45100000000002</v>
      </c>
      <c r="U15" s="1">
        <v>296.12</v>
      </c>
      <c r="V15" s="1">
        <v>383.33300000000003</v>
      </c>
      <c r="W15" s="1">
        <v>392.12700000000001</v>
      </c>
      <c r="X15" s="1">
        <v>476.49299999999999</v>
      </c>
      <c r="Y15" s="1">
        <v>472.72899999999998</v>
      </c>
      <c r="Z15" s="1">
        <v>544.82500000000005</v>
      </c>
      <c r="AA15" s="1">
        <v>502.18099999999998</v>
      </c>
      <c r="AB15" s="1">
        <v>495.476</v>
      </c>
      <c r="AC15" s="1">
        <v>462.61200000000002</v>
      </c>
      <c r="AD15" s="1">
        <v>364.904</v>
      </c>
      <c r="AE15" s="1">
        <v>488.52100000000002</v>
      </c>
      <c r="AF15" s="1">
        <v>498.63299999999998</v>
      </c>
      <c r="AG15" s="1">
        <v>483.94799999999998</v>
      </c>
      <c r="AH15" s="1">
        <v>518.83900000000006</v>
      </c>
      <c r="AI15" s="1">
        <v>419.15300000000002</v>
      </c>
      <c r="AJ15" s="1">
        <v>448.32799999999997</v>
      </c>
      <c r="AK15" s="1">
        <v>361.24799999999999</v>
      </c>
      <c r="AL15" s="1">
        <v>383.86900000000003</v>
      </c>
      <c r="AM15" s="1">
        <v>457.78800000000001</v>
      </c>
      <c r="AN15" s="1">
        <v>446.91899999999998</v>
      </c>
      <c r="AO15" s="1">
        <v>448.12799999999999</v>
      </c>
      <c r="AP15" s="1">
        <v>562.94500000000005</v>
      </c>
      <c r="AQ15" s="1">
        <v>595.56200000000001</v>
      </c>
      <c r="AR15" s="1">
        <v>501.18900000000002</v>
      </c>
      <c r="AS15" s="1">
        <v>542.09199999999998</v>
      </c>
      <c r="AT15" s="1">
        <v>665.80399999999997</v>
      </c>
      <c r="AU15" s="1">
        <v>646.89</v>
      </c>
      <c r="AV15" s="1">
        <v>726.654</v>
      </c>
      <c r="AW15" s="1">
        <v>807.45699999999999</v>
      </c>
      <c r="AX15" s="1">
        <v>708.15700000000004</v>
      </c>
      <c r="AY15" s="1">
        <v>525.726</v>
      </c>
      <c r="AZ15" s="1"/>
      <c r="BA15" s="1"/>
    </row>
    <row r="16" spans="1:53">
      <c r="A16" t="s">
        <v>78</v>
      </c>
      <c r="B16" s="1">
        <v>6.4089999999999998</v>
      </c>
      <c r="C16" s="1">
        <v>6.3849999999999998</v>
      </c>
      <c r="D16" s="1">
        <v>6.6130000000000004</v>
      </c>
      <c r="E16" s="1">
        <v>6.4569999999999999</v>
      </c>
      <c r="F16" s="1">
        <v>5.96</v>
      </c>
      <c r="G16" s="1">
        <v>5.218</v>
      </c>
      <c r="H16" s="1">
        <v>5.8040000000000003</v>
      </c>
      <c r="I16" s="1">
        <v>6.7359999999999998</v>
      </c>
      <c r="J16" s="1">
        <v>6.109</v>
      </c>
      <c r="K16" s="1">
        <v>6.165</v>
      </c>
      <c r="L16" s="1">
        <v>5.899</v>
      </c>
      <c r="M16" s="1">
        <v>6.0369999999999999</v>
      </c>
      <c r="N16" s="1">
        <v>6.0039999999999996</v>
      </c>
      <c r="O16" s="1">
        <v>6.08</v>
      </c>
      <c r="P16" s="1">
        <v>6.6150000000000002</v>
      </c>
      <c r="Q16" s="1">
        <v>6.5750000000000002</v>
      </c>
      <c r="R16" s="1">
        <v>5.2610000000000001</v>
      </c>
      <c r="S16" s="1">
        <v>5.1970000000000001</v>
      </c>
      <c r="T16" s="1">
        <v>5.2370000000000001</v>
      </c>
      <c r="U16" s="1">
        <v>7.0140000000000002</v>
      </c>
      <c r="V16" s="1">
        <v>8.9039999999999999</v>
      </c>
      <c r="W16" s="1">
        <v>9.6850000000000005</v>
      </c>
      <c r="X16" s="1">
        <v>9.7330000000000005</v>
      </c>
      <c r="Y16" s="1">
        <v>10.327</v>
      </c>
      <c r="Z16" s="1">
        <v>9.7940000000000005</v>
      </c>
      <c r="AA16" s="1">
        <v>8.7050000000000001</v>
      </c>
      <c r="AB16" s="1">
        <v>6.7930000000000001</v>
      </c>
      <c r="AC16" s="1">
        <v>7.806</v>
      </c>
      <c r="AD16" s="1">
        <v>7.7619999999999996</v>
      </c>
      <c r="AE16" s="1">
        <v>8.5050000000000008</v>
      </c>
      <c r="AF16" s="1">
        <v>8.5960000000000001</v>
      </c>
      <c r="AG16" s="1">
        <v>8.4420000000000002</v>
      </c>
      <c r="AH16" s="1">
        <v>7.0709999999999997</v>
      </c>
      <c r="AI16" s="1">
        <v>6.9169999999999998</v>
      </c>
      <c r="AJ16" s="1">
        <v>6.94</v>
      </c>
      <c r="AK16" s="1">
        <v>7.3170000000000002</v>
      </c>
      <c r="AL16" s="1">
        <v>7.77</v>
      </c>
      <c r="AM16" s="1">
        <v>7.6609999999999996</v>
      </c>
      <c r="AN16" s="1">
        <v>8.0579999999999998</v>
      </c>
      <c r="AO16" s="1">
        <v>10.129</v>
      </c>
      <c r="AP16" s="1">
        <v>11.331</v>
      </c>
      <c r="AQ16" s="1">
        <v>12.75</v>
      </c>
      <c r="AR16" s="1">
        <v>12.324</v>
      </c>
      <c r="AS16" s="1">
        <v>12.726000000000001</v>
      </c>
      <c r="AT16" s="1">
        <v>13.705</v>
      </c>
      <c r="AU16" s="1">
        <v>14.260999999999999</v>
      </c>
      <c r="AV16" s="1">
        <v>14.161</v>
      </c>
      <c r="AW16" s="1">
        <v>16.001999999999999</v>
      </c>
      <c r="AX16" s="1">
        <v>16.831</v>
      </c>
      <c r="AY16" s="1">
        <v>16.831</v>
      </c>
      <c r="AZ16" s="1"/>
      <c r="BA16" s="1"/>
    </row>
    <row r="17" spans="1:53">
      <c r="A17" t="s">
        <v>79</v>
      </c>
      <c r="B17" s="1">
        <v>727.52</v>
      </c>
      <c r="C17" s="1">
        <v>758.89</v>
      </c>
      <c r="D17" s="1">
        <v>774.14</v>
      </c>
      <c r="E17" s="1">
        <v>827.1</v>
      </c>
      <c r="F17" s="1">
        <v>863.42</v>
      </c>
      <c r="G17" s="1">
        <v>818.78</v>
      </c>
      <c r="H17" s="1">
        <v>840.56</v>
      </c>
      <c r="I17" s="1">
        <v>790.85</v>
      </c>
      <c r="J17" s="1">
        <v>793.19</v>
      </c>
      <c r="K17" s="1">
        <v>930.19</v>
      </c>
      <c r="L17" s="1">
        <v>855.04</v>
      </c>
      <c r="M17" s="1">
        <v>774.22</v>
      </c>
      <c r="N17" s="1">
        <v>713</v>
      </c>
      <c r="O17" s="1">
        <v>795.51</v>
      </c>
      <c r="P17" s="1">
        <v>799.13</v>
      </c>
      <c r="Q17" s="1">
        <v>805.05</v>
      </c>
      <c r="R17" s="1">
        <v>844.75</v>
      </c>
      <c r="S17" s="1">
        <v>806.82</v>
      </c>
      <c r="T17" s="1">
        <v>848.45</v>
      </c>
      <c r="U17" s="1">
        <v>931.73</v>
      </c>
      <c r="V17" s="1">
        <v>1002.96</v>
      </c>
      <c r="W17" s="1">
        <v>1023.94</v>
      </c>
      <c r="X17" s="1">
        <v>1100.58</v>
      </c>
      <c r="Y17" s="1">
        <v>1141.5</v>
      </c>
      <c r="Z17" s="1">
        <v>1162.44</v>
      </c>
      <c r="AA17" s="1">
        <v>1182.3699999999999</v>
      </c>
      <c r="AB17" s="1">
        <v>1270.07</v>
      </c>
      <c r="AC17" s="1">
        <v>1243.97</v>
      </c>
      <c r="AD17" s="1">
        <v>1244.31</v>
      </c>
      <c r="AE17" s="1">
        <v>1276.27</v>
      </c>
      <c r="AF17" s="1">
        <v>1234.1500000000001</v>
      </c>
      <c r="AG17" s="1">
        <v>1207.71</v>
      </c>
      <c r="AH17" s="1">
        <v>1262.98</v>
      </c>
      <c r="AI17" s="1">
        <v>1222.9000000000001</v>
      </c>
      <c r="AJ17" s="1">
        <v>1215.18</v>
      </c>
      <c r="AK17" s="1">
        <v>1333.51</v>
      </c>
      <c r="AL17" s="1">
        <v>1359.33</v>
      </c>
      <c r="AM17" s="1">
        <v>1308.72</v>
      </c>
      <c r="AN17" s="1">
        <v>1353.17</v>
      </c>
      <c r="AO17" s="1">
        <v>1416.23</v>
      </c>
      <c r="AP17" s="1">
        <v>1509.68</v>
      </c>
      <c r="AQ17" s="1">
        <v>1496.88</v>
      </c>
      <c r="AR17" s="1">
        <v>1504.59</v>
      </c>
      <c r="AS17" s="1">
        <v>1642.76</v>
      </c>
      <c r="AT17" s="1">
        <v>1614.98</v>
      </c>
      <c r="AU17" s="1">
        <v>1684.84</v>
      </c>
      <c r="AV17" s="1">
        <v>1778.45</v>
      </c>
      <c r="AW17" s="1">
        <v>1752.18</v>
      </c>
      <c r="AX17" s="1">
        <v>1778.22</v>
      </c>
      <c r="AY17" s="1">
        <v>1736.8</v>
      </c>
      <c r="AZ17" s="1"/>
      <c r="BA17" s="1"/>
    </row>
    <row r="18" spans="1:53">
      <c r="A18" t="s">
        <v>80</v>
      </c>
      <c r="B18" s="1">
        <v>96.998999999999995</v>
      </c>
      <c r="C18" s="1">
        <v>93.29</v>
      </c>
      <c r="D18" s="1">
        <v>95.838999999999999</v>
      </c>
      <c r="E18" s="1">
        <v>95.519000000000005</v>
      </c>
      <c r="F18" s="1">
        <v>99.543000000000006</v>
      </c>
      <c r="G18" s="1">
        <v>96.063000000000002</v>
      </c>
      <c r="H18" s="1">
        <v>91.183999999999997</v>
      </c>
      <c r="I18" s="1">
        <v>94.356999999999999</v>
      </c>
      <c r="J18" s="1">
        <v>94.680999999999997</v>
      </c>
      <c r="K18" s="1">
        <v>102.46899999999999</v>
      </c>
      <c r="L18" s="1">
        <v>104.128</v>
      </c>
      <c r="M18" s="1">
        <v>104.34699999999999</v>
      </c>
      <c r="N18" s="1">
        <v>101.827</v>
      </c>
      <c r="O18" s="1">
        <v>93.724000000000004</v>
      </c>
      <c r="P18" s="1">
        <v>98.903000000000006</v>
      </c>
      <c r="Q18" s="1">
        <v>106.758</v>
      </c>
      <c r="R18" s="1">
        <v>109.43300000000001</v>
      </c>
      <c r="S18" s="1">
        <v>118.61</v>
      </c>
      <c r="T18" s="1">
        <v>132.09700000000001</v>
      </c>
      <c r="U18" s="1">
        <v>153.334</v>
      </c>
      <c r="V18" s="1">
        <v>165.328</v>
      </c>
      <c r="W18" s="1">
        <v>161.08699999999999</v>
      </c>
      <c r="X18" s="1">
        <v>157.96799999999999</v>
      </c>
      <c r="Y18" s="1">
        <v>164.34899999999999</v>
      </c>
      <c r="Z18" s="1">
        <v>173.18700000000001</v>
      </c>
      <c r="AA18" s="1">
        <v>175.38900000000001</v>
      </c>
      <c r="AB18" s="1">
        <v>178.76900000000001</v>
      </c>
      <c r="AC18" s="1">
        <v>169.22800000000001</v>
      </c>
      <c r="AD18" s="1">
        <v>179.52500000000001</v>
      </c>
      <c r="AE18" s="1">
        <v>173.53200000000001</v>
      </c>
      <c r="AF18" s="1">
        <v>160.97399999999999</v>
      </c>
      <c r="AG18" s="1">
        <v>167.53200000000001</v>
      </c>
      <c r="AH18" s="1">
        <v>178.172</v>
      </c>
      <c r="AI18" s="1">
        <v>168.98500000000001</v>
      </c>
      <c r="AJ18" s="1">
        <v>165.07499999999999</v>
      </c>
      <c r="AK18" s="1">
        <v>160.90799999999999</v>
      </c>
      <c r="AL18" s="1">
        <v>177.15100000000001</v>
      </c>
      <c r="AM18" s="1">
        <v>188.74700000000001</v>
      </c>
      <c r="AN18" s="1">
        <v>188.73599999999999</v>
      </c>
      <c r="AO18" s="1">
        <v>182.792</v>
      </c>
      <c r="AP18" s="1">
        <v>200.66900000000001</v>
      </c>
      <c r="AQ18" s="1">
        <v>206.96</v>
      </c>
      <c r="AR18" s="1">
        <v>223.50899999999999</v>
      </c>
      <c r="AS18" s="1">
        <v>224.41300000000001</v>
      </c>
      <c r="AT18" s="1">
        <v>228.10300000000001</v>
      </c>
      <c r="AU18" s="1">
        <v>236.52699999999999</v>
      </c>
      <c r="AV18" s="1">
        <v>246.58</v>
      </c>
      <c r="AW18" s="1">
        <v>239.78100000000001</v>
      </c>
      <c r="AX18" s="1">
        <v>291.01900000000001</v>
      </c>
      <c r="AY18" s="1">
        <v>298.11</v>
      </c>
      <c r="AZ18" s="1"/>
      <c r="BA18" s="1"/>
    </row>
    <row r="19" spans="1:53">
      <c r="A19" t="s">
        <v>81</v>
      </c>
      <c r="B19" s="1">
        <v>2.85</v>
      </c>
      <c r="C19" s="1">
        <v>3.11</v>
      </c>
      <c r="D19" s="1">
        <v>2.74</v>
      </c>
      <c r="E19" s="1">
        <v>2.2200000000000002</v>
      </c>
      <c r="F19" s="1">
        <v>1.56</v>
      </c>
      <c r="G19" s="1">
        <v>2</v>
      </c>
      <c r="H19" s="1">
        <v>2.48</v>
      </c>
      <c r="I19" s="1">
        <v>2.5499999999999998</v>
      </c>
      <c r="J19" s="1">
        <v>2.12</v>
      </c>
      <c r="K19" s="1">
        <v>1.63</v>
      </c>
      <c r="L19" s="1">
        <v>1.65</v>
      </c>
      <c r="M19" s="1">
        <v>3.54</v>
      </c>
      <c r="N19" s="1">
        <v>6.62</v>
      </c>
      <c r="O19" s="1">
        <v>8.4</v>
      </c>
      <c r="P19" s="1">
        <v>8.64</v>
      </c>
      <c r="Q19" s="1">
        <v>9.57</v>
      </c>
      <c r="R19" s="1">
        <v>10.119999999999999</v>
      </c>
      <c r="S19" s="1">
        <v>11.06</v>
      </c>
      <c r="T19" s="1">
        <v>11.52</v>
      </c>
      <c r="U19" s="1">
        <v>17.27</v>
      </c>
      <c r="V19" s="1">
        <v>29.31</v>
      </c>
      <c r="W19" s="1">
        <v>36.74</v>
      </c>
      <c r="X19" s="1">
        <v>43.01</v>
      </c>
      <c r="Y19" s="1">
        <v>46.82</v>
      </c>
      <c r="Z19" s="1">
        <v>50.71</v>
      </c>
      <c r="AA19" s="1">
        <v>52.68</v>
      </c>
      <c r="AB19" s="1">
        <v>54.13</v>
      </c>
      <c r="AC19" s="1">
        <v>61.37</v>
      </c>
      <c r="AD19" s="1">
        <v>61.49</v>
      </c>
      <c r="AE19" s="1">
        <v>67.27</v>
      </c>
      <c r="AF19" s="1">
        <v>65.2</v>
      </c>
      <c r="AG19" s="1">
        <v>69.81</v>
      </c>
      <c r="AH19" s="1">
        <v>80.97</v>
      </c>
      <c r="AI19" s="1">
        <v>80.62</v>
      </c>
      <c r="AJ19" s="1">
        <v>78.36</v>
      </c>
      <c r="AK19" s="1">
        <v>78.86</v>
      </c>
      <c r="AL19" s="1">
        <v>73.180000000000007</v>
      </c>
      <c r="AM19" s="1">
        <v>74.64</v>
      </c>
      <c r="AN19" s="1">
        <v>75.12</v>
      </c>
      <c r="AO19" s="1">
        <v>80.239999999999995</v>
      </c>
      <c r="AP19" s="1">
        <v>81.92</v>
      </c>
      <c r="AQ19" s="1">
        <v>80.5</v>
      </c>
      <c r="AR19" s="1">
        <v>81.37</v>
      </c>
      <c r="AS19" s="1">
        <v>85.54</v>
      </c>
      <c r="AT19" s="1">
        <v>90.31</v>
      </c>
      <c r="AU19" s="1">
        <v>87.78</v>
      </c>
      <c r="AV19" s="1">
        <v>87.71</v>
      </c>
      <c r="AW19" s="1">
        <v>89.64</v>
      </c>
      <c r="AX19" s="1">
        <v>90.34</v>
      </c>
      <c r="AY19" s="1">
        <v>90.99</v>
      </c>
      <c r="AZ19" s="1"/>
      <c r="BA19" s="1"/>
    </row>
    <row r="20" spans="1:53">
      <c r="A20" t="s">
        <v>82</v>
      </c>
      <c r="B20" s="1">
        <v>773.2</v>
      </c>
      <c r="C20" s="1">
        <v>797</v>
      </c>
      <c r="D20" s="1">
        <v>769</v>
      </c>
      <c r="E20" s="1">
        <v>762.9</v>
      </c>
      <c r="F20" s="1">
        <v>805.1</v>
      </c>
      <c r="G20" s="1">
        <v>801</v>
      </c>
      <c r="H20" s="1">
        <v>795.4</v>
      </c>
      <c r="I20" s="1">
        <v>672.2</v>
      </c>
      <c r="J20" s="1">
        <v>727.2</v>
      </c>
      <c r="K20" s="1">
        <v>730.9</v>
      </c>
      <c r="L20" s="1">
        <v>732.7</v>
      </c>
      <c r="M20" s="1">
        <v>780.5</v>
      </c>
      <c r="N20" s="1">
        <v>798.2</v>
      </c>
      <c r="O20" s="1">
        <v>840</v>
      </c>
      <c r="P20" s="1">
        <v>818.5</v>
      </c>
      <c r="Q20" s="1">
        <v>868.8</v>
      </c>
      <c r="R20" s="1">
        <v>845.4</v>
      </c>
      <c r="S20" s="1">
        <v>796.1</v>
      </c>
      <c r="T20" s="1">
        <v>818.6</v>
      </c>
      <c r="U20" s="1">
        <v>887.9</v>
      </c>
      <c r="V20" s="1">
        <v>1012.3</v>
      </c>
      <c r="W20" s="1">
        <v>982.5</v>
      </c>
      <c r="X20" s="1">
        <v>1175.3</v>
      </c>
      <c r="Y20" s="1">
        <v>1380.2</v>
      </c>
      <c r="Z20" s="1">
        <v>1450.1</v>
      </c>
      <c r="AA20" s="1">
        <v>1497</v>
      </c>
      <c r="AB20" s="1">
        <v>1708.7</v>
      </c>
      <c r="AC20" s="1">
        <v>1959.1</v>
      </c>
      <c r="AD20" s="1">
        <v>2153.1</v>
      </c>
      <c r="AE20" s="1">
        <v>2214.4</v>
      </c>
      <c r="AF20" s="1">
        <v>2585.3000000000002</v>
      </c>
      <c r="AG20" s="1">
        <v>2688.7</v>
      </c>
      <c r="AH20" s="1">
        <v>2690.5</v>
      </c>
      <c r="AI20" s="1">
        <v>2780.5</v>
      </c>
      <c r="AJ20" s="1">
        <v>2642.3</v>
      </c>
      <c r="AK20" s="1">
        <v>2859</v>
      </c>
      <c r="AL20" s="1">
        <v>2588.1</v>
      </c>
      <c r="AM20" s="1">
        <v>2838.1</v>
      </c>
      <c r="AN20" s="1">
        <v>2962.9</v>
      </c>
      <c r="AO20" s="1">
        <v>3524.3</v>
      </c>
      <c r="AP20" s="1">
        <v>3457.2</v>
      </c>
      <c r="AQ20" s="1">
        <v>3432.2</v>
      </c>
      <c r="AR20" s="1">
        <v>3461.7</v>
      </c>
      <c r="AS20" s="1">
        <v>3831.6</v>
      </c>
      <c r="AT20" s="1">
        <v>3928.3</v>
      </c>
      <c r="AU20" s="1">
        <v>3960.2</v>
      </c>
      <c r="AV20" s="1">
        <v>4670.1000000000004</v>
      </c>
      <c r="AW20" s="1">
        <v>5045.3</v>
      </c>
      <c r="AX20" s="1">
        <v>5050.3</v>
      </c>
      <c r="AY20" s="1">
        <v>5100.5</v>
      </c>
      <c r="AZ20" s="1"/>
      <c r="BA20" s="1"/>
    </row>
    <row r="21" spans="1:53">
      <c r="A21" t="s">
        <v>83</v>
      </c>
      <c r="B21" s="1">
        <v>86.953000000000003</v>
      </c>
      <c r="C21" s="1">
        <v>89.72</v>
      </c>
      <c r="D21" s="1">
        <v>82.947000000000003</v>
      </c>
      <c r="E21" s="1">
        <v>101.26300000000001</v>
      </c>
      <c r="F21" s="1">
        <v>83.043999999999997</v>
      </c>
      <c r="G21" s="1">
        <v>88.938000000000002</v>
      </c>
      <c r="H21" s="1">
        <v>90.536000000000001</v>
      </c>
      <c r="I21" s="1">
        <v>97.751999999999995</v>
      </c>
      <c r="J21" s="1">
        <v>87.323999999999998</v>
      </c>
      <c r="K21" s="1">
        <v>90.754000000000005</v>
      </c>
      <c r="L21" s="1">
        <v>95.475999999999999</v>
      </c>
      <c r="M21" s="1">
        <v>102.51600000000001</v>
      </c>
      <c r="N21" s="1">
        <v>103.264</v>
      </c>
      <c r="O21" s="1">
        <v>104.946</v>
      </c>
      <c r="P21" s="1">
        <v>113.709</v>
      </c>
      <c r="Q21" s="1">
        <v>111.328</v>
      </c>
      <c r="R21" s="1">
        <v>124.566</v>
      </c>
      <c r="S21" s="1">
        <v>151.70400000000001</v>
      </c>
      <c r="T21" s="1">
        <v>161.24299999999999</v>
      </c>
      <c r="U21" s="1">
        <v>181.583</v>
      </c>
      <c r="V21" s="1">
        <v>182.167</v>
      </c>
      <c r="W21" s="1">
        <v>188.58699999999999</v>
      </c>
      <c r="X21" s="1">
        <v>204.38</v>
      </c>
      <c r="Y21" s="1">
        <v>229.21100000000001</v>
      </c>
      <c r="Z21" s="1">
        <v>233.43899999999999</v>
      </c>
      <c r="AA21" s="1">
        <v>249.203</v>
      </c>
      <c r="AB21" s="1">
        <v>249.405</v>
      </c>
      <c r="AC21" s="1">
        <v>265.21899999999999</v>
      </c>
      <c r="AD21" s="1">
        <v>267.88499999999999</v>
      </c>
      <c r="AE21" s="1">
        <v>284.72199999999998</v>
      </c>
      <c r="AF21" s="1">
        <v>299.42200000000003</v>
      </c>
      <c r="AG21" s="1">
        <v>322.15300000000002</v>
      </c>
      <c r="AH21" s="1">
        <v>322.12200000000001</v>
      </c>
      <c r="AI21" s="1">
        <v>337.63600000000002</v>
      </c>
      <c r="AJ21" s="1">
        <v>338.45600000000002</v>
      </c>
      <c r="AK21" s="1">
        <v>347.23399999999998</v>
      </c>
      <c r="AL21" s="1">
        <v>346.19099999999997</v>
      </c>
      <c r="AM21" s="1">
        <v>335.73399999999998</v>
      </c>
      <c r="AN21" s="1">
        <v>332.41199999999998</v>
      </c>
      <c r="AO21" s="1">
        <v>350.642</v>
      </c>
      <c r="AP21" s="1">
        <v>342.827</v>
      </c>
      <c r="AQ21" s="1">
        <v>363.46800000000002</v>
      </c>
      <c r="AR21" s="1">
        <v>377.68400000000003</v>
      </c>
      <c r="AS21" s="1">
        <v>406.31599999999997</v>
      </c>
      <c r="AT21" s="1">
        <v>409.19099999999997</v>
      </c>
      <c r="AU21" s="1">
        <v>428.25400000000002</v>
      </c>
      <c r="AV21" s="1">
        <v>429.411</v>
      </c>
      <c r="AW21" s="1">
        <v>433.76799999999997</v>
      </c>
      <c r="AX21" s="1">
        <v>445.21499999999997</v>
      </c>
      <c r="AY21" s="1">
        <v>487.68299999999999</v>
      </c>
      <c r="AZ21" s="1"/>
      <c r="BA21" s="1"/>
    </row>
    <row r="22" spans="1:53">
      <c r="A22" t="s">
        <v>84</v>
      </c>
      <c r="B22" s="1">
        <v>440.21800000000002</v>
      </c>
      <c r="C22" s="1">
        <v>458.839</v>
      </c>
      <c r="D22" s="1">
        <v>479.21899999999999</v>
      </c>
      <c r="E22" s="1">
        <v>444.32</v>
      </c>
      <c r="F22" s="1">
        <v>430.97500000000002</v>
      </c>
      <c r="G22" s="1">
        <v>403.87900000000002</v>
      </c>
      <c r="H22" s="1">
        <v>420.34699999999998</v>
      </c>
      <c r="I22" s="1">
        <v>400.18799999999999</v>
      </c>
      <c r="J22" s="1">
        <v>442.92200000000003</v>
      </c>
      <c r="K22" s="1">
        <v>467.86799999999999</v>
      </c>
      <c r="L22" s="1">
        <v>491.69299999999998</v>
      </c>
      <c r="M22" s="1">
        <v>471.51900000000001</v>
      </c>
      <c r="N22" s="1">
        <v>548.46400000000006</v>
      </c>
      <c r="O22" s="1">
        <v>531.46799999999996</v>
      </c>
      <c r="P22" s="1">
        <v>606.22199999999998</v>
      </c>
      <c r="Q22" s="1">
        <v>593.32600000000002</v>
      </c>
      <c r="R22" s="1">
        <v>704.52599999999995</v>
      </c>
      <c r="S22" s="1">
        <v>695.83399999999995</v>
      </c>
      <c r="T22" s="1">
        <v>685.04</v>
      </c>
      <c r="U22" s="1">
        <v>699.29399999999998</v>
      </c>
      <c r="V22" s="1">
        <v>697.37300000000005</v>
      </c>
      <c r="W22" s="1">
        <v>727.69200000000001</v>
      </c>
      <c r="X22" s="1">
        <v>737.31500000000005</v>
      </c>
      <c r="Y22" s="1">
        <v>771.28800000000001</v>
      </c>
      <c r="Z22" s="1">
        <v>823.24800000000005</v>
      </c>
      <c r="AA22" s="1">
        <v>793.89499999999998</v>
      </c>
      <c r="AB22" s="1">
        <v>796.85500000000002</v>
      </c>
      <c r="AC22" s="1">
        <v>852.81500000000005</v>
      </c>
      <c r="AD22" s="1">
        <v>920.59100000000001</v>
      </c>
      <c r="AE22" s="1">
        <v>880.43899999999996</v>
      </c>
      <c r="AF22" s="1">
        <v>1016.419</v>
      </c>
      <c r="AG22" s="1">
        <v>890.75400000000002</v>
      </c>
      <c r="AH22" s="1">
        <v>936.07299999999998</v>
      </c>
      <c r="AI22" s="1">
        <v>846.43299999999999</v>
      </c>
      <c r="AJ22" s="1">
        <v>970.38099999999997</v>
      </c>
      <c r="AK22" s="1">
        <v>836.69899999999996</v>
      </c>
      <c r="AL22" s="1">
        <v>835.03399999999999</v>
      </c>
      <c r="AM22" s="1">
        <v>783.03399999999999</v>
      </c>
      <c r="AN22" s="1">
        <v>831.18899999999996</v>
      </c>
      <c r="AO22" s="1">
        <v>831.47</v>
      </c>
      <c r="AP22" s="1">
        <v>814.07100000000003</v>
      </c>
      <c r="AQ22" s="1">
        <v>843.90200000000004</v>
      </c>
      <c r="AR22" s="1">
        <v>912.31600000000003</v>
      </c>
      <c r="AS22" s="1">
        <v>948.70399999999995</v>
      </c>
      <c r="AT22" s="1">
        <v>1018.846</v>
      </c>
      <c r="AU22" s="1">
        <v>904.48699999999997</v>
      </c>
      <c r="AV22" s="1">
        <v>892.60299999999995</v>
      </c>
      <c r="AW22" s="1">
        <v>1062.932</v>
      </c>
      <c r="AX22" s="1">
        <v>1020.9589999999999</v>
      </c>
      <c r="AY22" s="1">
        <v>1001.048</v>
      </c>
      <c r="AZ22" s="1"/>
      <c r="BA22" s="1"/>
    </row>
    <row r="23" spans="1:53">
      <c r="A23" t="s">
        <v>85</v>
      </c>
      <c r="B23" s="1">
        <v>115.10599999999999</v>
      </c>
      <c r="C23" s="1">
        <v>111.90900000000001</v>
      </c>
      <c r="D23" s="1">
        <v>120.068</v>
      </c>
      <c r="E23" s="1">
        <v>125.018</v>
      </c>
      <c r="F23" s="1">
        <v>129.47499999999999</v>
      </c>
      <c r="G23" s="1">
        <v>131.203</v>
      </c>
      <c r="H23" s="1">
        <v>142.20099999999999</v>
      </c>
      <c r="I23" s="1">
        <v>158.43299999999999</v>
      </c>
      <c r="J23" s="1">
        <v>161.11099999999999</v>
      </c>
      <c r="K23" s="1">
        <v>163.91300000000001</v>
      </c>
      <c r="L23" s="1">
        <v>158.59399999999999</v>
      </c>
      <c r="M23" s="1">
        <v>160.58799999999999</v>
      </c>
      <c r="N23" s="1">
        <v>168.34299999999999</v>
      </c>
      <c r="O23" s="1">
        <v>166.90799999999999</v>
      </c>
      <c r="P23" s="1">
        <v>168.00200000000001</v>
      </c>
      <c r="Q23" s="1">
        <v>172.78299999999999</v>
      </c>
      <c r="R23" s="1">
        <v>179.65</v>
      </c>
      <c r="S23" s="1">
        <v>174.387</v>
      </c>
      <c r="T23" s="1">
        <v>179.25800000000001</v>
      </c>
      <c r="U23" s="1">
        <v>199.42500000000001</v>
      </c>
      <c r="V23" s="1">
        <v>216.952</v>
      </c>
      <c r="W23" s="1">
        <v>231.40600000000001</v>
      </c>
      <c r="X23" s="1">
        <v>250.00800000000001</v>
      </c>
      <c r="Y23" s="1">
        <v>268.96699999999998</v>
      </c>
      <c r="Z23" s="1">
        <v>278.36799999999999</v>
      </c>
      <c r="AA23" s="1">
        <v>276.41300000000001</v>
      </c>
      <c r="AB23" s="1">
        <v>276.68299999999999</v>
      </c>
      <c r="AC23" s="1">
        <v>287.75700000000001</v>
      </c>
      <c r="AD23" s="1">
        <v>275.245</v>
      </c>
      <c r="AE23" s="1">
        <v>270.75200000000001</v>
      </c>
      <c r="AF23" s="1">
        <v>277.79599999999999</v>
      </c>
      <c r="AG23" s="1">
        <v>268.29300000000001</v>
      </c>
      <c r="AH23" s="1">
        <v>271.42500000000001</v>
      </c>
      <c r="AI23" s="1">
        <v>273.93</v>
      </c>
      <c r="AJ23" s="1">
        <v>269.303</v>
      </c>
      <c r="AK23" s="1">
        <v>266.36200000000002</v>
      </c>
      <c r="AL23" s="1">
        <v>265.05700000000002</v>
      </c>
      <c r="AM23" s="1">
        <v>255.047</v>
      </c>
      <c r="AN23" s="1">
        <v>258.245</v>
      </c>
      <c r="AO23" s="1">
        <v>262.93599999999998</v>
      </c>
      <c r="AP23" s="1">
        <v>272.87299999999999</v>
      </c>
      <c r="AQ23" s="1">
        <v>270.64999999999998</v>
      </c>
      <c r="AR23" s="1">
        <v>271.82499999999999</v>
      </c>
      <c r="AS23" s="1">
        <v>276.96899999999999</v>
      </c>
      <c r="AT23" s="1">
        <v>286.78699999999998</v>
      </c>
      <c r="AU23" s="1">
        <v>291.00099999999998</v>
      </c>
      <c r="AV23" s="1">
        <v>296.88499999999999</v>
      </c>
      <c r="AW23" s="1">
        <v>305.37</v>
      </c>
      <c r="AX23" s="1">
        <v>313.71899999999999</v>
      </c>
      <c r="AY23" s="1">
        <v>314.66899999999998</v>
      </c>
      <c r="AZ23" s="1"/>
      <c r="BA23" s="1"/>
    </row>
    <row r="24" spans="1:53">
      <c r="A24" t="s">
        <v>86</v>
      </c>
      <c r="B24" s="1">
        <v>2.6379999999999999</v>
      </c>
      <c r="C24" s="1">
        <v>2.7549999999999999</v>
      </c>
      <c r="D24" s="1">
        <v>3.3079999999999998</v>
      </c>
      <c r="E24" s="1">
        <v>2.7629999999999999</v>
      </c>
      <c r="F24" s="1">
        <v>2.5179999999999998</v>
      </c>
      <c r="G24" s="1">
        <v>3.41</v>
      </c>
      <c r="H24" s="1">
        <v>3.54</v>
      </c>
      <c r="I24" s="1">
        <v>3.66</v>
      </c>
      <c r="J24" s="1">
        <v>4.3369999999999997</v>
      </c>
      <c r="K24" s="1">
        <v>4.74</v>
      </c>
      <c r="L24" s="1">
        <v>4.8410000000000002</v>
      </c>
      <c r="M24" s="1">
        <v>4.5599999999999996</v>
      </c>
      <c r="N24" s="1">
        <v>4.29</v>
      </c>
      <c r="O24" s="1">
        <v>4.117</v>
      </c>
      <c r="P24" s="1">
        <v>5.4669999999999996</v>
      </c>
      <c r="Q24" s="1">
        <v>6.2560000000000002</v>
      </c>
      <c r="R24" s="1">
        <v>5.4160000000000004</v>
      </c>
      <c r="S24" s="1">
        <v>5.7649999999999997</v>
      </c>
      <c r="T24" s="1">
        <v>5.9260000000000002</v>
      </c>
      <c r="U24" s="1">
        <v>17.414000000000001</v>
      </c>
      <c r="V24" s="1">
        <v>14.057</v>
      </c>
      <c r="W24" s="1">
        <v>9.4290000000000003</v>
      </c>
      <c r="X24" s="1">
        <v>17.574999999999999</v>
      </c>
      <c r="Y24" s="1">
        <v>22.126000000000001</v>
      </c>
      <c r="Z24" s="1">
        <v>27.119</v>
      </c>
      <c r="AA24" s="1">
        <v>34.551000000000002</v>
      </c>
      <c r="AB24" s="1">
        <v>46.923999999999999</v>
      </c>
      <c r="AC24" s="1">
        <v>59.472999999999999</v>
      </c>
      <c r="AD24" s="1">
        <v>63.725000000000001</v>
      </c>
      <c r="AE24" s="1">
        <v>75.75</v>
      </c>
      <c r="AF24" s="1">
        <v>60.523000000000003</v>
      </c>
      <c r="AG24" s="1">
        <v>62.444000000000003</v>
      </c>
      <c r="AH24" s="1">
        <v>70.046999999999997</v>
      </c>
      <c r="AI24" s="1">
        <v>80.674000000000007</v>
      </c>
      <c r="AJ24" s="1">
        <v>79.884</v>
      </c>
      <c r="AK24" s="1">
        <v>67.921999999999997</v>
      </c>
      <c r="AL24" s="1">
        <v>88.951999999999998</v>
      </c>
      <c r="AM24" s="1">
        <v>96.176000000000002</v>
      </c>
      <c r="AN24" s="1">
        <v>91.251999999999995</v>
      </c>
      <c r="AO24" s="1">
        <v>94.861000000000004</v>
      </c>
      <c r="AP24" s="1">
        <v>102.994</v>
      </c>
      <c r="AQ24" s="1">
        <v>102.176</v>
      </c>
      <c r="AR24" s="1">
        <v>104.553</v>
      </c>
      <c r="AS24" s="1">
        <v>110.679</v>
      </c>
      <c r="AT24" s="1">
        <v>123.583</v>
      </c>
      <c r="AU24" s="1">
        <v>103.599</v>
      </c>
      <c r="AV24" s="1">
        <v>98.034999999999997</v>
      </c>
      <c r="AW24" s="1">
        <v>89.692999999999998</v>
      </c>
      <c r="AX24" s="1">
        <v>112.604</v>
      </c>
      <c r="AY24" s="1">
        <v>142.13900000000001</v>
      </c>
      <c r="AZ24" s="1"/>
      <c r="BA24" s="1"/>
    </row>
    <row r="25" spans="1:53">
      <c r="A25" t="s">
        <v>87</v>
      </c>
      <c r="B25" s="1">
        <v>30.131</v>
      </c>
      <c r="C25" s="1">
        <v>30.87</v>
      </c>
      <c r="D25" s="1">
        <v>29.466000000000001</v>
      </c>
      <c r="E25" s="1">
        <v>29.7</v>
      </c>
      <c r="F25" s="1">
        <v>23.181000000000001</v>
      </c>
      <c r="G25" s="1">
        <v>23.64</v>
      </c>
      <c r="H25" s="1">
        <v>23.010999999999999</v>
      </c>
      <c r="I25" s="1">
        <v>25.254000000000001</v>
      </c>
      <c r="J25" s="1">
        <v>26.001000000000001</v>
      </c>
      <c r="K25" s="1">
        <v>27.625</v>
      </c>
      <c r="L25" s="1">
        <v>30.382999999999999</v>
      </c>
      <c r="M25" s="1">
        <v>26.716000000000001</v>
      </c>
      <c r="N25" s="1">
        <v>28.518999999999998</v>
      </c>
      <c r="O25" s="1">
        <v>23.352</v>
      </c>
      <c r="P25" s="1">
        <v>19.882000000000001</v>
      </c>
      <c r="Q25" s="1">
        <v>23.428000000000001</v>
      </c>
      <c r="R25" s="1">
        <v>20.248999999999999</v>
      </c>
      <c r="S25" s="1">
        <v>19.170999999999999</v>
      </c>
      <c r="T25" s="1">
        <v>17.55</v>
      </c>
      <c r="U25" s="1">
        <v>23.63</v>
      </c>
      <c r="V25" s="1">
        <v>23.707999999999998</v>
      </c>
      <c r="W25" s="1">
        <v>40.783999999999999</v>
      </c>
      <c r="X25" s="1">
        <v>39.942</v>
      </c>
      <c r="Y25" s="1">
        <v>38.268999999999998</v>
      </c>
      <c r="Z25" s="1">
        <v>36.219000000000001</v>
      </c>
      <c r="AA25" s="1">
        <v>37.951999999999998</v>
      </c>
      <c r="AB25" s="1">
        <v>32.79</v>
      </c>
      <c r="AC25" s="1">
        <v>26.457000000000001</v>
      </c>
      <c r="AD25" s="1">
        <v>38</v>
      </c>
      <c r="AE25" s="1">
        <v>33.984999999999999</v>
      </c>
      <c r="AF25" s="1">
        <v>33.972000000000001</v>
      </c>
      <c r="AG25" s="1">
        <v>35.396000000000001</v>
      </c>
      <c r="AH25" s="1">
        <v>45.804000000000002</v>
      </c>
      <c r="AI25" s="1">
        <v>40.137</v>
      </c>
      <c r="AJ25" s="1">
        <v>41.329000000000001</v>
      </c>
      <c r="AK25" s="1">
        <v>35.139000000000003</v>
      </c>
      <c r="AL25" s="1">
        <v>33.558</v>
      </c>
      <c r="AM25" s="1">
        <v>34.988</v>
      </c>
      <c r="AN25" s="1">
        <v>31.209</v>
      </c>
      <c r="AO25" s="1">
        <v>31.405000000000001</v>
      </c>
      <c r="AP25" s="1">
        <v>31.218</v>
      </c>
      <c r="AQ25" s="1">
        <v>31.507999999999999</v>
      </c>
      <c r="AR25" s="1">
        <v>34.139000000000003</v>
      </c>
      <c r="AS25" s="1">
        <v>43.643000000000001</v>
      </c>
      <c r="AT25" s="1">
        <v>46.508000000000003</v>
      </c>
      <c r="AU25" s="1">
        <v>42.942999999999998</v>
      </c>
      <c r="AV25" s="1">
        <v>45.709000000000003</v>
      </c>
      <c r="AW25" s="1">
        <v>44.500999999999998</v>
      </c>
      <c r="AX25" s="1">
        <v>44.546999999999997</v>
      </c>
      <c r="AY25" s="1">
        <v>47.997999999999998</v>
      </c>
      <c r="AZ25" s="1"/>
      <c r="BA25" s="1"/>
    </row>
    <row r="27" spans="1:53">
      <c r="A27" s="40" t="s">
        <v>58</v>
      </c>
      <c r="B27" s="41" t="s">
        <v>0</v>
      </c>
      <c r="C27" s="41" t="s">
        <v>1</v>
      </c>
      <c r="D27" s="41" t="s">
        <v>2</v>
      </c>
      <c r="E27" s="41" t="s">
        <v>3</v>
      </c>
      <c r="F27" s="41" t="s">
        <v>4</v>
      </c>
      <c r="G27" s="41" t="s">
        <v>5</v>
      </c>
      <c r="H27" s="41" t="s">
        <v>6</v>
      </c>
      <c r="I27" s="41" t="s">
        <v>7</v>
      </c>
      <c r="J27" s="41" t="s">
        <v>8</v>
      </c>
      <c r="K27" s="41" t="s">
        <v>9</v>
      </c>
      <c r="L27" s="41" t="s">
        <v>10</v>
      </c>
      <c r="M27" s="41" t="s">
        <v>11</v>
      </c>
      <c r="N27" s="41" t="s">
        <v>12</v>
      </c>
      <c r="O27" s="41" t="s">
        <v>13</v>
      </c>
      <c r="P27" s="41" t="s">
        <v>14</v>
      </c>
      <c r="Q27" s="41" t="s">
        <v>15</v>
      </c>
      <c r="R27" s="41" t="s">
        <v>16</v>
      </c>
      <c r="S27" s="41" t="s">
        <v>17</v>
      </c>
      <c r="T27" s="41" t="s">
        <v>18</v>
      </c>
      <c r="U27" s="41" t="s">
        <v>19</v>
      </c>
      <c r="V27" s="41" t="s">
        <v>20</v>
      </c>
      <c r="W27" s="41" t="s">
        <v>21</v>
      </c>
      <c r="X27" s="41" t="s">
        <v>22</v>
      </c>
      <c r="Y27" s="41" t="s">
        <v>23</v>
      </c>
      <c r="Z27" s="41" t="s">
        <v>24</v>
      </c>
      <c r="AA27" s="41" t="s">
        <v>25</v>
      </c>
      <c r="AB27" s="41" t="s">
        <v>26</v>
      </c>
      <c r="AC27" s="41" t="s">
        <v>27</v>
      </c>
      <c r="AD27" s="41" t="s">
        <v>28</v>
      </c>
      <c r="AE27" s="41" t="s">
        <v>29</v>
      </c>
      <c r="AF27" s="41" t="s">
        <v>30</v>
      </c>
      <c r="AG27" s="41" t="s">
        <v>31</v>
      </c>
      <c r="AH27" s="41" t="s">
        <v>60</v>
      </c>
      <c r="AI27" s="41" t="s">
        <v>61</v>
      </c>
      <c r="AJ27" s="41" t="s">
        <v>62</v>
      </c>
      <c r="AK27" s="41" t="s">
        <v>63</v>
      </c>
      <c r="AL27" s="41" t="str">
        <f>AL1</f>
        <v>2013Q1</v>
      </c>
      <c r="AM27" s="41" t="str">
        <f>AM1</f>
        <v>2013Q2</v>
      </c>
      <c r="AN27" s="41" t="str">
        <f>AN1</f>
        <v>2013Q3</v>
      </c>
      <c r="AO27" s="41" t="str">
        <f>AO1</f>
        <v>2013Q4</v>
      </c>
      <c r="AP27" s="41" t="str">
        <f t="shared" ref="AP27:AQ27" si="0">AP1</f>
        <v>2014Q1</v>
      </c>
      <c r="AQ27" s="41" t="str">
        <f t="shared" si="0"/>
        <v>2014Q2</v>
      </c>
      <c r="AR27" s="41" t="str">
        <f t="shared" ref="AR27:AU27" si="1">AR1</f>
        <v>2014Q3</v>
      </c>
      <c r="AS27" s="41" t="str">
        <f t="shared" si="1"/>
        <v>2014Q4</v>
      </c>
      <c r="AT27" s="41" t="str">
        <f t="shared" si="1"/>
        <v>2015Q1</v>
      </c>
      <c r="AU27" s="41" t="str">
        <f t="shared" si="1"/>
        <v>2015Q2</v>
      </c>
      <c r="AV27" s="41" t="str">
        <f t="shared" ref="AV27:AY27" si="2">AV1</f>
        <v>2015Q3</v>
      </c>
      <c r="AW27" s="41" t="str">
        <f t="shared" si="2"/>
        <v>2015Q4</v>
      </c>
      <c r="AX27" s="41" t="str">
        <f t="shared" si="2"/>
        <v>2016Q1</v>
      </c>
      <c r="AY27" s="41" t="str">
        <f t="shared" si="2"/>
        <v>2016Q2</v>
      </c>
      <c r="AZ27" s="41"/>
      <c r="BA27" s="41"/>
    </row>
    <row r="28" spans="1:53">
      <c r="A28" t="str">
        <f>A2</f>
        <v>Argentina</v>
      </c>
      <c r="B28" s="39">
        <f>B2/'Table 1. Total'!B2</f>
        <v>0.18412859947834637</v>
      </c>
      <c r="C28" s="39">
        <f>C2/'Table 1. Total'!C2</f>
        <v>0.18475324442719723</v>
      </c>
      <c r="D28" s="39">
        <f>D2/'Table 1. Total'!D2</f>
        <v>0.18548043201752773</v>
      </c>
      <c r="E28" s="39">
        <f>E2/'Table 1. Total'!E2</f>
        <v>0.18120831278767577</v>
      </c>
      <c r="F28" s="39">
        <f>F2/'Table 1. Total'!F2</f>
        <v>0.1883286872347614</v>
      </c>
      <c r="G28" s="39">
        <f>G2/'Table 1. Total'!G2</f>
        <v>0.28901859175915068</v>
      </c>
      <c r="H28" s="39">
        <f>H2/'Table 1. Total'!H2</f>
        <v>0.27972137198538899</v>
      </c>
      <c r="I28" s="39">
        <f>I2/'Table 1. Total'!I2</f>
        <v>0.25747121733659989</v>
      </c>
      <c r="J28" s="39">
        <f>J2/'Table 1. Total'!J2</f>
        <v>0.23296627492353655</v>
      </c>
      <c r="K28" s="39">
        <f>K2/'Table 1. Total'!K2</f>
        <v>0.24176246636159579</v>
      </c>
      <c r="L28" s="39">
        <f>L2/'Table 1. Total'!L2</f>
        <v>0.23283145782530557</v>
      </c>
      <c r="M28" s="39">
        <f>M2/'Table 1. Total'!M2</f>
        <v>0.21161200325806812</v>
      </c>
      <c r="N28" s="39">
        <f>N2/'Table 1. Total'!N2</f>
        <v>0.22568899803396908</v>
      </c>
      <c r="O28" s="39">
        <f>O2/'Table 1. Total'!O2</f>
        <v>0.23054968584037699</v>
      </c>
      <c r="P28" s="39">
        <f>P2/'Table 1. Total'!P2</f>
        <v>0.22210928690997409</v>
      </c>
      <c r="Q28" s="39">
        <f>Q2/'Table 1. Total'!Q2</f>
        <v>0.18209764125068567</v>
      </c>
      <c r="R28" s="39">
        <f>R2/'Table 1. Total'!R2</f>
        <v>0.22204162952865306</v>
      </c>
      <c r="S28" s="39">
        <f>S2/'Table 1. Total'!S2</f>
        <v>0.20585808580858087</v>
      </c>
      <c r="T28" s="39">
        <f>T2/'Table 1. Total'!T2</f>
        <v>0.2223774111136165</v>
      </c>
      <c r="U28" s="39">
        <f>U2/'Table 1. Total'!U2</f>
        <v>0.17319301615777544</v>
      </c>
      <c r="V28" s="39">
        <f>V2/'Table 1. Total'!V2</f>
        <v>0.1899725404418707</v>
      </c>
      <c r="W28" s="39">
        <f>W2/'Table 1. Total'!W2</f>
        <v>0.18968555532042794</v>
      </c>
      <c r="X28" s="39">
        <f>X2/'Table 1. Total'!X2</f>
        <v>0.20690681258369015</v>
      </c>
      <c r="Y28" s="39">
        <f>Y2/'Table 1. Total'!Y2</f>
        <v>0.20318788524900996</v>
      </c>
      <c r="Z28" s="39">
        <f>Z2/'Table 1. Total'!Z2</f>
        <v>0.21364200152918192</v>
      </c>
      <c r="AA28" s="39">
        <f>AA2/'Table 1. Total'!AA2</f>
        <v>0.23497810702474711</v>
      </c>
      <c r="AB28" s="39">
        <f>AB2/'Table 1. Total'!AB2</f>
        <v>0.24494289965532612</v>
      </c>
      <c r="AC28" s="39">
        <f>AC2/'Table 1. Total'!AC2</f>
        <v>0.2342946961789347</v>
      </c>
      <c r="AD28" s="39">
        <f>AD2/'Table 1. Total'!AD2</f>
        <v>0.26306454416202002</v>
      </c>
      <c r="AE28" s="39">
        <f>AE2/'Table 1. Total'!AE2</f>
        <v>0.26388044977383168</v>
      </c>
      <c r="AF28" s="39">
        <f>AF2/'Table 1. Total'!AF2</f>
        <v>0.24918343651151056</v>
      </c>
      <c r="AG28" s="39">
        <f>AG2/'Table 1. Total'!AG2</f>
        <v>0.20652873849733078</v>
      </c>
      <c r="AH28" s="39">
        <f>AH2/'Table 1. Total'!AH2</f>
        <v>0.2495499742842448</v>
      </c>
      <c r="AI28" s="39">
        <f>AI2/'Table 1. Total'!AI2</f>
        <v>0.25029827057462567</v>
      </c>
      <c r="AJ28" s="39">
        <f>AJ2/'Table 1. Total'!AJ2</f>
        <v>0.25216036040135603</v>
      </c>
      <c r="AK28" s="39">
        <f>AK2/'Table 1. Total'!AK2</f>
        <v>0.19608269163836617</v>
      </c>
      <c r="AL28" s="39">
        <f>AL2/'Table 1. Total'!AL2</f>
        <v>0.23496644993082047</v>
      </c>
      <c r="AM28" s="39">
        <f>AM2/'Table 1. Total'!AM2</f>
        <v>0.23778572827651334</v>
      </c>
      <c r="AN28" s="39">
        <f>AN2/'Table 1. Total'!AN2</f>
        <v>0.22458643459084013</v>
      </c>
      <c r="AO28" s="39">
        <f>AO2/'Table 1. Total'!AO2</f>
        <v>0.16908578897140569</v>
      </c>
      <c r="AP28" s="39">
        <f>AP2/'Table 1. Total'!AP2</f>
        <v>0.20883879189516241</v>
      </c>
      <c r="AQ28" s="39">
        <f>AQ2/'Table 1. Total'!AQ2</f>
        <v>0.21431428937119001</v>
      </c>
      <c r="AR28" s="39">
        <f>AR2/'Table 1. Total'!AR2</f>
        <v>0.22939347270308771</v>
      </c>
      <c r="AS28" s="39">
        <f>AS2/'Table 1. Total'!AS2</f>
        <v>0.20554116270448733</v>
      </c>
      <c r="AT28" s="39">
        <f>AT2/'Table 1. Total'!AT2</f>
        <v>0.24546435155288912</v>
      </c>
      <c r="AU28" s="39">
        <f>AU2/'Table 1. Total'!AU2</f>
        <v>0.25332647388905205</v>
      </c>
      <c r="AV28" s="39">
        <f>AV2/'Table 1. Total'!AV2</f>
        <v>0.23202754772427323</v>
      </c>
      <c r="AW28" s="39">
        <f>AW2/'Table 1. Total'!AW2</f>
        <v>0.1775769053484586</v>
      </c>
      <c r="AX28" s="39">
        <f>AX2/'Table 1. Total'!AX2</f>
        <v>0.19809365816665089</v>
      </c>
      <c r="AY28" s="39">
        <f>AY2/'Table 1. Total'!AY2</f>
        <v>0.18319820456170655</v>
      </c>
      <c r="AZ28" s="39"/>
      <c r="BA28" s="39"/>
    </row>
    <row r="29" spans="1:53">
      <c r="A29" t="str">
        <f t="shared" ref="A29:A51" si="3">A3</f>
        <v>Brazil</v>
      </c>
      <c r="B29" s="39">
        <f>B3/'Table 1. Total'!B3</f>
        <v>0.25258348359517341</v>
      </c>
      <c r="C29" s="39">
        <f>C3/'Table 1. Total'!C3</f>
        <v>0.25123399246667971</v>
      </c>
      <c r="D29" s="39">
        <f>D3/'Table 1. Total'!D3</f>
        <v>0.24990996232269508</v>
      </c>
      <c r="E29" s="39">
        <f>E3/'Table 1. Total'!E3</f>
        <v>0.25334125267221369</v>
      </c>
      <c r="F29" s="39">
        <f>F3/'Table 1. Total'!F3</f>
        <v>0.25010200330159099</v>
      </c>
      <c r="G29" s="39">
        <f>G3/'Table 1. Total'!G3</f>
        <v>0.24891902445443456</v>
      </c>
      <c r="H29" s="39">
        <f>H3/'Table 1. Total'!H3</f>
        <v>0.25327718153599538</v>
      </c>
      <c r="I29" s="39">
        <f>I3/'Table 1. Total'!I3</f>
        <v>0.26534595296668706</v>
      </c>
      <c r="J29" s="39">
        <f>J3/'Table 1. Total'!J3</f>
        <v>0.26226479396326868</v>
      </c>
      <c r="K29" s="39">
        <f>K3/'Table 1. Total'!K3</f>
        <v>0.2652305000951789</v>
      </c>
      <c r="L29" s="39">
        <f>L3/'Table 1. Total'!L3</f>
        <v>0.26537014881125692</v>
      </c>
      <c r="M29" s="39">
        <f>M3/'Table 1. Total'!M3</f>
        <v>0.28599220289937011</v>
      </c>
      <c r="N29" s="39">
        <f>N3/'Table 1. Total'!N3</f>
        <v>0.28269931687727801</v>
      </c>
      <c r="O29" s="39">
        <f>O3/'Table 1. Total'!O3</f>
        <v>0.2934713724997417</v>
      </c>
      <c r="P29" s="39">
        <f>P3/'Table 1. Total'!P3</f>
        <v>0.27462773330948442</v>
      </c>
      <c r="Q29" s="39">
        <f>Q3/'Table 1. Total'!Q3</f>
        <v>0.27650084342605968</v>
      </c>
      <c r="R29" s="39">
        <f>R3/'Table 1. Total'!R3</f>
        <v>0.26585278259922168</v>
      </c>
      <c r="S29" s="39">
        <f>S3/'Table 1. Total'!S3</f>
        <v>0.26932047464906722</v>
      </c>
      <c r="T29" s="39">
        <f>T3/'Table 1. Total'!T3</f>
        <v>0.26925559821294387</v>
      </c>
      <c r="U29" s="39">
        <f>U3/'Table 1. Total'!U3</f>
        <v>0.27342211667486022</v>
      </c>
      <c r="V29" s="39">
        <f>V3/'Table 1. Total'!V3</f>
        <v>0.2718020943831303</v>
      </c>
      <c r="W29" s="39">
        <f>W3/'Table 1. Total'!W3</f>
        <v>0.2744845030113216</v>
      </c>
      <c r="X29" s="39">
        <f>X3/'Table 1. Total'!X3</f>
        <v>0.26352480943195261</v>
      </c>
      <c r="Y29" s="39">
        <f>Y3/'Table 1. Total'!Y3</f>
        <v>0.2470038659345643</v>
      </c>
      <c r="Z29" s="39">
        <f>Z3/'Table 1. Total'!Z3</f>
        <v>0.2351791674287545</v>
      </c>
      <c r="AA29" s="39">
        <f>AA3/'Table 1. Total'!AA3</f>
        <v>0.2365141243108945</v>
      </c>
      <c r="AB29" s="39">
        <f>AB3/'Table 1. Total'!AB3</f>
        <v>0.24871148691969827</v>
      </c>
      <c r="AC29" s="39">
        <f>AC3/'Table 1. Total'!AC3</f>
        <v>0.25941660940644889</v>
      </c>
      <c r="AD29" s="39">
        <f>AD3/'Table 1. Total'!AD3</f>
        <v>0.25086379439218409</v>
      </c>
      <c r="AE29" s="39">
        <f>AE3/'Table 1. Total'!AE3</f>
        <v>0.25290951508475601</v>
      </c>
      <c r="AF29" s="39">
        <f>AF3/'Table 1. Total'!AF3</f>
        <v>0.25415082848808285</v>
      </c>
      <c r="AG29" s="39">
        <f>AG3/'Table 1. Total'!AG3</f>
        <v>0.25596490454532267</v>
      </c>
      <c r="AH29" s="39">
        <f>AH3/'Table 1. Total'!AH3</f>
        <v>0.24135086023756186</v>
      </c>
      <c r="AI29" s="39">
        <f>AI3/'Table 1. Total'!AI3</f>
        <v>0.24758548335385738</v>
      </c>
      <c r="AJ29" s="39">
        <f>AJ3/'Table 1. Total'!AJ3</f>
        <v>0.24577127199071894</v>
      </c>
      <c r="AK29" s="39">
        <f>AK3/'Table 1. Total'!AK3</f>
        <v>0.24749349334705056</v>
      </c>
      <c r="AL29" s="39">
        <f>AL3/'Table 1. Total'!AL3</f>
        <v>0.22959627992009188</v>
      </c>
      <c r="AM29" s="39">
        <f>AM3/'Table 1. Total'!AM3</f>
        <v>0.24118887374268047</v>
      </c>
      <c r="AN29" s="39">
        <f>AN3/'Table 1. Total'!AN3</f>
        <v>0.2264684349307686</v>
      </c>
      <c r="AO29" s="39">
        <f>AO3/'Table 1. Total'!AO3</f>
        <v>0.24250439279641187</v>
      </c>
      <c r="AP29" s="39">
        <f>AP3/'Table 1. Total'!AP3</f>
        <v>0.23370311350627535</v>
      </c>
      <c r="AQ29" s="39">
        <f>AQ3/'Table 1. Total'!AQ3</f>
        <v>0.23684035441179049</v>
      </c>
      <c r="AR29" s="39">
        <f>AR3/'Table 1. Total'!AR3</f>
        <v>0.22550501813522766</v>
      </c>
      <c r="AS29" s="39">
        <f>AS3/'Table 1. Total'!AS3</f>
        <v>0.22673952616611989</v>
      </c>
      <c r="AT29" s="39">
        <f>AT3/'Table 1. Total'!AT3</f>
        <v>0.21178696261077307</v>
      </c>
      <c r="AU29" s="39">
        <f>AU3/'Table 1. Total'!AU3</f>
        <v>0.20893840573917805</v>
      </c>
      <c r="AV29" s="39">
        <f>AV3/'Table 1. Total'!AV3</f>
        <v>0.1961966932399504</v>
      </c>
      <c r="AW29" s="39">
        <f>AW3/'Table 1. Total'!AW3</f>
        <v>0.19070633811380736</v>
      </c>
      <c r="AX29" s="39">
        <f>AX3/'Table 1. Total'!AX3</f>
        <v>0.18841769307456982</v>
      </c>
      <c r="AY29" s="39">
        <f>AY3/'Table 1. Total'!AY3</f>
        <v>0.18904962118533289</v>
      </c>
      <c r="AZ29" s="39"/>
      <c r="BA29" s="39"/>
    </row>
    <row r="30" spans="1:53">
      <c r="A30" t="str">
        <f t="shared" si="3"/>
        <v>Bulgaria</v>
      </c>
      <c r="B30" s="39">
        <f>B4/'Table 1. Total'!B4</f>
        <v>0.13430182665195536</v>
      </c>
      <c r="C30" s="39">
        <f>C4/'Table 1. Total'!C4</f>
        <v>0.12753445635528329</v>
      </c>
      <c r="D30" s="39">
        <f>D4/'Table 1. Total'!D4</f>
        <v>0.13976442718957691</v>
      </c>
      <c r="E30" s="39">
        <f>E4/'Table 1. Total'!E4</f>
        <v>0.14870923913043477</v>
      </c>
      <c r="F30" s="39">
        <f>F4/'Table 1. Total'!F4</f>
        <v>0.16407702029588878</v>
      </c>
      <c r="G30" s="39">
        <f>G4/'Table 1. Total'!G4</f>
        <v>0.17538886466056114</v>
      </c>
      <c r="H30" s="39">
        <f>H4/'Table 1. Total'!H4</f>
        <v>0.20139328689043701</v>
      </c>
      <c r="I30" s="39">
        <f>I4/'Table 1. Total'!I4</f>
        <v>0.21395423267722835</v>
      </c>
      <c r="J30" s="39">
        <f>J4/'Table 1. Total'!J4</f>
        <v>0.2281346088144858</v>
      </c>
      <c r="K30" s="39">
        <f>K4/'Table 1. Total'!K4</f>
        <v>0.24189915092704903</v>
      </c>
      <c r="L30" s="39">
        <f>L4/'Table 1. Total'!L4</f>
        <v>0.24293686780606907</v>
      </c>
      <c r="M30" s="39">
        <f>M4/'Table 1. Total'!M4</f>
        <v>0.24908392170882115</v>
      </c>
      <c r="N30" s="39">
        <f>N4/'Table 1. Total'!N4</f>
        <v>0.25757861043118058</v>
      </c>
      <c r="O30" s="39">
        <f>O4/'Table 1. Total'!O4</f>
        <v>0.27650210486031385</v>
      </c>
      <c r="P30" s="39">
        <f>P4/'Table 1. Total'!P4</f>
        <v>0.29656627661615192</v>
      </c>
      <c r="Q30" s="39">
        <f>Q4/'Table 1. Total'!Q4</f>
        <v>0.29777992277992277</v>
      </c>
      <c r="R30" s="39">
        <f>R4/'Table 1. Total'!R4</f>
        <v>0.31242789722076558</v>
      </c>
      <c r="S30" s="39">
        <f>S4/'Table 1. Total'!S4</f>
        <v>0.30996737185559414</v>
      </c>
      <c r="T30" s="39">
        <f>T4/'Table 1. Total'!T4</f>
        <v>0.3081316855332849</v>
      </c>
      <c r="U30" s="39">
        <f>U4/'Table 1. Total'!U4</f>
        <v>0.31104313890939772</v>
      </c>
      <c r="V30" s="39">
        <f>V4/'Table 1. Total'!V4</f>
        <v>0.31639203937513372</v>
      </c>
      <c r="W30" s="39">
        <f>W4/'Table 1. Total'!W4</f>
        <v>0.29141450405169761</v>
      </c>
      <c r="X30" s="39">
        <f>X4/'Table 1. Total'!X4</f>
        <v>0.28689626641845073</v>
      </c>
      <c r="Y30" s="39">
        <f>Y4/'Table 1. Total'!Y4</f>
        <v>0.28142514011208963</v>
      </c>
      <c r="Z30" s="39">
        <f>Z4/'Table 1. Total'!Z4</f>
        <v>0.27608587119321021</v>
      </c>
      <c r="AA30" s="39">
        <f>AA4/'Table 1. Total'!AA4</f>
        <v>0.2862961885365144</v>
      </c>
      <c r="AB30" s="39">
        <f>AB4/'Table 1. Total'!AB4</f>
        <v>0.31421514818880353</v>
      </c>
      <c r="AC30" s="39">
        <f>AC4/'Table 1. Total'!AC4</f>
        <v>0.31415349690037547</v>
      </c>
      <c r="AD30" s="39">
        <f>AD4/'Table 1. Total'!AD4</f>
        <v>0.33482182727516302</v>
      </c>
      <c r="AE30" s="39">
        <f>AE4/'Table 1. Total'!AE4</f>
        <v>0.32869426469284641</v>
      </c>
      <c r="AF30" s="39">
        <f>AF4/'Table 1. Total'!AF4</f>
        <v>0.33306955069023125</v>
      </c>
      <c r="AG30" s="39">
        <f>AG4/'Table 1. Total'!AG4</f>
        <v>0.34675779025303061</v>
      </c>
      <c r="AH30" s="39">
        <f>AH4/'Table 1. Total'!AH4</f>
        <v>0.35909707266491181</v>
      </c>
      <c r="AI30" s="39">
        <f>AI4/'Table 1. Total'!AI4</f>
        <v>0.35139944992719629</v>
      </c>
      <c r="AJ30" s="39">
        <f>AJ4/'Table 1. Total'!AJ4</f>
        <v>0.3513380281690141</v>
      </c>
      <c r="AK30" s="39">
        <f>AK4/'Table 1. Total'!AK4</f>
        <v>0.38525547445255476</v>
      </c>
      <c r="AL30" s="39">
        <f>AL4/'Table 1. Total'!AL4</f>
        <v>0.40207946528035649</v>
      </c>
      <c r="AM30" s="39">
        <f>AM4/'Table 1. Total'!AM4</f>
        <v>0.41411065725956181</v>
      </c>
      <c r="AN30" s="39">
        <f>AN4/'Table 1. Total'!AN4</f>
        <v>0.40267057733868478</v>
      </c>
      <c r="AO30" s="39">
        <f>AO4/'Table 1. Total'!AO4</f>
        <v>0.41622549720990126</v>
      </c>
      <c r="AP30" s="39">
        <f>AP4/'Table 1. Total'!AP4</f>
        <v>0.43991633493016663</v>
      </c>
      <c r="AQ30" s="39">
        <f>AQ4/'Table 1. Total'!AQ4</f>
        <v>0.47680183043091395</v>
      </c>
      <c r="AR30" s="39">
        <f>AR4/'Table 1. Total'!AR4</f>
        <v>0.39633233532934131</v>
      </c>
      <c r="AS30" s="39">
        <f>AS4/'Table 1. Total'!AS4</f>
        <v>0.36738494280393724</v>
      </c>
      <c r="AT30" s="39">
        <f>AT4/'Table 1. Total'!AT4</f>
        <v>0.37316251950398288</v>
      </c>
      <c r="AU30" s="39">
        <f>AU4/'Table 1. Total'!AU4</f>
        <v>0.38171466292598405</v>
      </c>
      <c r="AV30" s="39">
        <f>AV4/'Table 1. Total'!AV4</f>
        <v>0.37474682180564534</v>
      </c>
      <c r="AW30" s="39">
        <f>AW4/'Table 1. Total'!AW4</f>
        <v>0.39887201735357919</v>
      </c>
      <c r="AX30" s="39">
        <f>AX4/'Table 1. Total'!AX4</f>
        <v>0.38076008604747708</v>
      </c>
      <c r="AY30" s="39">
        <f>AY4/'Table 1. Total'!AY4</f>
        <v>0.38952543013802232</v>
      </c>
      <c r="AZ30" s="39"/>
      <c r="BA30" s="39"/>
    </row>
    <row r="31" spans="1:53">
      <c r="A31" t="str">
        <f t="shared" si="3"/>
        <v>Chile</v>
      </c>
      <c r="B31" s="39">
        <f>B5/'Table 1. Total'!B5</f>
        <v>4.4400230465595644E-2</v>
      </c>
      <c r="C31" s="39">
        <f>C5/'Table 1. Total'!C5</f>
        <v>5.2735071414410938E-2</v>
      </c>
      <c r="D31" s="39">
        <f>D5/'Table 1. Total'!D5</f>
        <v>5.1066028841382304E-2</v>
      </c>
      <c r="E31" s="39">
        <f>E5/'Table 1. Total'!E5</f>
        <v>6.4146082182470074E-2</v>
      </c>
      <c r="F31" s="39">
        <f>F5/'Table 1. Total'!F5</f>
        <v>5.3571976965187305E-2</v>
      </c>
      <c r="G31" s="39">
        <f>G5/'Table 1. Total'!G5</f>
        <v>6.4789245020662939E-2</v>
      </c>
      <c r="H31" s="39">
        <f>H5/'Table 1. Total'!H5</f>
        <v>7.9858859993518758E-2</v>
      </c>
      <c r="I31" s="39">
        <f>I5/'Table 1. Total'!I5</f>
        <v>9.2106446456626662E-2</v>
      </c>
      <c r="J31" s="39">
        <f>J5/'Table 1. Total'!J5</f>
        <v>7.1127827496300478E-2</v>
      </c>
      <c r="K31" s="39">
        <f>K5/'Table 1. Total'!K5</f>
        <v>7.9399202026578825E-2</v>
      </c>
      <c r="L31" s="39">
        <f>L5/'Table 1. Total'!L5</f>
        <v>7.4783035836969158E-2</v>
      </c>
      <c r="M31" s="39">
        <f>M5/'Table 1. Total'!M5</f>
        <v>9.5087425845454432E-2</v>
      </c>
      <c r="N31" s="39">
        <f>N5/'Table 1. Total'!N5</f>
        <v>0.11498358918540505</v>
      </c>
      <c r="O31" s="39">
        <f>O5/'Table 1. Total'!O5</f>
        <v>0.11926085295096532</v>
      </c>
      <c r="P31" s="39">
        <f>P5/'Table 1. Total'!P5</f>
        <v>0.17988316441026336</v>
      </c>
      <c r="Q31" s="39">
        <f>Q5/'Table 1. Total'!Q5</f>
        <v>0.2006808683482447</v>
      </c>
      <c r="R31" s="39">
        <f>R5/'Table 1. Total'!R5</f>
        <v>0.41189066268652491</v>
      </c>
      <c r="S31" s="39">
        <f>S5/'Table 1. Total'!S5</f>
        <v>0.37240417777560358</v>
      </c>
      <c r="T31" s="39">
        <f>T5/'Table 1. Total'!T5</f>
        <v>0.36180386040104784</v>
      </c>
      <c r="U31" s="39">
        <f>U5/'Table 1. Total'!U5</f>
        <v>0.31868972585223837</v>
      </c>
      <c r="V31" s="39">
        <f>V5/'Table 1. Total'!V5</f>
        <v>0.30401885789149535</v>
      </c>
      <c r="W31" s="39">
        <f>W5/'Table 1. Total'!W5</f>
        <v>0.32552161369468186</v>
      </c>
      <c r="X31" s="39">
        <f>X5/'Table 1. Total'!X5</f>
        <v>0.32484616263232513</v>
      </c>
      <c r="Y31" s="39">
        <f>Y5/'Table 1. Total'!Y5</f>
        <v>0.3764678874781473</v>
      </c>
      <c r="Z31" s="39">
        <f>Z5/'Table 1. Total'!Z5</f>
        <v>0.32239488207611461</v>
      </c>
      <c r="AA31" s="39">
        <f>AA5/'Table 1. Total'!AA5</f>
        <v>0.30334397746336561</v>
      </c>
      <c r="AB31" s="39">
        <f>AB5/'Table 1. Total'!AB5</f>
        <v>0.2601113085853029</v>
      </c>
      <c r="AC31" s="39">
        <f>AC5/'Table 1. Total'!AC5</f>
        <v>0.22701126777817665</v>
      </c>
      <c r="AD31" s="39">
        <f>AD5/'Table 1. Total'!AD5</f>
        <v>0.20597898633559006</v>
      </c>
      <c r="AE31" s="39">
        <f>AE5/'Table 1. Total'!AE5</f>
        <v>0.22354249466012799</v>
      </c>
      <c r="AF31" s="39">
        <f>AF5/'Table 1. Total'!AF5</f>
        <v>0.16686893203883496</v>
      </c>
      <c r="AG31" s="39">
        <f>AG5/'Table 1. Total'!AG5</f>
        <v>0.1861341249804474</v>
      </c>
      <c r="AH31" s="39">
        <f>AH5/'Table 1. Total'!AH5</f>
        <v>0.20840721134099924</v>
      </c>
      <c r="AI31" s="39">
        <f>AI5/'Table 1. Total'!AI5</f>
        <v>0.19984967458357436</v>
      </c>
      <c r="AJ31" s="39">
        <f>AJ5/'Table 1. Total'!AJ5</f>
        <v>0.20877712377021207</v>
      </c>
      <c r="AK31" s="39">
        <f>AK5/'Table 1. Total'!AK5</f>
        <v>0.20041623920305496</v>
      </c>
      <c r="AL31" s="39">
        <f>AL5/'Table 1. Total'!AL5</f>
        <v>0.20677241422707077</v>
      </c>
      <c r="AM31" s="39">
        <f>AM5/'Table 1. Total'!AM5</f>
        <v>0.17359260291372752</v>
      </c>
      <c r="AN31" s="39">
        <f>AN5/'Table 1. Total'!AN5</f>
        <v>0.17104216295035696</v>
      </c>
      <c r="AO31" s="39">
        <f>AO5/'Table 1. Total'!AO5</f>
        <v>0.19765619944089319</v>
      </c>
      <c r="AP31" s="39">
        <f>AP5/'Table 1. Total'!AP5</f>
        <v>0.19971913781368164</v>
      </c>
      <c r="AQ31" s="39">
        <f>AQ5/'Table 1. Total'!AQ5</f>
        <v>0.21369808231988882</v>
      </c>
      <c r="AR31" s="39">
        <f>AR5/'Table 1. Total'!AR5</f>
        <v>0.20531825362099249</v>
      </c>
      <c r="AS31" s="39">
        <f>AS5/'Table 1. Total'!AS5</f>
        <v>0.21662397568660849</v>
      </c>
      <c r="AT31" s="39">
        <f>AT5/'Table 1. Total'!AT5</f>
        <v>0.16941131034667509</v>
      </c>
      <c r="AU31" s="39">
        <f>AU5/'Table 1. Total'!AU5</f>
        <v>0.15430261125261838</v>
      </c>
      <c r="AV31" s="39">
        <f>AV5/'Table 1. Total'!AV5</f>
        <v>0.14410152731638665</v>
      </c>
      <c r="AW31" s="39">
        <f>AW5/'Table 1. Total'!AW5</f>
        <v>0.15434081462480259</v>
      </c>
      <c r="AX31" s="39">
        <f>AX5/'Table 1. Total'!AX5</f>
        <v>0.15818578783228043</v>
      </c>
      <c r="AY31" s="39">
        <f>AY5/'Table 1. Total'!AY5</f>
        <v>0.15210055921266311</v>
      </c>
      <c r="AZ31" s="39"/>
      <c r="BA31" s="39"/>
    </row>
    <row r="32" spans="1:53">
      <c r="A32" t="str">
        <f t="shared" si="3"/>
        <v>China</v>
      </c>
      <c r="B32" s="39">
        <f>B6/'Table 1. Total'!B6</f>
        <v>0.74670004834918646</v>
      </c>
      <c r="C32" s="39">
        <f>C6/'Table 1. Total'!C6</f>
        <v>0.77333160709112969</v>
      </c>
      <c r="D32" s="39">
        <f>D6/'Table 1. Total'!D6</f>
        <v>0.7763580279603699</v>
      </c>
      <c r="E32" s="39">
        <f>E6/'Table 1. Total'!E6</f>
        <v>0.78389022057448954</v>
      </c>
      <c r="F32" s="39">
        <f>F6/'Table 1. Total'!F6</f>
        <v>0.77918983238337314</v>
      </c>
      <c r="G32" s="39">
        <f>G6/'Table 1. Total'!G6</f>
        <v>0.78156527473861137</v>
      </c>
      <c r="H32" s="39">
        <f>H6/'Table 1. Total'!H6</f>
        <v>0.78618139252860697</v>
      </c>
      <c r="I32" s="39">
        <f>I6/'Table 1. Total'!I6</f>
        <v>0.79232994539557833</v>
      </c>
      <c r="J32" s="39">
        <f>J6/'Table 1. Total'!J6</f>
        <v>0.79408850581902235</v>
      </c>
      <c r="K32" s="39">
        <f>K6/'Table 1. Total'!K6</f>
        <v>0.79433344262840211</v>
      </c>
      <c r="L32" s="39">
        <f>L6/'Table 1. Total'!L6</f>
        <v>0.79800563416164816</v>
      </c>
      <c r="M32" s="39">
        <f>M6/'Table 1. Total'!M6</f>
        <v>0.80148266799265311</v>
      </c>
      <c r="N32" s="39">
        <f>N6/'Table 1. Total'!N6</f>
        <v>0.80360329638202654</v>
      </c>
      <c r="O32" s="39">
        <f>O6/'Table 1. Total'!O6</f>
        <v>0.80776918553143029</v>
      </c>
      <c r="P32" s="39">
        <f>P6/'Table 1. Total'!P6</f>
        <v>0.75508390358845034</v>
      </c>
      <c r="Q32" s="39">
        <f>Q6/'Table 1. Total'!Q6</f>
        <v>0.69992443699424378</v>
      </c>
      <c r="R32" s="39">
        <f>R6/'Table 1. Total'!R6</f>
        <v>0.70388757789707901</v>
      </c>
      <c r="S32" s="39">
        <f>S6/'Table 1. Total'!S6</f>
        <v>0.70749391921362925</v>
      </c>
      <c r="T32" s="39">
        <f>T6/'Table 1. Total'!T6</f>
        <v>0.70907454524339908</v>
      </c>
      <c r="U32" s="39">
        <f>U6/'Table 1. Total'!U6</f>
        <v>0.71291336050650644</v>
      </c>
      <c r="V32" s="39">
        <f>V6/'Table 1. Total'!V6</f>
        <v>0.71901285338607734</v>
      </c>
      <c r="W32" s="39">
        <f>W6/'Table 1. Total'!W6</f>
        <v>0.73152626457200964</v>
      </c>
      <c r="X32" s="39">
        <f>X6/'Table 1. Total'!X6</f>
        <v>0.74170684445807578</v>
      </c>
      <c r="Y32" s="39">
        <f>Y6/'Table 1. Total'!Y6</f>
        <v>0.74576485186675812</v>
      </c>
      <c r="Z32" s="39">
        <f>Z6/'Table 1. Total'!Z6</f>
        <v>0.74521024606993513</v>
      </c>
      <c r="AA32" s="39">
        <f>AA6/'Table 1. Total'!AA6</f>
        <v>0.75009489361164461</v>
      </c>
      <c r="AB32" s="39">
        <f>AB6/'Table 1. Total'!AB6</f>
        <v>0.75569319747656205</v>
      </c>
      <c r="AC32" s="39">
        <f>AC6/'Table 1. Total'!AC6</f>
        <v>0.75997644455213031</v>
      </c>
      <c r="AD32" s="39">
        <f>AD6/'Table 1. Total'!AD6</f>
        <v>0.76218587562598805</v>
      </c>
      <c r="AE32" s="39">
        <f>AE6/'Table 1. Total'!AE6</f>
        <v>0.76645660629687029</v>
      </c>
      <c r="AF32" s="39">
        <f>AF6/'Table 1. Total'!AF6</f>
        <v>0.77079708476875608</v>
      </c>
      <c r="AG32" s="39">
        <f>AG6/'Table 1. Total'!AG6</f>
        <v>0.77420719737763022</v>
      </c>
      <c r="AH32" s="39">
        <f>AH6/'Table 1. Total'!AH6</f>
        <v>0.77567930148428488</v>
      </c>
      <c r="AI32" s="39">
        <f>AI6/'Table 1. Total'!AI6</f>
        <v>0.77786603099659524</v>
      </c>
      <c r="AJ32" s="39">
        <f>AJ6/'Table 1. Total'!AJ6</f>
        <v>0.78275060993238466</v>
      </c>
      <c r="AK32" s="39">
        <f>AK6/'Table 1. Total'!AK6</f>
        <v>0.78367275055808872</v>
      </c>
      <c r="AL32" s="39">
        <f>AL6/'Table 1. Total'!AL6</f>
        <v>0.78435200755008838</v>
      </c>
      <c r="AM32" s="39">
        <f>AM6/'Table 1. Total'!AM6</f>
        <v>0.78697180413651913</v>
      </c>
      <c r="AN32" s="39">
        <f>AN6/'Table 1. Total'!AN6</f>
        <v>0.78791106445705095</v>
      </c>
      <c r="AO32" s="39">
        <f>AO6/'Table 1. Total'!AO6</f>
        <v>0.78855806487702529</v>
      </c>
      <c r="AP32" s="39">
        <f>AP6/'Table 1. Total'!AP6</f>
        <v>0.78815409005541559</v>
      </c>
      <c r="AQ32" s="39">
        <f>AQ6/'Table 1. Total'!AQ6</f>
        <v>0.79020536480304326</v>
      </c>
      <c r="AR32" s="39">
        <f>AR6/'Table 1. Total'!AR6</f>
        <v>0.79242430510227047</v>
      </c>
      <c r="AS32" s="39">
        <f>AS6/'Table 1. Total'!AS6</f>
        <v>0.79388053981264173</v>
      </c>
      <c r="AT32" s="39">
        <f>AT6/'Table 1. Total'!AT6</f>
        <v>0.78665126818849873</v>
      </c>
      <c r="AU32" s="39">
        <f>AU6/'Table 1. Total'!AU6</f>
        <v>0.79290077290865091</v>
      </c>
      <c r="AV32" s="39">
        <f>AV6/'Table 1. Total'!AV6</f>
        <v>0.80219566324949398</v>
      </c>
      <c r="AW32" s="39">
        <f>AW6/'Table 1. Total'!AW6</f>
        <v>0.81331191183385632</v>
      </c>
      <c r="AX32" s="39">
        <f>AX6/'Table 1. Total'!AX6</f>
        <v>0.81706460772491374</v>
      </c>
      <c r="AY32" s="39">
        <f>AY6/'Table 1. Total'!AY6</f>
        <v>0.83491527631218121</v>
      </c>
      <c r="AZ32" s="39"/>
      <c r="BA32" s="39"/>
    </row>
    <row r="33" spans="1:53">
      <c r="A33" t="str">
        <f t="shared" si="3"/>
        <v>Colombia</v>
      </c>
      <c r="B33" s="39">
        <f>B7/'Table 1. Total'!B7</f>
        <v>0.18342715316208735</v>
      </c>
      <c r="C33" s="39">
        <f>C7/'Table 1. Total'!C7</f>
        <v>0.17620974489889416</v>
      </c>
      <c r="D33" s="39">
        <f>D7/'Table 1. Total'!D7</f>
        <v>0.19396156404357523</v>
      </c>
      <c r="E33" s="39">
        <f>E7/'Table 1. Total'!E7</f>
        <v>0.212996431803196</v>
      </c>
      <c r="F33" s="39">
        <f>F7/'Table 1. Total'!F7</f>
        <v>0.1924683448840589</v>
      </c>
      <c r="G33" s="39">
        <f>G7/'Table 1. Total'!G7</f>
        <v>0.21999836125737166</v>
      </c>
      <c r="H33" s="39">
        <f>H7/'Table 1. Total'!H7</f>
        <v>0.23947945640343726</v>
      </c>
      <c r="I33" s="39">
        <f>I7/'Table 1. Total'!I7</f>
        <v>0.23998021521967225</v>
      </c>
      <c r="J33" s="39">
        <f>J7/'Table 1. Total'!J7</f>
        <v>0.23443692281025325</v>
      </c>
      <c r="K33" s="39">
        <f>K7/'Table 1. Total'!K7</f>
        <v>0.20619055562849922</v>
      </c>
      <c r="L33" s="39">
        <f>L7/'Table 1. Total'!L7</f>
        <v>0.17878416925396859</v>
      </c>
      <c r="M33" s="39">
        <f>M7/'Table 1. Total'!M7</f>
        <v>0.16664734832464925</v>
      </c>
      <c r="N33" s="39">
        <f>N7/'Table 1. Total'!N7</f>
        <v>0.16050032122831653</v>
      </c>
      <c r="O33" s="39">
        <f>O7/'Table 1. Total'!O7</f>
        <v>0.16113504452626784</v>
      </c>
      <c r="P33" s="39">
        <f>P7/'Table 1. Total'!P7</f>
        <v>0.14872712274641159</v>
      </c>
      <c r="Q33" s="39">
        <f>Q7/'Table 1. Total'!Q7</f>
        <v>0.15667090800928313</v>
      </c>
      <c r="R33" s="39">
        <f>R7/'Table 1. Total'!R7</f>
        <v>0.15495711436513593</v>
      </c>
      <c r="S33" s="39">
        <f>S7/'Table 1. Total'!S7</f>
        <v>0.14464871171724525</v>
      </c>
      <c r="T33" s="39">
        <f>T7/'Table 1. Total'!T7</f>
        <v>0.1376670003444799</v>
      </c>
      <c r="U33" s="39">
        <f>U7/'Table 1. Total'!U7</f>
        <v>0.14505177692446564</v>
      </c>
      <c r="V33" s="39">
        <f>V7/'Table 1. Total'!V7</f>
        <v>0.15176927702232679</v>
      </c>
      <c r="W33" s="39">
        <f>W7/'Table 1. Total'!W7</f>
        <v>0.16639806371590365</v>
      </c>
      <c r="X33" s="39">
        <f>X7/'Table 1. Total'!X7</f>
        <v>0.16917804278590012</v>
      </c>
      <c r="Y33" s="39">
        <f>Y7/'Table 1. Total'!Y7</f>
        <v>0.18271641041090733</v>
      </c>
      <c r="Z33" s="39">
        <f>Z7/'Table 1. Total'!Z7</f>
        <v>0.19178974952578462</v>
      </c>
      <c r="AA33" s="39">
        <f>AA7/'Table 1. Total'!AA7</f>
        <v>0.19076562990544185</v>
      </c>
      <c r="AB33" s="39">
        <f>AB7/'Table 1. Total'!AB7</f>
        <v>0.19621485682145601</v>
      </c>
      <c r="AC33" s="39">
        <f>AC7/'Table 1. Total'!AC7</f>
        <v>0.18585099202744249</v>
      </c>
      <c r="AD33" s="39">
        <f>AD7/'Table 1. Total'!AD7</f>
        <v>0.19843044493658835</v>
      </c>
      <c r="AE33" s="39">
        <f>AE7/'Table 1. Total'!AE7</f>
        <v>0.18743429331645003</v>
      </c>
      <c r="AF33" s="39">
        <f>AF7/'Table 1. Total'!AF7</f>
        <v>0.18335314444419656</v>
      </c>
      <c r="AG33" s="39">
        <f>AG7/'Table 1. Total'!AG7</f>
        <v>0.18699196842599872</v>
      </c>
      <c r="AH33" s="39">
        <f>AH7/'Table 1. Total'!AH7</f>
        <v>0.19498719552490909</v>
      </c>
      <c r="AI33" s="39">
        <f>AI7/'Table 1. Total'!AI7</f>
        <v>0.19472199417675037</v>
      </c>
      <c r="AJ33" s="39">
        <f>AJ7/'Table 1. Total'!AJ7</f>
        <v>0.19682118493789785</v>
      </c>
      <c r="AK33" s="39">
        <f>AK7/'Table 1. Total'!AK7</f>
        <v>0.20799345131215471</v>
      </c>
      <c r="AL33" s="39">
        <f>AL7/'Table 1. Total'!AL7</f>
        <v>0.17865478927470071</v>
      </c>
      <c r="AM33" s="39">
        <f>AM7/'Table 1. Total'!AM7</f>
        <v>0.19824246950985691</v>
      </c>
      <c r="AN33" s="39">
        <f>AN7/'Table 1. Total'!AN7</f>
        <v>0.20250369012037439</v>
      </c>
      <c r="AO33" s="39">
        <f>AO7/'Table 1. Total'!AO7</f>
        <v>0.20231306936999627</v>
      </c>
      <c r="AP33" s="39">
        <f>AP7/'Table 1. Total'!AP7</f>
        <v>0.21247804706559942</v>
      </c>
      <c r="AQ33" s="39">
        <f>AQ7/'Table 1. Total'!AQ7</f>
        <v>0.18187135063695375</v>
      </c>
      <c r="AR33" s="39">
        <f>AR7/'Table 1. Total'!AR7</f>
        <v>0.18710677346506119</v>
      </c>
      <c r="AS33" s="39">
        <f>AS7/'Table 1. Total'!AS7</f>
        <v>0.19500540118563295</v>
      </c>
      <c r="AT33" s="39">
        <f>AT7/'Table 1. Total'!AT7</f>
        <v>0.18239055039818489</v>
      </c>
      <c r="AU33" s="39">
        <f>AU7/'Table 1. Total'!AU7</f>
        <v>0.18398966868245517</v>
      </c>
      <c r="AV33" s="39">
        <f>AV7/'Table 1. Total'!AV7</f>
        <v>0.16033313932655482</v>
      </c>
      <c r="AW33" s="39">
        <f>AW7/'Table 1. Total'!AW7</f>
        <v>0.15160881434078102</v>
      </c>
      <c r="AX33" s="39">
        <f>AX7/'Table 1. Total'!AX7</f>
        <v>0.16645826213248027</v>
      </c>
      <c r="AY33" s="39">
        <f>AY7/'Table 1. Total'!AY7</f>
        <v>0.16531852699184718</v>
      </c>
      <c r="AZ33" s="39"/>
      <c r="BA33" s="39"/>
    </row>
    <row r="34" spans="1:53">
      <c r="A34" t="str">
        <f t="shared" si="3"/>
        <v>Egypt</v>
      </c>
      <c r="B34" s="39">
        <f>B8/'Table 1. Total'!B8</f>
        <v>0.19811518940539813</v>
      </c>
      <c r="C34" s="39">
        <f>C8/'Table 1. Total'!C8</f>
        <v>0.19255260159282436</v>
      </c>
      <c r="D34" s="39">
        <f>D8/'Table 1. Total'!D8</f>
        <v>0.19768654220683413</v>
      </c>
      <c r="E34" s="39">
        <f>E8/'Table 1. Total'!E8</f>
        <v>0.19965250626518616</v>
      </c>
      <c r="F34" s="39">
        <f>F8/'Table 1. Total'!F8</f>
        <v>0.19663459936852468</v>
      </c>
      <c r="G34" s="39">
        <f>G8/'Table 1. Total'!G8</f>
        <v>0.18718251072228473</v>
      </c>
      <c r="H34" s="39">
        <f>H8/'Table 1. Total'!H8</f>
        <v>0.21402616344338649</v>
      </c>
      <c r="I34" s="39">
        <f>I8/'Table 1. Total'!I8</f>
        <v>0.20603650043794783</v>
      </c>
      <c r="J34" s="39">
        <f>J8/'Table 1. Total'!J8</f>
        <v>0.25778888974580177</v>
      </c>
      <c r="K34" s="39">
        <f>K8/'Table 1. Total'!K8</f>
        <v>0.27276376866139751</v>
      </c>
      <c r="L34" s="39">
        <f>L8/'Table 1. Total'!L8</f>
        <v>0.2701321109653354</v>
      </c>
      <c r="M34" s="39">
        <f>M8/'Table 1. Total'!M8</f>
        <v>0.24827664665123736</v>
      </c>
      <c r="N34" s="39">
        <f>N8/'Table 1. Total'!N8</f>
        <v>0.23386894981723247</v>
      </c>
      <c r="O34" s="39">
        <f>O8/'Table 1. Total'!O8</f>
        <v>0.23099299153457761</v>
      </c>
      <c r="P34" s="39">
        <f>P8/'Table 1. Total'!P8</f>
        <v>0.24141013374294701</v>
      </c>
      <c r="Q34" s="39">
        <f>Q8/'Table 1. Total'!Q8</f>
        <v>0.2566116196032085</v>
      </c>
      <c r="R34" s="39">
        <f>R8/'Table 1. Total'!R8</f>
        <v>0.26943134111899858</v>
      </c>
      <c r="S34" s="39">
        <f>S8/'Table 1. Total'!S8</f>
        <v>0.28624574373080797</v>
      </c>
      <c r="T34" s="39">
        <f>T8/'Table 1. Total'!T8</f>
        <v>0.28688432432432431</v>
      </c>
      <c r="U34" s="39">
        <f>U8/'Table 1. Total'!U8</f>
        <v>0.35378156570088665</v>
      </c>
      <c r="V34" s="39">
        <f>V8/'Table 1. Total'!V8</f>
        <v>0.38045642455675877</v>
      </c>
      <c r="W34" s="39">
        <f>W8/'Table 1. Total'!W8</f>
        <v>0.40371210466624746</v>
      </c>
      <c r="X34" s="39">
        <f>X8/'Table 1. Total'!X8</f>
        <v>0.39981466723502046</v>
      </c>
      <c r="Y34" s="39">
        <f>Y8/'Table 1. Total'!Y8</f>
        <v>0.40503777374921479</v>
      </c>
      <c r="Z34" s="39">
        <f>Z8/'Table 1. Total'!Z8</f>
        <v>0.40123289448684624</v>
      </c>
      <c r="AA34" s="39">
        <f>AA8/'Table 1. Total'!AA8</f>
        <v>0.40596214621853122</v>
      </c>
      <c r="AB34" s="39">
        <f>AB8/'Table 1. Total'!AB8</f>
        <v>0.36921226634337967</v>
      </c>
      <c r="AC34" s="39">
        <f>AC8/'Table 1. Total'!AC8</f>
        <v>0.39511288048022564</v>
      </c>
      <c r="AD34" s="39">
        <f>AD8/'Table 1. Total'!AD8</f>
        <v>0.42519720218622636</v>
      </c>
      <c r="AE34" s="39">
        <f>AE8/'Table 1. Total'!AE8</f>
        <v>0.4303099482959365</v>
      </c>
      <c r="AF34" s="39">
        <f>AF8/'Table 1. Total'!AF8</f>
        <v>0.41576051517254647</v>
      </c>
      <c r="AG34" s="39">
        <f>AG8/'Table 1. Total'!AG8</f>
        <v>0.42511764379737543</v>
      </c>
      <c r="AH34" s="39">
        <f>AH8/'Table 1. Total'!AH8</f>
        <v>0.42709484084232613</v>
      </c>
      <c r="AI34" s="39">
        <f>AI8/'Table 1. Total'!AI8</f>
        <v>0.42802629164802414</v>
      </c>
      <c r="AJ34" s="39">
        <f>AJ8/'Table 1. Total'!AJ8</f>
        <v>0.4227526000846672</v>
      </c>
      <c r="AK34" s="39">
        <f>AK8/'Table 1. Total'!AK8</f>
        <v>0.42661256063429104</v>
      </c>
      <c r="AL34" s="39">
        <f>AL8/'Table 1. Total'!AL8</f>
        <v>0.40828784831944848</v>
      </c>
      <c r="AM34" s="39">
        <f>AM8/'Table 1. Total'!AM8</f>
        <v>0.40277539700611215</v>
      </c>
      <c r="AN34" s="39">
        <f>AN8/'Table 1. Total'!AN8</f>
        <v>0.40514316310014303</v>
      </c>
      <c r="AO34" s="39">
        <f>AO8/'Table 1. Total'!AO8</f>
        <v>0.43271186502348702</v>
      </c>
      <c r="AP34" s="39">
        <f>AP8/'Table 1. Total'!AP8</f>
        <v>0.44531203286518733</v>
      </c>
      <c r="AQ34" s="39">
        <f>AQ8/'Table 1. Total'!AQ8</f>
        <v>0.44576061749544582</v>
      </c>
      <c r="AR34" s="39">
        <f>AR8/'Table 1. Total'!AR8</f>
        <v>0.44751998998511561</v>
      </c>
      <c r="AS34" s="39">
        <f>AS8/'Table 1. Total'!AS8</f>
        <v>0.45307629504905744</v>
      </c>
      <c r="AT34" s="39">
        <f>AT8/'Table 1. Total'!AT8</f>
        <v>0.46432003605120786</v>
      </c>
      <c r="AU34" s="39">
        <f>AU8/'Table 1. Total'!AU8</f>
        <v>0.47237055261674271</v>
      </c>
      <c r="AV34" s="39">
        <f>AV8/'Table 1. Total'!AV8</f>
        <v>0.4692374036790361</v>
      </c>
      <c r="AW34" s="39">
        <f>AW8/'Table 1. Total'!AW8</f>
        <v>0.48001690235786221</v>
      </c>
      <c r="AX34" s="39">
        <f>AX8/'Table 1. Total'!AX8</f>
        <v>0.49336255606211649</v>
      </c>
      <c r="AY34" s="39">
        <f>AY8/'Table 1. Total'!AY8</f>
        <v>0.55667474190955457</v>
      </c>
      <c r="AZ34" s="39"/>
      <c r="BA34" s="39"/>
    </row>
    <row r="35" spans="1:53">
      <c r="A35" t="str">
        <f t="shared" si="3"/>
        <v>Hungary</v>
      </c>
      <c r="B35" s="39">
        <f>B9/'Table 1. Total'!B9</f>
        <v>0.188394246686517</v>
      </c>
      <c r="C35" s="39">
        <f>C9/'Table 1. Total'!C9</f>
        <v>0.1999846204254124</v>
      </c>
      <c r="D35" s="39">
        <f>D9/'Table 1. Total'!D9</f>
        <v>0.19229555589054026</v>
      </c>
      <c r="E35" s="39">
        <f>E9/'Table 1. Total'!E9</f>
        <v>0.17967019503808387</v>
      </c>
      <c r="F35" s="39">
        <f>F9/'Table 1. Total'!F9</f>
        <v>0.18088491610044691</v>
      </c>
      <c r="G35" s="39">
        <f>G9/'Table 1. Total'!G9</f>
        <v>0.18425414095291495</v>
      </c>
      <c r="H35" s="39">
        <f>H9/'Table 1. Total'!H9</f>
        <v>0.17230111061706804</v>
      </c>
      <c r="I35" s="39">
        <f>I9/'Table 1. Total'!I9</f>
        <v>0.16847584167437324</v>
      </c>
      <c r="J35" s="39">
        <f>J9/'Table 1. Total'!J9</f>
        <v>0.17182059674525343</v>
      </c>
      <c r="K35" s="39">
        <f>K9/'Table 1. Total'!K9</f>
        <v>0.18236866151845901</v>
      </c>
      <c r="L35" s="39">
        <f>L9/'Table 1. Total'!L9</f>
        <v>0.1831286944838682</v>
      </c>
      <c r="M35" s="39">
        <f>M9/'Table 1. Total'!M9</f>
        <v>0.18411394451587315</v>
      </c>
      <c r="N35" s="39">
        <f>N9/'Table 1. Total'!N9</f>
        <v>0.18843836211096096</v>
      </c>
      <c r="O35" s="39">
        <f>O9/'Table 1. Total'!O9</f>
        <v>0.1843950485967577</v>
      </c>
      <c r="P35" s="39">
        <f>P9/'Table 1. Total'!P9</f>
        <v>0.18500830113997538</v>
      </c>
      <c r="Q35" s="39">
        <f>Q9/'Table 1. Total'!Q9</f>
        <v>0.17586904377212276</v>
      </c>
      <c r="R35" s="39">
        <f>R9/'Table 1. Total'!R9</f>
        <v>0.1857830011923404</v>
      </c>
      <c r="S35" s="39">
        <f>S9/'Table 1. Total'!S9</f>
        <v>0.18385713657189962</v>
      </c>
      <c r="T35" s="39">
        <f>T9/'Table 1. Total'!T9</f>
        <v>0.17462192860283063</v>
      </c>
      <c r="U35" s="39">
        <f>U9/'Table 1. Total'!U9</f>
        <v>0.18553991428502994</v>
      </c>
      <c r="V35" s="39">
        <f>V9/'Table 1. Total'!V9</f>
        <v>0.16516983692484391</v>
      </c>
      <c r="W35" s="39">
        <f>W9/'Table 1. Total'!W9</f>
        <v>0.17970269088306851</v>
      </c>
      <c r="X35" s="39">
        <f>X9/'Table 1. Total'!X9</f>
        <v>0.16298743463224796</v>
      </c>
      <c r="Y35" s="39">
        <f>Y9/'Table 1. Total'!Y9</f>
        <v>0.17138975672033721</v>
      </c>
      <c r="Z35" s="39">
        <f>Z9/'Table 1. Total'!Z9</f>
        <v>0.16244620231181389</v>
      </c>
      <c r="AA35" s="39">
        <f>AA9/'Table 1. Total'!AA9</f>
        <v>0.15823195810320234</v>
      </c>
      <c r="AB35" s="39">
        <f>AB9/'Table 1. Total'!AB9</f>
        <v>0.16452943864184802</v>
      </c>
      <c r="AC35" s="39">
        <f>AC9/'Table 1. Total'!AC9</f>
        <v>0.159316467259982</v>
      </c>
      <c r="AD35" s="39">
        <f>AD9/'Table 1. Total'!AD9</f>
        <v>0.17183075810118326</v>
      </c>
      <c r="AE35" s="39">
        <f>AE9/'Table 1. Total'!AE9</f>
        <v>0.16831399026205771</v>
      </c>
      <c r="AF35" s="39">
        <f>AF9/'Table 1. Total'!AF9</f>
        <v>0.15109019522128803</v>
      </c>
      <c r="AG35" s="39">
        <f>AG9/'Table 1. Total'!AG9</f>
        <v>0.15792175133686193</v>
      </c>
      <c r="AH35" s="39">
        <f>AH9/'Table 1. Total'!AH9</f>
        <v>0.16837258572083319</v>
      </c>
      <c r="AI35" s="39">
        <f>AI9/'Table 1. Total'!AI9</f>
        <v>0.17561214634540689</v>
      </c>
      <c r="AJ35" s="39">
        <f>AJ9/'Table 1. Total'!AJ9</f>
        <v>0.17087006302171448</v>
      </c>
      <c r="AK35" s="39">
        <f>AK9/'Table 1. Total'!AK9</f>
        <v>0.17449322302336154</v>
      </c>
      <c r="AL35" s="39">
        <f>AL9/'Table 1. Total'!AL9</f>
        <v>0.17925971247647854</v>
      </c>
      <c r="AM35" s="39">
        <f>AM9/'Table 1. Total'!AM9</f>
        <v>0.20039122240193155</v>
      </c>
      <c r="AN35" s="39">
        <f>AN9/'Table 1. Total'!AN9</f>
        <v>0.21184577599810553</v>
      </c>
      <c r="AO35" s="39">
        <f>AO9/'Table 1. Total'!AO9</f>
        <v>0.19932619020122208</v>
      </c>
      <c r="AP35" s="39">
        <f>AP9/'Table 1. Total'!AP9</f>
        <v>0.21788353156750517</v>
      </c>
      <c r="AQ35" s="39">
        <f>AQ9/'Table 1. Total'!AQ9</f>
        <v>0.22575341948412594</v>
      </c>
      <c r="AR35" s="39">
        <f>AR9/'Table 1. Total'!AR9</f>
        <v>0.22545327262456202</v>
      </c>
      <c r="AS35" s="39">
        <f>AS9/'Table 1. Total'!AS9</f>
        <v>0.21987683128201033</v>
      </c>
      <c r="AT35" s="39">
        <f>AT9/'Table 1. Total'!AT9</f>
        <v>0.22741385828088986</v>
      </c>
      <c r="AU35" s="39">
        <f>AU9/'Table 1. Total'!AU9</f>
        <v>0.24867690243779389</v>
      </c>
      <c r="AV35" s="39">
        <f>AV9/'Table 1. Total'!AV9</f>
        <v>0.26301089508541575</v>
      </c>
      <c r="AW35" s="39">
        <f>AW9/'Table 1. Total'!AW9</f>
        <v>0.27030971119475078</v>
      </c>
      <c r="AX35" s="39">
        <f>AX9/'Table 1. Total'!AX9</f>
        <v>0.29409519143045365</v>
      </c>
      <c r="AY35" s="39">
        <f>AY9/'Table 1. Total'!AY9</f>
        <v>0.29732610305953966</v>
      </c>
      <c r="AZ35" s="39"/>
      <c r="BA35" s="39"/>
    </row>
    <row r="36" spans="1:53">
      <c r="A36" t="str">
        <f t="shared" si="3"/>
        <v>India</v>
      </c>
      <c r="B36" s="39">
        <f>B10/'Table 1. Total'!B10</f>
        <v>0.28282814188067795</v>
      </c>
      <c r="C36" s="39">
        <f>C10/'Table 1. Total'!C10</f>
        <v>0.2911704943931035</v>
      </c>
      <c r="D36" s="39">
        <f>D10/'Table 1. Total'!D10</f>
        <v>0.27550422716063327</v>
      </c>
      <c r="E36" s="39">
        <f>E10/'Table 1. Total'!E10</f>
        <v>0.2685042376211062</v>
      </c>
      <c r="F36" s="39">
        <f>F10/'Table 1. Total'!F10</f>
        <v>0.27626330411453986</v>
      </c>
      <c r="G36" s="39">
        <f>G10/'Table 1. Total'!G10</f>
        <v>0.26810842403594654</v>
      </c>
      <c r="H36" s="39">
        <f>H10/'Table 1. Total'!H10</f>
        <v>0.26973340846216698</v>
      </c>
      <c r="I36" s="39">
        <f>I10/'Table 1. Total'!I10</f>
        <v>0.24452521328160876</v>
      </c>
      <c r="J36" s="39">
        <f>J10/'Table 1. Total'!J10</f>
        <v>0.2455875907409944</v>
      </c>
      <c r="K36" s="39">
        <f>K10/'Table 1. Total'!K10</f>
        <v>0.24750748161607053</v>
      </c>
      <c r="L36" s="39">
        <f>L10/'Table 1. Total'!L10</f>
        <v>0.2443907108529795</v>
      </c>
      <c r="M36" s="39">
        <f>M10/'Table 1. Total'!M10</f>
        <v>0.23690069921183127</v>
      </c>
      <c r="N36" s="39">
        <f>N10/'Table 1. Total'!N10</f>
        <v>0.2460992940978346</v>
      </c>
      <c r="O36" s="39">
        <f>O10/'Table 1. Total'!O10</f>
        <v>0.25662458985562542</v>
      </c>
      <c r="P36" s="39">
        <f>P10/'Table 1. Total'!P10</f>
        <v>0.26889775859198528</v>
      </c>
      <c r="Q36" s="39">
        <f>Q10/'Table 1. Total'!Q10</f>
        <v>0.26577045641093738</v>
      </c>
      <c r="R36" s="39">
        <f>R10/'Table 1. Total'!R10</f>
        <v>0.27379024403661584</v>
      </c>
      <c r="S36" s="39">
        <f>S10/'Table 1. Total'!S10</f>
        <v>0.2696994325459024</v>
      </c>
      <c r="T36" s="39">
        <f>T10/'Table 1. Total'!T10</f>
        <v>0.25946926919150798</v>
      </c>
      <c r="U36" s="39">
        <f>U10/'Table 1. Total'!U10</f>
        <v>0.27797312368078059</v>
      </c>
      <c r="V36" s="39">
        <f>V10/'Table 1. Total'!V10</f>
        <v>0.28882114915998064</v>
      </c>
      <c r="W36" s="39">
        <f>W10/'Table 1. Total'!W10</f>
        <v>0.31607082333450126</v>
      </c>
      <c r="X36" s="39">
        <f>X10/'Table 1. Total'!X10</f>
        <v>0.32095444354029379</v>
      </c>
      <c r="Y36" s="39">
        <f>Y10/'Table 1. Total'!Y10</f>
        <v>0.30992464574594908</v>
      </c>
      <c r="Z36" s="39">
        <f>Z10/'Table 1. Total'!Z10</f>
        <v>0.30682334235392666</v>
      </c>
      <c r="AA36" s="39">
        <f>AA10/'Table 1. Total'!AA10</f>
        <v>0.30332613247761558</v>
      </c>
      <c r="AB36" s="39">
        <f>AB10/'Table 1. Total'!AB10</f>
        <v>0.30885808457575242</v>
      </c>
      <c r="AC36" s="39">
        <f>AC10/'Table 1. Total'!AC10</f>
        <v>0.29531544885655997</v>
      </c>
      <c r="AD36" s="39">
        <f>AD10/'Table 1. Total'!AD10</f>
        <v>0.29798112821436717</v>
      </c>
      <c r="AE36" s="39">
        <f>AE10/'Table 1. Total'!AE10</f>
        <v>0.3051067592581676</v>
      </c>
      <c r="AF36" s="39">
        <f>AF10/'Table 1. Total'!AF10</f>
        <v>0.31056525631600784</v>
      </c>
      <c r="AG36" s="39">
        <f>AG10/'Table 1. Total'!AG10</f>
        <v>0.30165248769454439</v>
      </c>
      <c r="AH36" s="39">
        <f>AH10/'Table 1. Total'!AH10</f>
        <v>0.29912202367043894</v>
      </c>
      <c r="AI36" s="39">
        <f>AI10/'Table 1. Total'!AI10</f>
        <v>0.31091524323667413</v>
      </c>
      <c r="AJ36" s="39">
        <f>AJ10/'Table 1. Total'!AJ10</f>
        <v>0.31477159991387993</v>
      </c>
      <c r="AK36" s="39">
        <f>AK10/'Table 1. Total'!AK10</f>
        <v>0.30462615120063402</v>
      </c>
      <c r="AL36" s="39">
        <f>AL10/'Table 1. Total'!AL10</f>
        <v>0.30656918437541614</v>
      </c>
      <c r="AM36" s="39">
        <f>AM10/'Table 1. Total'!AM10</f>
        <v>0.31620492330343375</v>
      </c>
      <c r="AN36" s="39">
        <f>AN10/'Table 1. Total'!AN10</f>
        <v>0.30631334416051642</v>
      </c>
      <c r="AO36" s="39">
        <f>AO10/'Table 1. Total'!AO10</f>
        <v>0.30891826226912528</v>
      </c>
      <c r="AP36" s="39">
        <f>AP10/'Table 1. Total'!AP10</f>
        <v>0.30132501329990258</v>
      </c>
      <c r="AQ36" s="39">
        <f>AQ10/'Table 1. Total'!AQ10</f>
        <v>0.3013991562664517</v>
      </c>
      <c r="AR36" s="39">
        <f>AR10/'Table 1. Total'!AR10</f>
        <v>0.30340028861175067</v>
      </c>
      <c r="AS36" s="39">
        <f>AS10/'Table 1. Total'!AS10</f>
        <v>0.30116855063072551</v>
      </c>
      <c r="AT36" s="39">
        <f>AT10/'Table 1. Total'!AT10</f>
        <v>0.30054854504921891</v>
      </c>
      <c r="AU36" s="39">
        <f>AU10/'Table 1. Total'!AU10</f>
        <v>0.30529075356934654</v>
      </c>
      <c r="AV36" s="39">
        <f>AV10/'Table 1. Total'!AV10</f>
        <v>0.30290187911772959</v>
      </c>
      <c r="AW36" s="39">
        <f>AW10/'Table 1. Total'!AW10</f>
        <v>0.29961109666025504</v>
      </c>
      <c r="AX36" s="39">
        <f>AX10/'Table 1. Total'!AX10</f>
        <v>0.28644387600162208</v>
      </c>
      <c r="AY36" s="39">
        <f>AY10/'Table 1. Total'!AY10</f>
        <v>0.29632728236156708</v>
      </c>
      <c r="AZ36" s="39"/>
      <c r="BA36" s="39"/>
    </row>
    <row r="37" spans="1:53">
      <c r="A37" t="str">
        <f t="shared" si="3"/>
        <v>Indonesia</v>
      </c>
      <c r="B37" s="39">
        <f>B11/'Table 1. Total'!B11</f>
        <v>0.27375900969453937</v>
      </c>
      <c r="C37" s="39">
        <f>C11/'Table 1. Total'!C11</f>
        <v>0.26612067092935754</v>
      </c>
      <c r="D37" s="39">
        <f>D11/'Table 1. Total'!D11</f>
        <v>0.25816363683967736</v>
      </c>
      <c r="E37" s="39">
        <f>E11/'Table 1. Total'!E11</f>
        <v>0.25205849995639473</v>
      </c>
      <c r="F37" s="39">
        <f>F11/'Table 1. Total'!F11</f>
        <v>0.24577087541226753</v>
      </c>
      <c r="G37" s="39">
        <f>G11/'Table 1. Total'!G11</f>
        <v>0.25226775519840866</v>
      </c>
      <c r="H37" s="39">
        <f>H11/'Table 1. Total'!H11</f>
        <v>0.21672909573162144</v>
      </c>
      <c r="I37" s="39">
        <f>I11/'Table 1. Total'!I11</f>
        <v>0.22438300623396892</v>
      </c>
      <c r="J37" s="39">
        <f>J11/'Table 1. Total'!J11</f>
        <v>0.23309972279248212</v>
      </c>
      <c r="K37" s="39">
        <f>K11/'Table 1. Total'!K11</f>
        <v>0.21432805778721734</v>
      </c>
      <c r="L37" s="39">
        <f>L11/'Table 1. Total'!L11</f>
        <v>0.2174148478505305</v>
      </c>
      <c r="M37" s="39">
        <f>M11/'Table 1. Total'!M11</f>
        <v>0.24115738785978921</v>
      </c>
      <c r="N37" s="39">
        <f>N11/'Table 1. Total'!N11</f>
        <v>0.23449652593304068</v>
      </c>
      <c r="O37" s="39">
        <f>O11/'Table 1. Total'!O11</f>
        <v>0.23252992731465022</v>
      </c>
      <c r="P37" s="39">
        <f>P11/'Table 1. Total'!P11</f>
        <v>0.23799350113779774</v>
      </c>
      <c r="Q37" s="39">
        <f>Q11/'Table 1. Total'!Q11</f>
        <v>0.2303302858992923</v>
      </c>
      <c r="R37" s="39">
        <f>R11/'Table 1. Total'!R11</f>
        <v>0.21624516304164723</v>
      </c>
      <c r="S37" s="39">
        <f>S11/'Table 1. Total'!S11</f>
        <v>0.20791783375794487</v>
      </c>
      <c r="T37" s="39">
        <f>T11/'Table 1. Total'!T11</f>
        <v>0.19675121628332584</v>
      </c>
      <c r="U37" s="39">
        <f>U11/'Table 1. Total'!U11</f>
        <v>0.19031782256518082</v>
      </c>
      <c r="V37" s="39">
        <f>V11/'Table 1. Total'!V11</f>
        <v>0.20703914254873243</v>
      </c>
      <c r="W37" s="39">
        <f>W11/'Table 1. Total'!W11</f>
        <v>0.20857705573909949</v>
      </c>
      <c r="X37" s="39">
        <f>X11/'Table 1. Total'!X11</f>
        <v>0.19896327634364103</v>
      </c>
      <c r="Y37" s="39">
        <f>Y11/'Table 1. Total'!Y11</f>
        <v>0.1904157223966208</v>
      </c>
      <c r="Z37" s="39">
        <f>Z11/'Table 1. Total'!Z11</f>
        <v>0.16845271371820336</v>
      </c>
      <c r="AA37" s="39">
        <f>AA11/'Table 1. Total'!AA11</f>
        <v>0.15629392914391879</v>
      </c>
      <c r="AB37" s="39">
        <f>AB11/'Table 1. Total'!AB11</f>
        <v>0.15228118043235536</v>
      </c>
      <c r="AC37" s="39">
        <f>AC11/'Table 1. Total'!AC11</f>
        <v>0.14401373389249986</v>
      </c>
      <c r="AD37" s="39">
        <f>AD11/'Table 1. Total'!AD11</f>
        <v>0.1445982194831027</v>
      </c>
      <c r="AE37" s="39">
        <f>AE11/'Table 1. Total'!AE11</f>
        <v>0.13551093853446966</v>
      </c>
      <c r="AF37" s="39">
        <f>AF11/'Table 1. Total'!AF11</f>
        <v>0.132140020921242</v>
      </c>
      <c r="AG37" s="39">
        <f>AG11/'Table 1. Total'!AG11</f>
        <v>0.13151460474103344</v>
      </c>
      <c r="AH37" s="39">
        <f>AH11/'Table 1. Total'!AH11</f>
        <v>0.13498896883679973</v>
      </c>
      <c r="AI37" s="39">
        <f>AI11/'Table 1. Total'!AI11</f>
        <v>0.14121872414145162</v>
      </c>
      <c r="AJ37" s="39">
        <f>AJ11/'Table 1. Total'!AJ11</f>
        <v>0.13805188308825328</v>
      </c>
      <c r="AK37" s="39">
        <f>AK11/'Table 1. Total'!AK11</f>
        <v>0.13283349264587779</v>
      </c>
      <c r="AL37" s="39">
        <f>AL11/'Table 1. Total'!AL11</f>
        <v>0.13710981558424029</v>
      </c>
      <c r="AM37" s="39">
        <f>AM11/'Table 1. Total'!AM11</f>
        <v>0.13837497671351665</v>
      </c>
      <c r="AN37" s="39">
        <f>AN11/'Table 1. Total'!AN11</f>
        <v>0.13751373735499967</v>
      </c>
      <c r="AO37" s="39">
        <f>AO11/'Table 1. Total'!AO11</f>
        <v>0.13183278810360061</v>
      </c>
      <c r="AP37" s="39">
        <f>AP11/'Table 1. Total'!AP11</f>
        <v>0.13695627250028533</v>
      </c>
      <c r="AQ37" s="39">
        <f>AQ11/'Table 1. Total'!AQ11</f>
        <v>0.13729952693826236</v>
      </c>
      <c r="AR37" s="39">
        <f>AR11/'Table 1. Total'!AR11</f>
        <v>0.13930192455225679</v>
      </c>
      <c r="AS37" s="39">
        <f>AS11/'Table 1. Total'!AS11</f>
        <v>0.13695017606384863</v>
      </c>
      <c r="AT37" s="39">
        <f>AT11/'Table 1. Total'!AT11</f>
        <v>0.14627080072602264</v>
      </c>
      <c r="AU37" s="39">
        <f>AU11/'Table 1. Total'!AU11</f>
        <v>0.14673454886399795</v>
      </c>
      <c r="AV37" s="39">
        <f>AV11/'Table 1. Total'!AV11</f>
        <v>0.14780177496592989</v>
      </c>
      <c r="AW37" s="39">
        <f>AW11/'Table 1. Total'!AW11</f>
        <v>0.15125277539895454</v>
      </c>
      <c r="AX37" s="39">
        <f>AX11/'Table 1. Total'!AX11</f>
        <v>0.15392951693028872</v>
      </c>
      <c r="AY37" s="39">
        <f>AY11/'Table 1. Total'!AY11</f>
        <v>0.16263696072460154</v>
      </c>
      <c r="AZ37" s="39"/>
      <c r="BA37" s="39"/>
    </row>
    <row r="38" spans="1:53">
      <c r="A38" t="str">
        <f t="shared" si="3"/>
        <v>Latvia</v>
      </c>
      <c r="B38" s="39">
        <f>B12/'Table 1. Total'!B12</f>
        <v>0.24330357142857142</v>
      </c>
      <c r="C38" s="39">
        <f>C12/'Table 1. Total'!C12</f>
        <v>0.20245398773006132</v>
      </c>
      <c r="D38" s="39">
        <f>D12/'Table 1. Total'!D12</f>
        <v>0.22127380170715696</v>
      </c>
      <c r="E38" s="39">
        <f>E12/'Table 1. Total'!E12</f>
        <v>0.19873417721518988</v>
      </c>
      <c r="F38" s="39">
        <f>F12/'Table 1. Total'!F12</f>
        <v>0.19158576051779935</v>
      </c>
      <c r="G38" s="39">
        <f>G12/'Table 1. Total'!G12</f>
        <v>0.19802631578947366</v>
      </c>
      <c r="H38" s="39">
        <f>H12/'Table 1. Total'!H12</f>
        <v>0.18692206076618229</v>
      </c>
      <c r="I38" s="39">
        <f>I12/'Table 1. Total'!I12</f>
        <v>0.19912335629304947</v>
      </c>
      <c r="J38" s="39">
        <f>J12/'Table 1. Total'!J12</f>
        <v>0.19253554502369669</v>
      </c>
      <c r="K38" s="39">
        <f>K12/'Table 1. Total'!K12</f>
        <v>0.1913617276544691</v>
      </c>
      <c r="L38" s="39">
        <f>L12/'Table 1. Total'!L12</f>
        <v>0.20757020757020761</v>
      </c>
      <c r="M38" s="39">
        <f>M12/'Table 1. Total'!M12</f>
        <v>0.19658622719246616</v>
      </c>
      <c r="N38" s="39">
        <f>N12/'Table 1. Total'!N12</f>
        <v>0.20132377275234417</v>
      </c>
      <c r="O38" s="39">
        <f>O12/'Table 1. Total'!O12</f>
        <v>0.18714121699196326</v>
      </c>
      <c r="P38" s="39">
        <f>P12/'Table 1. Total'!P12</f>
        <v>0.18584579976985041</v>
      </c>
      <c r="Q38" s="39">
        <f>Q12/'Table 1. Total'!Q12</f>
        <v>0.16535433070866143</v>
      </c>
      <c r="R38" s="39">
        <f>R12/'Table 1. Total'!R12</f>
        <v>0.13994800693240902</v>
      </c>
      <c r="S38" s="39">
        <f>S12/'Table 1. Total'!S12</f>
        <v>0.15910020449897752</v>
      </c>
      <c r="T38" s="39">
        <f>T12/'Table 1. Total'!T12</f>
        <v>0.18535296338240845</v>
      </c>
      <c r="U38" s="39">
        <f>U12/'Table 1. Total'!U12</f>
        <v>0.12098548174219094</v>
      </c>
      <c r="V38" s="39">
        <f>V12/'Table 1. Total'!V12</f>
        <v>0.1234517766497462</v>
      </c>
      <c r="W38" s="39">
        <f>W12/'Table 1. Total'!W12</f>
        <v>0.1232069168795441</v>
      </c>
      <c r="X38" s="39">
        <f>X12/'Table 1. Total'!X12</f>
        <v>0.10034706503696998</v>
      </c>
      <c r="Y38" s="39">
        <f>Y12/'Table 1. Total'!Y12</f>
        <v>8.5946573751451802E-2</v>
      </c>
      <c r="Z38" s="39">
        <f>Z12/'Table 1. Total'!Z12</f>
        <v>8.5160959343337186E-2</v>
      </c>
      <c r="AA38" s="39">
        <f>AA12/'Table 1. Total'!AA12</f>
        <v>7.2805981896890998E-2</v>
      </c>
      <c r="AB38" s="39">
        <f>AB12/'Table 1. Total'!AB12</f>
        <v>8.0955455132343451E-2</v>
      </c>
      <c r="AC38" s="39">
        <f>AC12/'Table 1. Total'!AC12</f>
        <v>8.4028675520037593E-2</v>
      </c>
      <c r="AD38" s="39">
        <f>AD12/'Table 1. Total'!AD12</f>
        <v>8.5423013827044758E-2</v>
      </c>
      <c r="AE38" s="39">
        <f>AE12/'Table 1. Total'!AE12</f>
        <v>8.4129358959604092E-2</v>
      </c>
      <c r="AF38" s="39">
        <f>AF12/'Table 1. Total'!AF12</f>
        <v>8.7040618955512572E-2</v>
      </c>
      <c r="AG38" s="39">
        <f>AG12/'Table 1. Total'!AG12</f>
        <v>6.8997346255913236E-2</v>
      </c>
      <c r="AH38" s="39">
        <f>AH12/'Table 1. Total'!AH12</f>
        <v>6.613900032527377E-2</v>
      </c>
      <c r="AI38" s="39">
        <f>AI12/'Table 1. Total'!AI12</f>
        <v>6.8679495686794961E-2</v>
      </c>
      <c r="AJ38" s="39">
        <f>AJ12/'Table 1. Total'!AJ12</f>
        <v>7.4078327782244172E-2</v>
      </c>
      <c r="AK38" s="39">
        <f>AK12/'Table 1. Total'!AK12</f>
        <v>7.6274944567627498E-2</v>
      </c>
      <c r="AL38" s="39">
        <f>AL12/'Table 1. Total'!AL12</f>
        <v>6.6328257191201348E-2</v>
      </c>
      <c r="AM38" s="39">
        <f>AM12/'Table 1. Total'!AM12</f>
        <v>6.9285633420129056E-2</v>
      </c>
      <c r="AN38" s="39">
        <f>AN12/'Table 1. Total'!AN12</f>
        <v>7.2700465010774637E-2</v>
      </c>
      <c r="AO38" s="39">
        <f>AO12/'Table 1. Total'!AO12</f>
        <v>7.4328123243000116E-2</v>
      </c>
      <c r="AP38" s="39">
        <f>AP12/'Table 1. Total'!AP12</f>
        <v>7.365627073656271E-2</v>
      </c>
      <c r="AQ38" s="39">
        <f>AQ12/'Table 1. Total'!AQ12</f>
        <v>7.3102736189984502E-2</v>
      </c>
      <c r="AR38" s="39">
        <f>AR12/'Table 1. Total'!AR12</f>
        <v>7.5532467532467534E-2</v>
      </c>
      <c r="AS38" s="39">
        <f>AS12/'Table 1. Total'!AS12</f>
        <v>7.4667221297836942E-2</v>
      </c>
      <c r="AT38" s="39">
        <f>AT12/'Table 1. Total'!AT12</f>
        <v>0.10013019292223932</v>
      </c>
      <c r="AU38" s="39">
        <f>AU12/'Table 1. Total'!AU12</f>
        <v>0.11403508771929824</v>
      </c>
      <c r="AV38" s="39">
        <f>AV12/'Table 1. Total'!AV12</f>
        <v>0.10083938294010888</v>
      </c>
      <c r="AW38" s="39">
        <f>AW12/'Table 1. Total'!AW12</f>
        <v>0.10716708116662897</v>
      </c>
      <c r="AX38" s="39">
        <f>AX12/'Table 1. Total'!AX12</f>
        <v>0.11530208921513267</v>
      </c>
      <c r="AY38" s="39">
        <f>AY12/'Table 1. Total'!AY12</f>
        <v>0.1106005221932115</v>
      </c>
      <c r="AZ38" s="39"/>
      <c r="BA38" s="39"/>
    </row>
    <row r="39" spans="1:53">
      <c r="A39" t="str">
        <f t="shared" si="3"/>
        <v>Lithuania</v>
      </c>
      <c r="B39" s="39">
        <f>B13/'Table 1. Total'!B13</f>
        <v>0.15475876614816766</v>
      </c>
      <c r="C39" s="39">
        <f>C13/'Table 1. Total'!C13</f>
        <v>0.16219178082191779</v>
      </c>
      <c r="D39" s="39">
        <f>D13/'Table 1. Total'!D13</f>
        <v>0.17384105960264901</v>
      </c>
      <c r="E39" s="39">
        <f>E13/'Table 1. Total'!E13</f>
        <v>0.18465909090909091</v>
      </c>
      <c r="F39" s="39">
        <f>F13/'Table 1. Total'!F13</f>
        <v>0.15631808278867101</v>
      </c>
      <c r="G39" s="39">
        <f>G13/'Table 1. Total'!G13</f>
        <v>0.15505370421371523</v>
      </c>
      <c r="H39" s="39">
        <f>H13/'Table 1. Total'!H13</f>
        <v>0.15566170272548469</v>
      </c>
      <c r="I39" s="39">
        <f>I13/'Table 1. Total'!I13</f>
        <v>0.19271781534460336</v>
      </c>
      <c r="J39" s="39">
        <f>J13/'Table 1. Total'!J13</f>
        <v>0.15260736196319019</v>
      </c>
      <c r="K39" s="39">
        <f>K13/'Table 1. Total'!K13</f>
        <v>0.16679596586501164</v>
      </c>
      <c r="L39" s="39">
        <f>L13/'Table 1. Total'!L13</f>
        <v>0.16545265348595214</v>
      </c>
      <c r="M39" s="39">
        <f>M13/'Table 1. Total'!M13</f>
        <v>0.15322394268546338</v>
      </c>
      <c r="N39" s="39">
        <f>N13/'Table 1. Total'!N13</f>
        <v>0.16225467822911913</v>
      </c>
      <c r="O39" s="39">
        <f>O13/'Table 1. Total'!O13</f>
        <v>0.16961618018846242</v>
      </c>
      <c r="P39" s="39">
        <f>P13/'Table 1. Total'!P13</f>
        <v>0.17557072252294659</v>
      </c>
      <c r="Q39" s="39">
        <f>Q13/'Table 1. Total'!Q13</f>
        <v>0.15405293631100081</v>
      </c>
      <c r="R39" s="39">
        <f>R13/'Table 1. Total'!R13</f>
        <v>0.13755065285907248</v>
      </c>
      <c r="S39" s="39">
        <f>S13/'Table 1. Total'!S13</f>
        <v>0.15013981501398149</v>
      </c>
      <c r="T39" s="39">
        <f>T13/'Table 1. Total'!T13</f>
        <v>0.14450489662676824</v>
      </c>
      <c r="U39" s="39">
        <f>U13/'Table 1. Total'!U13</f>
        <v>0.15659777424483307</v>
      </c>
      <c r="V39" s="39">
        <f>V13/'Table 1. Total'!V13</f>
        <v>0.15510482358956879</v>
      </c>
      <c r="W39" s="39">
        <f>W13/'Table 1. Total'!W13</f>
        <v>0.14507063648792343</v>
      </c>
      <c r="X39" s="39">
        <f>X13/'Table 1. Total'!X13</f>
        <v>0.1433978132884777</v>
      </c>
      <c r="Y39" s="39">
        <f>Y13/'Table 1. Total'!Y13</f>
        <v>0.11285186600433066</v>
      </c>
      <c r="Z39" s="39">
        <f>Z13/'Table 1. Total'!Z13</f>
        <v>0.10647294806462104</v>
      </c>
      <c r="AA39" s="39">
        <f>AA13/'Table 1. Total'!AA13</f>
        <v>0.10102205486820871</v>
      </c>
      <c r="AB39" s="39">
        <f>AB13/'Table 1. Total'!AB13</f>
        <v>9.6334537945276202E-2</v>
      </c>
      <c r="AC39" s="39">
        <f>AC13/'Table 1. Total'!AC13</f>
        <v>9.5478362119153892E-2</v>
      </c>
      <c r="AD39" s="39">
        <f>AD13/'Table 1. Total'!AD13</f>
        <v>9.2479579382217639E-2</v>
      </c>
      <c r="AE39" s="39">
        <f>AE13/'Table 1. Total'!AE13</f>
        <v>8.8382644862463375E-2</v>
      </c>
      <c r="AF39" s="39">
        <f>AF13/'Table 1. Total'!AF13</f>
        <v>8.7031963470319634E-2</v>
      </c>
      <c r="AG39" s="39">
        <f>AG13/'Table 1. Total'!AG13</f>
        <v>8.2268907563025212E-2</v>
      </c>
      <c r="AH39" s="39">
        <f>AH13/'Table 1. Total'!AH13</f>
        <v>7.7875578099358495E-2</v>
      </c>
      <c r="AI39" s="39">
        <f>AI13/'Table 1. Total'!AI13</f>
        <v>6.5598548972188642E-2</v>
      </c>
      <c r="AJ39" s="39">
        <f>AJ13/'Table 1. Total'!AJ13</f>
        <v>7.0479621706822787E-2</v>
      </c>
      <c r="AK39" s="39">
        <f>AK13/'Table 1. Total'!AK13</f>
        <v>7.6493786740084835E-2</v>
      </c>
      <c r="AL39" s="39">
        <f>AL13/'Table 1. Total'!AL13</f>
        <v>0.10726443108568118</v>
      </c>
      <c r="AM39" s="39">
        <f>AM13/'Table 1. Total'!AM13</f>
        <v>0.10716624226991635</v>
      </c>
      <c r="AN39" s="39">
        <f>AN13/'Table 1. Total'!AN13</f>
        <v>0.10927422344132255</v>
      </c>
      <c r="AO39" s="39">
        <f>AO13/'Table 1. Total'!AO13</f>
        <v>0.11873194578179394</v>
      </c>
      <c r="AP39" s="39">
        <f>AP13/'Table 1. Total'!AP13</f>
        <v>0.11588290029346503</v>
      </c>
      <c r="AQ39" s="39">
        <f>AQ13/'Table 1. Total'!AQ13</f>
        <v>0.11130498000727007</v>
      </c>
      <c r="AR39" s="39">
        <f>AR13/'Table 1. Total'!AR13</f>
        <v>0.1141419866798923</v>
      </c>
      <c r="AS39" s="39">
        <f>AS13/'Table 1. Total'!AS13</f>
        <v>0.10626333139422144</v>
      </c>
      <c r="AT39" s="39">
        <f>AT13/'Table 1. Total'!AT13</f>
        <v>0.11439363280723053</v>
      </c>
      <c r="AU39" s="39">
        <f>AU13/'Table 1. Total'!AU13</f>
        <v>0.10133424563804311</v>
      </c>
      <c r="AV39" s="39">
        <f>AV13/'Table 1. Total'!AV13</f>
        <v>0.10159563724500101</v>
      </c>
      <c r="AW39" s="39">
        <f>AW13/'Table 1. Total'!AW13</f>
        <v>8.1074641091320662E-2</v>
      </c>
      <c r="AX39" s="39">
        <f>AX13/'Table 1. Total'!AX13</f>
        <v>7.9093166910781387E-2</v>
      </c>
      <c r="AY39" s="39">
        <f>AY13/'Table 1. Total'!AY13</f>
        <v>7.9874608150470219E-2</v>
      </c>
      <c r="AZ39" s="39"/>
      <c r="BA39" s="39"/>
    </row>
    <row r="40" spans="1:53">
      <c r="A40" t="str">
        <f t="shared" si="3"/>
        <v>Malaysia</v>
      </c>
      <c r="B40" s="39">
        <f>B14/'Table 1. Total'!B14</f>
        <v>0.16312841684769738</v>
      </c>
      <c r="C40" s="39">
        <f>C14/'Table 1. Total'!C14</f>
        <v>0.15774864371558731</v>
      </c>
      <c r="D40" s="39">
        <f>D14/'Table 1. Total'!D14</f>
        <v>0.17868970341491097</v>
      </c>
      <c r="E40" s="39">
        <f>E14/'Table 1. Total'!E14</f>
        <v>0.1739604106654849</v>
      </c>
      <c r="F40" s="39">
        <f>F14/'Table 1. Total'!F14</f>
        <v>0.16421664223366914</v>
      </c>
      <c r="G40" s="39">
        <f>G14/'Table 1. Total'!G14</f>
        <v>0.13718893181205641</v>
      </c>
      <c r="H40" s="39">
        <f>H14/'Table 1. Total'!H14</f>
        <v>0.1458142967596823</v>
      </c>
      <c r="I40" s="39">
        <f>I14/'Table 1. Total'!I14</f>
        <v>0.15252547338960074</v>
      </c>
      <c r="J40" s="39">
        <f>J14/'Table 1. Total'!J14</f>
        <v>0.14301217894609911</v>
      </c>
      <c r="K40" s="39">
        <f>K14/'Table 1. Total'!K14</f>
        <v>0.14782941766692062</v>
      </c>
      <c r="L40" s="39">
        <f>L14/'Table 1. Total'!L14</f>
        <v>0.14740606336756112</v>
      </c>
      <c r="M40" s="39">
        <f>M14/'Table 1. Total'!M14</f>
        <v>0.1478418825472185</v>
      </c>
      <c r="N40" s="39">
        <f>N14/'Table 1. Total'!N14</f>
        <v>0.1441965392830572</v>
      </c>
      <c r="O40" s="39">
        <f>O14/'Table 1. Total'!O14</f>
        <v>0.12632202158292741</v>
      </c>
      <c r="P40" s="39">
        <f>P14/'Table 1. Total'!P14</f>
        <v>0.15143858925440859</v>
      </c>
      <c r="Q40" s="39">
        <f>Q14/'Table 1. Total'!Q14</f>
        <v>0.12862456040371625</v>
      </c>
      <c r="R40" s="39">
        <f>R14/'Table 1. Total'!R14</f>
        <v>0.11273734608631164</v>
      </c>
      <c r="S40" s="39">
        <f>S14/'Table 1. Total'!S14</f>
        <v>0.10564951143720934</v>
      </c>
      <c r="T40" s="39">
        <f>T14/'Table 1. Total'!T14</f>
        <v>0.14574257975612381</v>
      </c>
      <c r="U40" s="39">
        <f>U14/'Table 1. Total'!U14</f>
        <v>0.22152677385563754</v>
      </c>
      <c r="V40" s="39">
        <f>V14/'Table 1. Total'!V14</f>
        <v>0.24436302408662228</v>
      </c>
      <c r="W40" s="39">
        <f>W14/'Table 1. Total'!W14</f>
        <v>0.26220596514326056</v>
      </c>
      <c r="X40" s="39">
        <f>X14/'Table 1. Total'!X14</f>
        <v>0.2892967431252223</v>
      </c>
      <c r="Y40" s="39">
        <f>Y14/'Table 1. Total'!Y14</f>
        <v>0.29321496967322136</v>
      </c>
      <c r="Z40" s="39">
        <f>Z14/'Table 1. Total'!Z14</f>
        <v>0.26934565505865682</v>
      </c>
      <c r="AA40" s="39">
        <f>AA14/'Table 1. Total'!AA14</f>
        <v>0.26701998289241802</v>
      </c>
      <c r="AB40" s="39">
        <f>AB14/'Table 1. Total'!AB14</f>
        <v>0.28190946435844189</v>
      </c>
      <c r="AC40" s="39">
        <f>AC14/'Table 1. Total'!AC14</f>
        <v>0.26452649342546442</v>
      </c>
      <c r="AD40" s="39">
        <f>AD14/'Table 1. Total'!AD14</f>
        <v>0.26857080420596485</v>
      </c>
      <c r="AE40" s="39">
        <f>AE14/'Table 1. Total'!AE14</f>
        <v>0.24934009176956051</v>
      </c>
      <c r="AF40" s="39">
        <f>AF14/'Table 1. Total'!AF14</f>
        <v>0.24314873842208407</v>
      </c>
      <c r="AG40" s="39">
        <f>AG14/'Table 1. Total'!AG14</f>
        <v>0.24742177634348253</v>
      </c>
      <c r="AH40" s="39">
        <f>AH14/'Table 1. Total'!AH14</f>
        <v>0.23691103090965868</v>
      </c>
      <c r="AI40" s="39">
        <f>AI14/'Table 1. Total'!AI14</f>
        <v>0.23343319151792835</v>
      </c>
      <c r="AJ40" s="39">
        <f>AJ14/'Table 1. Total'!AJ14</f>
        <v>0.23173572750664953</v>
      </c>
      <c r="AK40" s="39">
        <f>AK14/'Table 1. Total'!AK14</f>
        <v>0.22706965673013474</v>
      </c>
      <c r="AL40" s="39">
        <f>AL14/'Table 1. Total'!AL14</f>
        <v>0.21333210189981372</v>
      </c>
      <c r="AM40" s="39">
        <f>AM14/'Table 1. Total'!AM14</f>
        <v>0.22024864048803786</v>
      </c>
      <c r="AN40" s="39">
        <f>AN14/'Table 1. Total'!AN14</f>
        <v>0.24699944826126718</v>
      </c>
      <c r="AO40" s="39">
        <f>AO14/'Table 1. Total'!AO14</f>
        <v>0.24076516417280105</v>
      </c>
      <c r="AP40" s="39">
        <f>AP14/'Table 1. Total'!AP14</f>
        <v>0.25353750865200048</v>
      </c>
      <c r="AQ40" s="39">
        <f>AQ14/'Table 1. Total'!AQ14</f>
        <v>0.25708525153236195</v>
      </c>
      <c r="AR40" s="39">
        <f>AR14/'Table 1. Total'!AR14</f>
        <v>0.26528235672269129</v>
      </c>
      <c r="AS40" s="39">
        <f>AS14/'Table 1. Total'!AS14</f>
        <v>0.2771091985971848</v>
      </c>
      <c r="AT40" s="39">
        <f>AT14/'Table 1. Total'!AT14</f>
        <v>0.26907319623386999</v>
      </c>
      <c r="AU40" s="39">
        <f>AU14/'Table 1. Total'!AU14</f>
        <v>0.26316057874195814</v>
      </c>
      <c r="AV40" s="39">
        <f>AV14/'Table 1. Total'!AV14</f>
        <v>0.26880811360588308</v>
      </c>
      <c r="AW40" s="39">
        <f>AW14/'Table 1. Total'!AW14</f>
        <v>0.25995020141466046</v>
      </c>
      <c r="AX40" s="39">
        <f>AX14/'Table 1. Total'!AX14</f>
        <v>0.2722581324417106</v>
      </c>
      <c r="AY40" s="39">
        <f>AY14/'Table 1. Total'!AY14</f>
        <v>0.27638497173266635</v>
      </c>
      <c r="AZ40" s="39"/>
      <c r="BA40" s="39"/>
    </row>
    <row r="41" spans="1:53">
      <c r="A41" t="str">
        <f t="shared" si="3"/>
        <v>Mexico</v>
      </c>
      <c r="B41" s="39">
        <f>B15/'Table 1. Total'!B15</f>
        <v>6.8945597278123202E-2</v>
      </c>
      <c r="C41" s="39">
        <f>C15/'Table 1. Total'!C15</f>
        <v>6.9600069228950942E-2</v>
      </c>
      <c r="D41" s="39">
        <f>D15/'Table 1. Total'!D15</f>
        <v>6.8665866559782449E-2</v>
      </c>
      <c r="E41" s="39">
        <f>E15/'Table 1. Total'!E15</f>
        <v>0.10691126284667657</v>
      </c>
      <c r="F41" s="39">
        <f>F15/'Table 1. Total'!F15</f>
        <v>8.1433271809824584E-2</v>
      </c>
      <c r="G41" s="39">
        <f>G15/'Table 1. Total'!G15</f>
        <v>8.9910701801043519E-2</v>
      </c>
      <c r="H41" s="39">
        <f>H15/'Table 1. Total'!H15</f>
        <v>9.7789632991172812E-2</v>
      </c>
      <c r="I41" s="39">
        <f>I15/'Table 1. Total'!I15</f>
        <v>0.10539644640293018</v>
      </c>
      <c r="J41" s="39">
        <f>J15/'Table 1. Total'!J15</f>
        <v>9.6518564266892606E-2</v>
      </c>
      <c r="K41" s="39">
        <f>K15/'Table 1. Total'!K15</f>
        <v>0.12125535091248181</v>
      </c>
      <c r="L41" s="39">
        <f>L15/'Table 1. Total'!L15</f>
        <v>0.10591235659769994</v>
      </c>
      <c r="M41" s="39">
        <f>M15/'Table 1. Total'!M15</f>
        <v>0.13546532299464889</v>
      </c>
      <c r="N41" s="39">
        <f>N15/'Table 1. Total'!N15</f>
        <v>0.11050382493579054</v>
      </c>
      <c r="O41" s="39">
        <f>O15/'Table 1. Total'!O15</f>
        <v>0.14233119187944962</v>
      </c>
      <c r="P41" s="39">
        <f>P15/'Table 1. Total'!P15</f>
        <v>0.12038282433379553</v>
      </c>
      <c r="Q41" s="39">
        <f>Q15/'Table 1. Total'!Q15</f>
        <v>0.1302116480064941</v>
      </c>
      <c r="R41" s="39">
        <f>R15/'Table 1. Total'!R15</f>
        <v>0.12703428819228105</v>
      </c>
      <c r="S41" s="39">
        <f>S15/'Table 1. Total'!S15</f>
        <v>0.12763463006438047</v>
      </c>
      <c r="T41" s="39">
        <f>T15/'Table 1. Total'!T15</f>
        <v>0.10455104206738748</v>
      </c>
      <c r="U41" s="39">
        <f>U15/'Table 1. Total'!U15</f>
        <v>9.9827059025799567E-2</v>
      </c>
      <c r="V41" s="39">
        <f>V15/'Table 1. Total'!V15</f>
        <v>0.12521603868590989</v>
      </c>
      <c r="W41" s="39">
        <f>W15/'Table 1. Total'!W15</f>
        <v>0.12440680030990103</v>
      </c>
      <c r="X41" s="39">
        <f>X15/'Table 1. Total'!X15</f>
        <v>0.14324443029515399</v>
      </c>
      <c r="Y41" s="39">
        <f>Y15/'Table 1. Total'!Y15</f>
        <v>0.1415848019072492</v>
      </c>
      <c r="Z41" s="39">
        <f>Z15/'Table 1. Total'!Z15</f>
        <v>0.15828126289171945</v>
      </c>
      <c r="AA41" s="39">
        <f>AA15/'Table 1. Total'!AA15</f>
        <v>0.14096910240100069</v>
      </c>
      <c r="AB41" s="39">
        <f>AB15/'Table 1. Total'!AB15</f>
        <v>0.13694445672843056</v>
      </c>
      <c r="AC41" s="39">
        <f>AC15/'Table 1. Total'!AC15</f>
        <v>0.12868409874648917</v>
      </c>
      <c r="AD41" s="39">
        <f>AD15/'Table 1. Total'!AD15</f>
        <v>9.934567068346567E-2</v>
      </c>
      <c r="AE41" s="39">
        <f>AE15/'Table 1. Total'!AE15</f>
        <v>0.12962246063003094</v>
      </c>
      <c r="AF41" s="39">
        <f>AF15/'Table 1. Total'!AF15</f>
        <v>0.12501739371780282</v>
      </c>
      <c r="AG41" s="39">
        <f>AG15/'Table 1. Total'!AG15</f>
        <v>0.11931553845072836</v>
      </c>
      <c r="AH41" s="39">
        <f>AH15/'Table 1. Total'!AH15</f>
        <v>0.1231612362768508</v>
      </c>
      <c r="AI41" s="39">
        <f>AI15/'Table 1. Total'!AI15</f>
        <v>9.8056545575556125E-2</v>
      </c>
      <c r="AJ41" s="39">
        <f>AJ15/'Table 1. Total'!AJ15</f>
        <v>0.10080986890138946</v>
      </c>
      <c r="AK41" s="39">
        <f>AK15/'Table 1. Total'!AK15</f>
        <v>8.1124890129903843E-2</v>
      </c>
      <c r="AL41" s="39">
        <f>AL15/'Table 1. Total'!AL15</f>
        <v>8.3693001749431839E-2</v>
      </c>
      <c r="AM41" s="39">
        <f>AM15/'Table 1. Total'!AM15</f>
        <v>9.6777528252358774E-2</v>
      </c>
      <c r="AN41" s="39">
        <f>AN15/'Table 1. Total'!AN15</f>
        <v>9.1466360986763209E-2</v>
      </c>
      <c r="AO41" s="39">
        <f>AO15/'Table 1. Total'!AO15</f>
        <v>8.9499387963094437E-2</v>
      </c>
      <c r="AP41" s="39">
        <f>AP15/'Table 1. Total'!AP15</f>
        <v>0.10717621529331266</v>
      </c>
      <c r="AQ41" s="39">
        <f>AQ15/'Table 1. Total'!AQ15</f>
        <v>0.11049119214356756</v>
      </c>
      <c r="AR41" s="39">
        <f>AR15/'Table 1. Total'!AR15</f>
        <v>8.9417288709106799E-2</v>
      </c>
      <c r="AS41" s="39">
        <f>AS15/'Table 1. Total'!AS15</f>
        <v>9.5052781286126417E-2</v>
      </c>
      <c r="AT41" s="39">
        <f>AT15/'Table 1. Total'!AT15</f>
        <v>0.11271608583300377</v>
      </c>
      <c r="AU41" s="39">
        <f>AU15/'Table 1. Total'!AU15</f>
        <v>0.10774091016744151</v>
      </c>
      <c r="AV41" s="39">
        <f>AV15/'Table 1. Total'!AV15</f>
        <v>0.11599514152797956</v>
      </c>
      <c r="AW41" s="39">
        <f>AW15/'Table 1. Total'!AW15</f>
        <v>0.12431827234126021</v>
      </c>
      <c r="AX41" s="39">
        <f>AX15/'Table 1. Total'!AX15</f>
        <v>0.10457824144302519</v>
      </c>
      <c r="AY41" s="39">
        <f>AY15/'Table 1. Total'!AY15</f>
        <v>7.7637445595928375E-2</v>
      </c>
      <c r="AZ41" s="39"/>
      <c r="BA41" s="39"/>
    </row>
    <row r="42" spans="1:53">
      <c r="A42" t="str">
        <f t="shared" si="3"/>
        <v>Peru</v>
      </c>
      <c r="B42" s="39">
        <f>B16/'Table 1. Total'!B16</f>
        <v>6.6611927578107133E-2</v>
      </c>
      <c r="C42" s="39">
        <f>C16/'Table 1. Total'!C16</f>
        <v>6.6248184270595561E-2</v>
      </c>
      <c r="D42" s="39">
        <f>D16/'Table 1. Total'!D16</f>
        <v>7.0571035248167172E-2</v>
      </c>
      <c r="E42" s="39">
        <f>E16/'Table 1. Total'!E16</f>
        <v>6.5671975753137643E-2</v>
      </c>
      <c r="F42" s="39">
        <f>F16/'Table 1. Total'!F16</f>
        <v>6.1485134215032912E-2</v>
      </c>
      <c r="G42" s="39">
        <f>G16/'Table 1. Total'!G16</f>
        <v>5.5349300973757343E-2</v>
      </c>
      <c r="H42" s="39">
        <f>H16/'Table 1. Total'!H16</f>
        <v>6.0568745108270289E-2</v>
      </c>
      <c r="I42" s="39">
        <f>I16/'Table 1. Total'!I16</f>
        <v>6.7447006638563747E-2</v>
      </c>
      <c r="J42" s="39">
        <f>J16/'Table 1. Total'!J16</f>
        <v>6.3540767398562556E-2</v>
      </c>
      <c r="K42" s="39">
        <f>K16/'Table 1. Total'!K16</f>
        <v>6.5839358373292606E-2</v>
      </c>
      <c r="L42" s="39">
        <f>L16/'Table 1. Total'!L16</f>
        <v>6.3724748838716649E-2</v>
      </c>
      <c r="M42" s="39">
        <f>M16/'Table 1. Total'!M16</f>
        <v>6.3870756144267279E-2</v>
      </c>
      <c r="N42" s="39">
        <f>N16/'Table 1. Total'!N16</f>
        <v>6.4042666666666664E-2</v>
      </c>
      <c r="O42" s="39">
        <f>O16/'Table 1. Total'!O16</f>
        <v>6.5389703272711638E-2</v>
      </c>
      <c r="P42" s="39">
        <f>P16/'Table 1. Total'!P16</f>
        <v>6.8754417328399778E-2</v>
      </c>
      <c r="Q42" s="39">
        <f>Q16/'Table 1. Total'!Q16</f>
        <v>7.1903501673191761E-2</v>
      </c>
      <c r="R42" s="39">
        <f>R16/'Table 1. Total'!R16</f>
        <v>5.7386258276339752E-2</v>
      </c>
      <c r="S42" s="39">
        <f>S16/'Table 1. Total'!S16</f>
        <v>5.6543830444669298E-2</v>
      </c>
      <c r="T42" s="39">
        <f>T16/'Table 1. Total'!T16</f>
        <v>5.6833720400234412E-2</v>
      </c>
      <c r="U42" s="39">
        <f>U16/'Table 1. Total'!U16</f>
        <v>7.5925525005412428E-2</v>
      </c>
      <c r="V42" s="39">
        <f>V16/'Table 1. Total'!V16</f>
        <v>9.614201030092967E-2</v>
      </c>
      <c r="W42" s="39">
        <f>W16/'Table 1. Total'!W16</f>
        <v>0.10431364101459423</v>
      </c>
      <c r="X42" s="39">
        <f>X16/'Table 1. Total'!X16</f>
        <v>0.10456821160746901</v>
      </c>
      <c r="Y42" s="39">
        <f>Y16/'Table 1. Total'!Y16</f>
        <v>0.1106740970957025</v>
      </c>
      <c r="Z42" s="39">
        <f>Z16/'Table 1. Total'!Z16</f>
        <v>0.10356349793803533</v>
      </c>
      <c r="AA42" s="39">
        <f>AA16/'Table 1. Total'!AA16</f>
        <v>9.3406298621170669E-2</v>
      </c>
      <c r="AB42" s="39">
        <f>AB16/'Table 1. Total'!AB16</f>
        <v>7.189424888343246E-2</v>
      </c>
      <c r="AC42" s="39">
        <f>AC16/'Table 1. Total'!AC16</f>
        <v>7.8319236673388914E-2</v>
      </c>
      <c r="AD42" s="39">
        <f>AD16/'Table 1. Total'!AD16</f>
        <v>7.878363427829034E-2</v>
      </c>
      <c r="AE42" s="39">
        <f>AE16/'Table 1. Total'!AE16</f>
        <v>8.7527014510651438E-2</v>
      </c>
      <c r="AF42" s="39">
        <f>AF16/'Table 1. Total'!AF16</f>
        <v>8.7998034478522585E-2</v>
      </c>
      <c r="AG42" s="39">
        <f>AG16/'Table 1. Total'!AG16</f>
        <v>8.312409535343987E-2</v>
      </c>
      <c r="AH42" s="39">
        <f>AH16/'Table 1. Total'!AH16</f>
        <v>7.1654405058673307E-2</v>
      </c>
      <c r="AI42" s="39">
        <f>AI16/'Table 1. Total'!AI16</f>
        <v>7.0804884789796393E-2</v>
      </c>
      <c r="AJ42" s="39">
        <f>AJ16/'Table 1. Total'!AJ16</f>
        <v>7.1410931840632214E-2</v>
      </c>
      <c r="AK42" s="39">
        <f>AK16/'Table 1. Total'!AK16</f>
        <v>7.203047784056231E-2</v>
      </c>
      <c r="AL42" s="39">
        <f>AL16/'Table 1. Total'!AL16</f>
        <v>8.0148537830728769E-2</v>
      </c>
      <c r="AM42" s="39">
        <f>AM16/'Table 1. Total'!AM16</f>
        <v>7.7786916039680368E-2</v>
      </c>
      <c r="AN42" s="39">
        <f>AN16/'Table 1. Total'!AN16</f>
        <v>8.1945207151137955E-2</v>
      </c>
      <c r="AO42" s="39">
        <f>AO16/'Table 1. Total'!AO16</f>
        <v>9.6484125698935996E-2</v>
      </c>
      <c r="AP42" s="39">
        <f>AP16/'Table 1. Total'!AP16</f>
        <v>0.11312334647831078</v>
      </c>
      <c r="AQ42" s="39">
        <f>AQ16/'Table 1. Total'!AQ16</f>
        <v>0.12567395739899262</v>
      </c>
      <c r="AR42" s="39">
        <f>AR16/'Table 1. Total'!AR16</f>
        <v>0.11941629038196934</v>
      </c>
      <c r="AS42" s="39">
        <f>AS16/'Table 1. Total'!AS16</f>
        <v>0.11393017009847807</v>
      </c>
      <c r="AT42" s="39">
        <f>AT16/'Table 1. Total'!AT16</f>
        <v>0.12269471799462847</v>
      </c>
      <c r="AU42" s="39">
        <f>AU16/'Table 1. Total'!AU16</f>
        <v>0.12767233661593552</v>
      </c>
      <c r="AV42" s="39">
        <f>AV16/'Table 1. Total'!AV16</f>
        <v>0.12677708146821842</v>
      </c>
      <c r="AW42" s="39">
        <f>AW16/'Table 1. Total'!AW16</f>
        <v>0.14325872873769022</v>
      </c>
      <c r="AX42" s="39">
        <f>AX16/'Table 1. Total'!AX16</f>
        <v>0.15068039391226498</v>
      </c>
      <c r="AY42" s="39">
        <f>AY16/'Table 1. Total'!AY16</f>
        <v>0.15068039391226498</v>
      </c>
      <c r="AZ42" s="39"/>
      <c r="BA42" s="39"/>
    </row>
    <row r="43" spans="1:53">
      <c r="A43" t="str">
        <f t="shared" si="3"/>
        <v>Philippines</v>
      </c>
      <c r="B43" s="39">
        <f>B17/'Table 1. Total'!B17</f>
        <v>0.22995452240943992</v>
      </c>
      <c r="C43" s="39">
        <f>C17/'Table 1. Total'!C17</f>
        <v>0.23478102954183838</v>
      </c>
      <c r="D43" s="39">
        <f>D17/'Table 1. Total'!D17</f>
        <v>0.23452349142932274</v>
      </c>
      <c r="E43" s="39">
        <f>E17/'Table 1. Total'!E17</f>
        <v>0.24546807060197104</v>
      </c>
      <c r="F43" s="39">
        <f>F17/'Table 1. Total'!F17</f>
        <v>0.25643790048931164</v>
      </c>
      <c r="G43" s="39">
        <f>G17/'Table 1. Total'!G17</f>
        <v>0.24336091173998387</v>
      </c>
      <c r="H43" s="39">
        <f>H17/'Table 1. Total'!H17</f>
        <v>0.25002067245257381</v>
      </c>
      <c r="I43" s="39">
        <f>I17/'Table 1. Total'!I17</f>
        <v>0.23541020790574663</v>
      </c>
      <c r="J43" s="39">
        <f>J17/'Table 1. Total'!J17</f>
        <v>0.23831950780331965</v>
      </c>
      <c r="K43" s="39">
        <f>K17/'Table 1. Total'!K17</f>
        <v>0.28212625148995929</v>
      </c>
      <c r="L43" s="39">
        <f>L17/'Table 1. Total'!L17</f>
        <v>0.26181022739068249</v>
      </c>
      <c r="M43" s="39">
        <f>M17/'Table 1. Total'!M17</f>
        <v>0.23934942660568187</v>
      </c>
      <c r="N43" s="39">
        <f>N17/'Table 1. Total'!N17</f>
        <v>0.22365596254876202</v>
      </c>
      <c r="O43" s="39">
        <f>O17/'Table 1. Total'!O17</f>
        <v>0.25325196263824423</v>
      </c>
      <c r="P43" s="39">
        <f>P17/'Table 1. Total'!P17</f>
        <v>0.25824805101298204</v>
      </c>
      <c r="Q43" s="39">
        <f>Q17/'Table 1. Total'!Q17</f>
        <v>0.2641520949077264</v>
      </c>
      <c r="R43" s="39">
        <f>R17/'Table 1. Total'!R17</f>
        <v>0.26919377936912897</v>
      </c>
      <c r="S43" s="39">
        <f>S17/'Table 1. Total'!S17</f>
        <v>0.24990761886501764</v>
      </c>
      <c r="T43" s="39">
        <f>T17/'Table 1. Total'!T17</f>
        <v>0.25564408630402141</v>
      </c>
      <c r="U43" s="39">
        <f>U17/'Table 1. Total'!U17</f>
        <v>0.27329302950689455</v>
      </c>
      <c r="V43" s="39">
        <f>V17/'Table 1. Total'!V17</f>
        <v>0.29097897295702418</v>
      </c>
      <c r="W43" s="39">
        <f>W17/'Table 1. Total'!W17</f>
        <v>0.29386214015921719</v>
      </c>
      <c r="X43" s="39">
        <f>X17/'Table 1. Total'!X17</f>
        <v>0.31248731189304713</v>
      </c>
      <c r="Y43" s="39">
        <f>Y17/'Table 1. Total'!Y17</f>
        <v>0.32068435136217105</v>
      </c>
      <c r="Z43" s="39">
        <f>Z17/'Table 1. Total'!Z17</f>
        <v>0.31865463510858943</v>
      </c>
      <c r="AA43" s="39">
        <f>AA17/'Table 1. Total'!AA17</f>
        <v>0.3164505466564963</v>
      </c>
      <c r="AB43" s="39">
        <f>AB17/'Table 1. Total'!AB17</f>
        <v>0.33206727678269116</v>
      </c>
      <c r="AC43" s="39">
        <f>AC17/'Table 1. Total'!AC17</f>
        <v>0.31789682159399457</v>
      </c>
      <c r="AD43" s="39">
        <f>AD17/'Table 1. Total'!AD17</f>
        <v>0.30907208577147177</v>
      </c>
      <c r="AE43" s="39">
        <f>AE17/'Table 1. Total'!AE17</f>
        <v>0.30936908844629707</v>
      </c>
      <c r="AF43" s="39">
        <f>AF17/'Table 1. Total'!AF17</f>
        <v>0.2986662084770722</v>
      </c>
      <c r="AG43" s="39">
        <f>AG17/'Table 1. Total'!AG17</f>
        <v>0.30039824762092382</v>
      </c>
      <c r="AH43" s="39">
        <f>AH17/'Table 1. Total'!AH17</f>
        <v>0.30899031717147302</v>
      </c>
      <c r="AI43" s="39">
        <f>AI17/'Table 1. Total'!AI17</f>
        <v>0.29435410107545518</v>
      </c>
      <c r="AJ43" s="39">
        <f>AJ17/'Table 1. Total'!AJ17</f>
        <v>0.28784827739441854</v>
      </c>
      <c r="AK43" s="39">
        <f>AK17/'Table 1. Total'!AK17</f>
        <v>0.31093730981901652</v>
      </c>
      <c r="AL43" s="39">
        <f>AL17/'Table 1. Total'!AL17</f>
        <v>0.32721492874030927</v>
      </c>
      <c r="AM43" s="39">
        <f>AM17/'Table 1. Total'!AM17</f>
        <v>0.30845740656501974</v>
      </c>
      <c r="AN43" s="39">
        <f>AN17/'Table 1. Total'!AN17</f>
        <v>0.30285810205908686</v>
      </c>
      <c r="AO43" s="39">
        <f>AO17/'Table 1. Total'!AO17</f>
        <v>0.32050872950242759</v>
      </c>
      <c r="AP43" s="39">
        <f>AP17/'Table 1. Total'!AP17</f>
        <v>0.33127322558454142</v>
      </c>
      <c r="AQ43" s="39">
        <f>AQ17/'Table 1. Total'!AQ17</f>
        <v>0.33561820133684062</v>
      </c>
      <c r="AR43" s="39">
        <f>AR17/'Table 1. Total'!AR17</f>
        <v>0.33584343333108635</v>
      </c>
      <c r="AS43" s="39">
        <f>AS17/'Table 1. Total'!AS17</f>
        <v>0.36505777777777776</v>
      </c>
      <c r="AT43" s="39">
        <f>AT17/'Table 1. Total'!AT17</f>
        <v>0.35888444444444445</v>
      </c>
      <c r="AU43" s="39">
        <f>AU17/'Table 1. Total'!AU17</f>
        <v>0.37440888888888885</v>
      </c>
      <c r="AV43" s="39">
        <f>AV17/'Table 1. Total'!AV17</f>
        <v>0.39521111111111112</v>
      </c>
      <c r="AW43" s="39">
        <f>AW17/'Table 1. Total'!AW17</f>
        <v>0.38937333333333335</v>
      </c>
      <c r="AX43" s="39">
        <f>AX17/'Table 1. Total'!AX17</f>
        <v>0.39516000000000001</v>
      </c>
      <c r="AY43" s="39">
        <f>AY17/'Table 1. Total'!AY17</f>
        <v>0.38595555555555555</v>
      </c>
      <c r="AZ43" s="39"/>
      <c r="BA43" s="39"/>
    </row>
    <row r="44" spans="1:53">
      <c r="A44" t="str">
        <f t="shared" si="3"/>
        <v>Poland</v>
      </c>
      <c r="B44" s="39">
        <f>B18/'Table 1. Total'!B18</f>
        <v>0.2301128276176197</v>
      </c>
      <c r="C44" s="39">
        <f>C18/'Table 1. Total'!C18</f>
        <v>0.21875644849644513</v>
      </c>
      <c r="D44" s="39">
        <f>D18/'Table 1. Total'!D18</f>
        <v>0.22438792544361796</v>
      </c>
      <c r="E44" s="39">
        <f>E18/'Table 1. Total'!E18</f>
        <v>0.22727359249265972</v>
      </c>
      <c r="F44" s="39">
        <f>F18/'Table 1. Total'!F18</f>
        <v>0.22729151301623693</v>
      </c>
      <c r="G44" s="39">
        <f>G18/'Table 1. Total'!G18</f>
        <v>0.21181926026539424</v>
      </c>
      <c r="H44" s="39">
        <f>H18/'Table 1. Total'!H18</f>
        <v>0.20266443815205168</v>
      </c>
      <c r="I44" s="39">
        <f>I18/'Table 1. Total'!I18</f>
        <v>0.20513060208485059</v>
      </c>
      <c r="J44" s="39">
        <f>J18/'Table 1. Total'!J18</f>
        <v>0.19511596995394173</v>
      </c>
      <c r="K44" s="39">
        <f>K18/'Table 1. Total'!K18</f>
        <v>0.20582345249262327</v>
      </c>
      <c r="L44" s="39">
        <f>L18/'Table 1. Total'!L18</f>
        <v>0.2082976595319064</v>
      </c>
      <c r="M44" s="39">
        <f>M18/'Table 1. Total'!M18</f>
        <v>0.20775453399726435</v>
      </c>
      <c r="N44" s="39">
        <f>N18/'Table 1. Total'!N18</f>
        <v>0.1976106704755177</v>
      </c>
      <c r="O44" s="39">
        <f>O18/'Table 1. Total'!O18</f>
        <v>0.18427406352976336</v>
      </c>
      <c r="P44" s="39">
        <f>P18/'Table 1. Total'!P18</f>
        <v>0.19375686895262798</v>
      </c>
      <c r="Q44" s="39">
        <f>Q18/'Table 1. Total'!Q18</f>
        <v>0.20358123569794051</v>
      </c>
      <c r="R44" s="39">
        <f>R18/'Table 1. Total'!R18</f>
        <v>0.21116522651929437</v>
      </c>
      <c r="S44" s="39">
        <f>S18/'Table 1. Total'!S18</f>
        <v>0.22503097235160308</v>
      </c>
      <c r="T44" s="39">
        <f>T18/'Table 1. Total'!T18</f>
        <v>0.24581170879303899</v>
      </c>
      <c r="U44" s="39">
        <f>U18/'Table 1. Total'!U18</f>
        <v>0.25753972253014884</v>
      </c>
      <c r="V44" s="39">
        <f>V18/'Table 1. Total'!V18</f>
        <v>0.26381776838073961</v>
      </c>
      <c r="W44" s="39">
        <f>W18/'Table 1. Total'!W18</f>
        <v>0.25403235980571498</v>
      </c>
      <c r="X44" s="39">
        <f>X18/'Table 1. Total'!X18</f>
        <v>0.2389786585135239</v>
      </c>
      <c r="Y44" s="39">
        <f>Y18/'Table 1. Total'!Y18</f>
        <v>0.24228544303051031</v>
      </c>
      <c r="Z44" s="39">
        <f>Z18/'Table 1. Total'!Z18</f>
        <v>0.24890020106092337</v>
      </c>
      <c r="AA44" s="39">
        <f>AA18/'Table 1. Total'!AA18</f>
        <v>0.23817244821053921</v>
      </c>
      <c r="AB44" s="39">
        <f>AB18/'Table 1. Total'!AB18</f>
        <v>0.23485278430259748</v>
      </c>
      <c r="AC44" s="39">
        <f>AC18/'Table 1. Total'!AC18</f>
        <v>0.22039372580888825</v>
      </c>
      <c r="AD44" s="39">
        <f>AD18/'Table 1. Total'!AD18</f>
        <v>0.22530606610149287</v>
      </c>
      <c r="AE44" s="39">
        <f>AE18/'Table 1. Total'!AE18</f>
        <v>0.21447216207397743</v>
      </c>
      <c r="AF44" s="39">
        <f>AF18/'Table 1. Total'!AF18</f>
        <v>0.19438064670381022</v>
      </c>
      <c r="AG44" s="39">
        <f>AG18/'Table 1. Total'!AG18</f>
        <v>0.19762983864688938</v>
      </c>
      <c r="AH44" s="39">
        <f>AH18/'Table 1. Total'!AH18</f>
        <v>0.20829475416888787</v>
      </c>
      <c r="AI44" s="39">
        <f>AI18/'Table 1. Total'!AI18</f>
        <v>0.19219723689104182</v>
      </c>
      <c r="AJ44" s="39">
        <f>AJ18/'Table 1. Total'!AJ18</f>
        <v>0.18945501913774004</v>
      </c>
      <c r="AK44" s="39">
        <f>AK18/'Table 1. Total'!AK18</f>
        <v>0.1838769948062188</v>
      </c>
      <c r="AL44" s="39">
        <f>AL18/'Table 1. Total'!AL18</f>
        <v>0.19558876135545616</v>
      </c>
      <c r="AM44" s="39">
        <f>AM18/'Table 1. Total'!AM18</f>
        <v>0.20413246379632935</v>
      </c>
      <c r="AN44" s="39">
        <f>AN18/'Table 1. Total'!AN18</f>
        <v>0.20366439660688829</v>
      </c>
      <c r="AO44" s="39">
        <f>AO18/'Table 1. Total'!AO18</f>
        <v>0.19813497831584401</v>
      </c>
      <c r="AP44" s="39">
        <f>AP18/'Table 1. Total'!AP18</f>
        <v>0.24694805290697963</v>
      </c>
      <c r="AQ44" s="39">
        <f>AQ18/'Table 1. Total'!AQ18</f>
        <v>0.25133677500525237</v>
      </c>
      <c r="AR44" s="39">
        <f>AR18/'Table 1. Total'!AR18</f>
        <v>0.2674941297276337</v>
      </c>
      <c r="AS44" s="39">
        <f>AS18/'Table 1. Total'!AS18</f>
        <v>0.25979439923131248</v>
      </c>
      <c r="AT44" s="39">
        <f>AT18/'Table 1. Total'!AT18</f>
        <v>0.25840455130412721</v>
      </c>
      <c r="AU44" s="39">
        <f>AU18/'Table 1. Total'!AU18</f>
        <v>0.26511724354375898</v>
      </c>
      <c r="AV44" s="39">
        <f>AV18/'Table 1. Total'!AV18</f>
        <v>0.27062147016666632</v>
      </c>
      <c r="AW44" s="39">
        <f>AW18/'Table 1. Total'!AW18</f>
        <v>0.26072787769393035</v>
      </c>
      <c r="AX44" s="39">
        <f>AX18/'Table 1. Total'!AX18</f>
        <v>0.31007001158158415</v>
      </c>
      <c r="AY44" s="39">
        <f>AY18/'Table 1. Total'!AY18</f>
        <v>0.30486832093856614</v>
      </c>
      <c r="AZ44" s="39"/>
      <c r="BA44" s="39"/>
    </row>
    <row r="45" spans="1:53">
      <c r="A45" t="str">
        <f t="shared" si="3"/>
        <v>Romania</v>
      </c>
      <c r="B45" s="39">
        <f>B19/'Table 1. Total'!B19</f>
        <v>6.4636110040142428E-2</v>
      </c>
      <c r="C45" s="39">
        <f>C19/'Table 1. Total'!C19</f>
        <v>6.7555825875401848E-2</v>
      </c>
      <c r="D45" s="39">
        <f>D19/'Table 1. Total'!D19</f>
        <v>5.6945714523235519E-2</v>
      </c>
      <c r="E45" s="39">
        <f>E19/'Table 1. Total'!E19</f>
        <v>4.788920767090192E-2</v>
      </c>
      <c r="F45" s="39">
        <f>F19/'Table 1. Total'!F19</f>
        <v>3.6852424936807536E-2</v>
      </c>
      <c r="G45" s="39">
        <f>G19/'Table 1. Total'!G19</f>
        <v>4.3218013267930074E-2</v>
      </c>
      <c r="H45" s="39">
        <f>H19/'Table 1. Total'!H19</f>
        <v>5.5760410108822739E-2</v>
      </c>
      <c r="I45" s="39">
        <f>I19/'Table 1. Total'!I19</f>
        <v>5.5889185990444047E-2</v>
      </c>
      <c r="J45" s="39">
        <f>J19/'Table 1. Total'!J19</f>
        <v>4.9028677150786307E-2</v>
      </c>
      <c r="K45" s="39">
        <f>K19/'Table 1. Total'!K19</f>
        <v>3.8842817653226572E-2</v>
      </c>
      <c r="L45" s="39">
        <f>L19/'Table 1. Total'!L19</f>
        <v>3.9260475408665854E-2</v>
      </c>
      <c r="M45" s="39">
        <f>M19/'Table 1. Total'!M19</f>
        <v>8.3131766197778456E-2</v>
      </c>
      <c r="N45" s="39">
        <f>N19/'Table 1. Total'!N19</f>
        <v>0.14851040918880115</v>
      </c>
      <c r="O45" s="39">
        <f>O19/'Table 1. Total'!O19</f>
        <v>0.18991205263276886</v>
      </c>
      <c r="P45" s="39">
        <f>P19/'Table 1. Total'!P19</f>
        <v>0.18807549141252533</v>
      </c>
      <c r="Q45" s="39">
        <f>Q19/'Table 1. Total'!Q19</f>
        <v>0.17968119261748747</v>
      </c>
      <c r="R45" s="39">
        <f>R19/'Table 1. Total'!R19</f>
        <v>0.19038660521117484</v>
      </c>
      <c r="S45" s="39">
        <f>S19/'Table 1. Total'!S19</f>
        <v>0.20692622874141706</v>
      </c>
      <c r="T45" s="39">
        <f>T19/'Table 1. Total'!T19</f>
        <v>0.20588708380247706</v>
      </c>
      <c r="U45" s="39">
        <f>U19/'Table 1. Total'!U19</f>
        <v>0.25021732831063459</v>
      </c>
      <c r="V45" s="39">
        <f>V19/'Table 1. Total'!V19</f>
        <v>0.35590688863793668</v>
      </c>
      <c r="W45" s="39">
        <f>W19/'Table 1. Total'!W19</f>
        <v>0.41578488733972369</v>
      </c>
      <c r="X45" s="39">
        <f>X19/'Table 1. Total'!X19</f>
        <v>0.39753033930106385</v>
      </c>
      <c r="Y45" s="39">
        <f>Y19/'Table 1. Total'!Y19</f>
        <v>0.3951354955228667</v>
      </c>
      <c r="Z45" s="39">
        <f>Z19/'Table 1. Total'!Z19</f>
        <v>0.37793925843115334</v>
      </c>
      <c r="AA45" s="39">
        <f>AA19/'Table 1. Total'!AA19</f>
        <v>0.36662769333556039</v>
      </c>
      <c r="AB45" s="39">
        <f>AB19/'Table 1. Total'!AB19</f>
        <v>0.36597321289729356</v>
      </c>
      <c r="AC45" s="39">
        <f>AC19/'Table 1. Total'!AC19</f>
        <v>0.384314314878481</v>
      </c>
      <c r="AD45" s="39">
        <f>AD19/'Table 1. Total'!AD19</f>
        <v>0.37461466291381856</v>
      </c>
      <c r="AE45" s="39">
        <f>AE19/'Table 1. Total'!AE19</f>
        <v>0.36752132082584393</v>
      </c>
      <c r="AF45" s="39">
        <f>AF19/'Table 1. Total'!AF19</f>
        <v>0.35657252860236693</v>
      </c>
      <c r="AG45" s="39">
        <f>AG19/'Table 1. Total'!AG19</f>
        <v>0.36130361200101441</v>
      </c>
      <c r="AH45" s="39">
        <f>AH19/'Table 1. Total'!AH19</f>
        <v>0.38468482164915146</v>
      </c>
      <c r="AI45" s="39">
        <f>AI19/'Table 1. Total'!AI19</f>
        <v>0.38616659481726301</v>
      </c>
      <c r="AJ45" s="39">
        <f>AJ19/'Table 1. Total'!AJ19</f>
        <v>0.3729120068529006</v>
      </c>
      <c r="AK45" s="39">
        <f>AK19/'Table 1. Total'!AK19</f>
        <v>0.35542855597571588</v>
      </c>
      <c r="AL45" s="39">
        <f>AL19/'Table 1. Total'!AL19</f>
        <v>0.3193206908288026</v>
      </c>
      <c r="AM45" s="39">
        <f>AM19/'Table 1. Total'!AM19</f>
        <v>0.32157721041248394</v>
      </c>
      <c r="AN45" s="39">
        <f>AN19/'Table 1. Total'!AN19</f>
        <v>0.31616693883735419</v>
      </c>
      <c r="AO45" s="39">
        <f>AO19/'Table 1. Total'!AO19</f>
        <v>0.33325442214164974</v>
      </c>
      <c r="AP45" s="39">
        <f>AP19/'Table 1. Total'!AP19</f>
        <v>0.33157937343155508</v>
      </c>
      <c r="AQ45" s="39">
        <f>AQ19/'Table 1. Total'!AQ19</f>
        <v>0.3232749965865373</v>
      </c>
      <c r="AR45" s="39">
        <f>AR19/'Table 1. Total'!AR19</f>
        <v>0.32489259418970501</v>
      </c>
      <c r="AS45" s="39">
        <f>AS19/'Table 1. Total'!AS19</f>
        <v>0.3250580460796571</v>
      </c>
      <c r="AT45" s="39">
        <f>AT19/'Table 1. Total'!AT19</f>
        <v>0.35136523153299665</v>
      </c>
      <c r="AU45" s="39">
        <f>AU19/'Table 1. Total'!AU19</f>
        <v>0.34287589205151336</v>
      </c>
      <c r="AV45" s="39">
        <f>AV19/'Table 1. Total'!AV19</f>
        <v>0.34329170205520998</v>
      </c>
      <c r="AW45" s="39">
        <f>AW19/'Table 1. Total'!AW19</f>
        <v>0.33190534551257606</v>
      </c>
      <c r="AX45" s="39">
        <f>AX19/'Table 1. Total'!AX19</f>
        <v>0.33808867997964132</v>
      </c>
      <c r="AY45" s="39">
        <f>AY19/'Table 1. Total'!AY19</f>
        <v>0.33727481651716212</v>
      </c>
      <c r="AZ45" s="39"/>
      <c r="BA45" s="39"/>
    </row>
    <row r="46" spans="1:53">
      <c r="A46" t="str">
        <f t="shared" si="3"/>
        <v>Russia</v>
      </c>
      <c r="B46" s="39">
        <f>B20/'Table 1. Total'!B20</f>
        <v>0.17046719741080346</v>
      </c>
      <c r="C46" s="39">
        <f>C20/'Table 1. Total'!C20</f>
        <v>0.17807747822628575</v>
      </c>
      <c r="D46" s="39">
        <f>D20/'Table 1. Total'!D20</f>
        <v>0.17416355067162809</v>
      </c>
      <c r="E46" s="39">
        <f>E20/'Table 1. Total'!E20</f>
        <v>0.17516991182953712</v>
      </c>
      <c r="F46" s="39">
        <f>F20/'Table 1. Total'!F20</f>
        <v>0.18508896960779805</v>
      </c>
      <c r="G46" s="39">
        <f>G20/'Table 1. Total'!G20</f>
        <v>0.18437528772672868</v>
      </c>
      <c r="H46" s="39">
        <f>H20/'Table 1. Total'!H20</f>
        <v>0.20971314068761862</v>
      </c>
      <c r="I46" s="39">
        <f>I20/'Table 1. Total'!I20</f>
        <v>0.18909111367408366</v>
      </c>
      <c r="J46" s="39">
        <f>J20/'Table 1. Total'!J20</f>
        <v>0.20985196086918881</v>
      </c>
      <c r="K46" s="39">
        <f>K20/'Table 1. Total'!K20</f>
        <v>0.2147116712199994</v>
      </c>
      <c r="L46" s="39">
        <f>L20/'Table 1. Total'!L20</f>
        <v>0.25757575757575762</v>
      </c>
      <c r="M46" s="39">
        <f>M20/'Table 1. Total'!M20</f>
        <v>0.26613700685375252</v>
      </c>
      <c r="N46" s="39">
        <f>N20/'Table 1. Total'!N20</f>
        <v>0.26978064690573567</v>
      </c>
      <c r="O46" s="39">
        <f>O20/'Table 1. Total'!O20</f>
        <v>0.28368794326241137</v>
      </c>
      <c r="P46" s="39">
        <f>P20/'Table 1. Total'!P20</f>
        <v>0.27329793983104611</v>
      </c>
      <c r="Q46" s="39">
        <f>Q20/'Table 1. Total'!Q20</f>
        <v>0.29311740890688259</v>
      </c>
      <c r="R46" s="39">
        <f>R20/'Table 1. Total'!R20</f>
        <v>0.28403440397795993</v>
      </c>
      <c r="S46" s="39">
        <f>S20/'Table 1. Total'!S20</f>
        <v>0.26877110060769749</v>
      </c>
      <c r="T46" s="39">
        <f>T20/'Table 1. Total'!T20</f>
        <v>0.26578785025487839</v>
      </c>
      <c r="U46" s="39">
        <f>U20/'Table 1. Total'!U20</f>
        <v>0.26116242131890111</v>
      </c>
      <c r="V46" s="39">
        <f>V20/'Table 1. Total'!V20</f>
        <v>0.28306582405905711</v>
      </c>
      <c r="W46" s="39">
        <f>W20/'Table 1. Total'!W20</f>
        <v>0.2799464326418965</v>
      </c>
      <c r="X46" s="39">
        <f>X20/'Table 1. Total'!X20</f>
        <v>0.30916743390766799</v>
      </c>
      <c r="Y46" s="39">
        <f>Y20/'Table 1. Total'!Y20</f>
        <v>0.32407429148371647</v>
      </c>
      <c r="Z46" s="39">
        <f>Z20/'Table 1. Total'!Z20</f>
        <v>0.33731884900788572</v>
      </c>
      <c r="AA46" s="39">
        <f>AA20/'Table 1. Total'!AA20</f>
        <v>0.32493325519307154</v>
      </c>
      <c r="AB46" s="39">
        <f>AB20/'Table 1. Total'!AB20</f>
        <v>0.3511941464216714</v>
      </c>
      <c r="AC46" s="39">
        <f>AC20/'Table 1. Total'!AC20</f>
        <v>0.36119100294985251</v>
      </c>
      <c r="AD46" s="39">
        <f>AD20/'Table 1. Total'!AD20</f>
        <v>0.38378310933656556</v>
      </c>
      <c r="AE46" s="39">
        <f>AE20/'Table 1. Total'!AE20</f>
        <v>0.37565311800230711</v>
      </c>
      <c r="AF46" s="39">
        <f>AF20/'Table 1. Total'!AF20</f>
        <v>0.40150644510017086</v>
      </c>
      <c r="AG46" s="39">
        <f>AG20/'Table 1. Total'!AG20</f>
        <v>0.39947997919916794</v>
      </c>
      <c r="AH46" s="39">
        <f>AH20/'Table 1. Total'!AH20</f>
        <v>0.40268868221045478</v>
      </c>
      <c r="AI46" s="39">
        <f>AI20/'Table 1. Total'!AI20</f>
        <v>0.39102491984024301</v>
      </c>
      <c r="AJ46" s="39">
        <f>AJ20/'Table 1. Total'!AJ20</f>
        <v>0.3742369520572198</v>
      </c>
      <c r="AK46" s="39">
        <f>AK20/'Table 1. Total'!AK20</f>
        <v>0.35224108616908556</v>
      </c>
      <c r="AL46" s="39">
        <f>AL20/'Table 1. Total'!AL20</f>
        <v>0.33018260127398608</v>
      </c>
      <c r="AM46" s="39">
        <f>AM20/'Table 1. Total'!AM20</f>
        <v>0.34930891457125629</v>
      </c>
      <c r="AN46" s="39">
        <f>AN20/'Table 1. Total'!AN20</f>
        <v>0.34576559965457282</v>
      </c>
      <c r="AO46" s="39">
        <f>AO20/'Table 1. Total'!AO20</f>
        <v>0.36808463972761546</v>
      </c>
      <c r="AP46" s="39">
        <f>AP20/'Table 1. Total'!AP20</f>
        <v>0.35649359287012811</v>
      </c>
      <c r="AQ46" s="39">
        <f>AQ20/'Table 1. Total'!AQ20</f>
        <v>0.35692855501235965</v>
      </c>
      <c r="AR46" s="39">
        <f>AR20/'Table 1. Total'!AR20</f>
        <v>0.35061722893177055</v>
      </c>
      <c r="AS46" s="39">
        <f>AS20/'Table 1. Total'!AS20</f>
        <v>0.30166753271292929</v>
      </c>
      <c r="AT46" s="39">
        <f>AT20/'Table 1. Total'!AT20</f>
        <v>0.31347879830600317</v>
      </c>
      <c r="AU46" s="39">
        <f>AU20/'Table 1. Total'!AU20</f>
        <v>0.32138663212746393</v>
      </c>
      <c r="AV46" s="39">
        <f>AV20/'Table 1. Total'!AV20</f>
        <v>0.36483332083395836</v>
      </c>
      <c r="AW46" s="39">
        <f>AW20/'Table 1. Total'!AW20</f>
        <v>0.37063537597970114</v>
      </c>
      <c r="AX46" s="39">
        <f>AX20/'Table 1. Total'!AX20</f>
        <v>0.38025129729518098</v>
      </c>
      <c r="AY46" s="39">
        <f>AY20/'Table 1. Total'!AY20</f>
        <v>0.38403099654556572</v>
      </c>
      <c r="AZ46" s="39"/>
      <c r="BA46" s="39"/>
    </row>
    <row r="47" spans="1:53">
      <c r="A47" t="str">
        <f t="shared" si="3"/>
        <v>South Africa</v>
      </c>
      <c r="B47" s="39">
        <f>B21/'Table 1. Total'!B21</f>
        <v>0.18261874008967857</v>
      </c>
      <c r="C47" s="39">
        <f>C21/'Table 1. Total'!C21</f>
        <v>0.18017221990168042</v>
      </c>
      <c r="D47" s="39">
        <f>D21/'Table 1. Total'!D21</f>
        <v>0.15957974851091994</v>
      </c>
      <c r="E47" s="39">
        <f>E21/'Table 1. Total'!E21</f>
        <v>0.19077358412364687</v>
      </c>
      <c r="F47" s="39">
        <f>F21/'Table 1. Total'!F21</f>
        <v>0.15831746231467128</v>
      </c>
      <c r="G47" s="39">
        <f>G21/'Table 1. Total'!G21</f>
        <v>0.16099065603266949</v>
      </c>
      <c r="H47" s="39">
        <f>H21/'Table 1. Total'!H21</f>
        <v>0.15877547727695215</v>
      </c>
      <c r="I47" s="39">
        <f>I21/'Table 1. Total'!I21</f>
        <v>0.16811763694212742</v>
      </c>
      <c r="J47" s="39">
        <f>J21/'Table 1. Total'!J21</f>
        <v>0.15452594101314968</v>
      </c>
      <c r="K47" s="39">
        <f>K21/'Table 1. Total'!K21</f>
        <v>0.15155624284001379</v>
      </c>
      <c r="L47" s="39">
        <f>L21/'Table 1. Total'!L21</f>
        <v>0.15327439481529403</v>
      </c>
      <c r="M47" s="39">
        <f>M21/'Table 1. Total'!M21</f>
        <v>0.16600490973980972</v>
      </c>
      <c r="N47" s="39">
        <f>N21/'Table 1. Total'!N21</f>
        <v>0.17392505309679365</v>
      </c>
      <c r="O47" s="39">
        <f>O21/'Table 1. Total'!O21</f>
        <v>0.17392817544958708</v>
      </c>
      <c r="P47" s="39">
        <f>P21/'Table 1. Total'!P21</f>
        <v>0.19070435952222023</v>
      </c>
      <c r="Q47" s="39">
        <f>Q21/'Table 1. Total'!Q21</f>
        <v>0.18490842442170441</v>
      </c>
      <c r="R47" s="39">
        <f>R21/'Table 1. Total'!R21</f>
        <v>0.20652094621031761</v>
      </c>
      <c r="S47" s="39">
        <f>S21/'Table 1. Total'!S21</f>
        <v>0.24338099753095929</v>
      </c>
      <c r="T47" s="39">
        <f>T21/'Table 1. Total'!T21</f>
        <v>0.2526428767284265</v>
      </c>
      <c r="U47" s="39">
        <f>U21/'Table 1. Total'!U21</f>
        <v>0.27278148998305468</v>
      </c>
      <c r="V47" s="39">
        <f>V21/'Table 1. Total'!V21</f>
        <v>0.27438342917908043</v>
      </c>
      <c r="W47" s="39">
        <f>W21/'Table 1. Total'!W21</f>
        <v>0.26607531607439899</v>
      </c>
      <c r="X47" s="39">
        <f>X21/'Table 1. Total'!X21</f>
        <v>0.27043692275121073</v>
      </c>
      <c r="Y47" s="39">
        <f>Y21/'Table 1. Total'!Y21</f>
        <v>0.28685044070477722</v>
      </c>
      <c r="Z47" s="39">
        <f>Z21/'Table 1. Total'!Z21</f>
        <v>0.27423115915554669</v>
      </c>
      <c r="AA47" s="39">
        <f>AA21/'Table 1. Total'!AA21</f>
        <v>0.27105018718770324</v>
      </c>
      <c r="AB47" s="39">
        <f>AB21/'Table 1. Total'!AB21</f>
        <v>0.26190686215826253</v>
      </c>
      <c r="AC47" s="39">
        <f>AC21/'Table 1. Total'!AC21</f>
        <v>0.26437722292221566</v>
      </c>
      <c r="AD47" s="39">
        <f>AD21/'Table 1. Total'!AD21</f>
        <v>0.25581610767223906</v>
      </c>
      <c r="AE47" s="39">
        <f>AE21/'Table 1. Total'!AE21</f>
        <v>0.25951315193425811</v>
      </c>
      <c r="AF47" s="39">
        <f>AF21/'Table 1. Total'!AF21</f>
        <v>0.25604842157831909</v>
      </c>
      <c r="AG47" s="39">
        <f>AG21/'Table 1. Total'!AG21</f>
        <v>0.26323689711018178</v>
      </c>
      <c r="AH47" s="39">
        <f>AH21/'Table 1. Total'!AH21</f>
        <v>0.25658995249307792</v>
      </c>
      <c r="AI47" s="39">
        <f>AI21/'Table 1. Total'!AI21</f>
        <v>0.25636847520301903</v>
      </c>
      <c r="AJ47" s="39">
        <f>AJ21/'Table 1. Total'!AJ21</f>
        <v>0.2514191988898975</v>
      </c>
      <c r="AK47" s="39">
        <f>AK21/'Table 1. Total'!AK21</f>
        <v>0.24653976413453274</v>
      </c>
      <c r="AL47" s="39">
        <f>AL21/'Table 1. Total'!AL21</f>
        <v>0.24036534816388591</v>
      </c>
      <c r="AM47" s="39">
        <f>AM21/'Table 1. Total'!AM21</f>
        <v>0.22283683650198188</v>
      </c>
      <c r="AN47" s="39">
        <f>AN21/'Table 1. Total'!AN21</f>
        <v>0.21273591939366052</v>
      </c>
      <c r="AO47" s="39">
        <f>AO21/'Table 1. Total'!AO21</f>
        <v>0.21422854580312639</v>
      </c>
      <c r="AP47" s="39">
        <f>AP21/'Table 1. Total'!AP21</f>
        <v>0.20650773409344039</v>
      </c>
      <c r="AQ47" s="39">
        <f>AQ21/'Table 1. Total'!AQ21</f>
        <v>0.21112883419902809</v>
      </c>
      <c r="AR47" s="39">
        <f>AR21/'Table 1. Total'!AR21</f>
        <v>0.20852233828758199</v>
      </c>
      <c r="AS47" s="39">
        <f>AS21/'Table 1. Total'!AS21</f>
        <v>0.21704995691757395</v>
      </c>
      <c r="AT47" s="39">
        <f>AT21/'Table 1. Total'!AT21</f>
        <v>0.21749744865416507</v>
      </c>
      <c r="AU47" s="39">
        <f>AU21/'Table 1. Total'!AU21</f>
        <v>0.22064996457783217</v>
      </c>
      <c r="AV47" s="39">
        <f>AV21/'Table 1. Total'!AV21</f>
        <v>0.21197504938882258</v>
      </c>
      <c r="AW47" s="39">
        <f>AW21/'Table 1. Total'!AW21</f>
        <v>0.20710788643653619</v>
      </c>
      <c r="AX47" s="39">
        <f>AX21/'Table 1. Total'!AX21</f>
        <v>0.21035763846069888</v>
      </c>
      <c r="AY47" s="39">
        <f>AY21/'Table 1. Total'!AY21</f>
        <v>0.23042315330217764</v>
      </c>
      <c r="AZ47" s="39"/>
      <c r="BA47" s="39"/>
    </row>
    <row r="48" spans="1:53">
      <c r="A48" t="str">
        <f t="shared" si="3"/>
        <v>Thailand</v>
      </c>
      <c r="B48" s="39">
        <f>B22/'Table 1. Total'!B22</f>
        <v>0.27256645935043666</v>
      </c>
      <c r="C48" s="39">
        <f>C22/'Table 1. Total'!C22</f>
        <v>0.27751827333952273</v>
      </c>
      <c r="D48" s="39">
        <f>D22/'Table 1. Total'!D22</f>
        <v>0.26191897230393202</v>
      </c>
      <c r="E48" s="39">
        <f>E22/'Table 1. Total'!E22</f>
        <v>0.24542113818803063</v>
      </c>
      <c r="F48" s="39">
        <f>F22/'Table 1. Total'!F22</f>
        <v>0.23833329554434668</v>
      </c>
      <c r="G48" s="39">
        <f>G22/'Table 1. Total'!G22</f>
        <v>0.22749004432878783</v>
      </c>
      <c r="H48" s="39">
        <f>H22/'Table 1. Total'!H22</f>
        <v>0.23011755869449299</v>
      </c>
      <c r="I48" s="39">
        <f>I22/'Table 1. Total'!I22</f>
        <v>0.21547376304821059</v>
      </c>
      <c r="J48" s="39">
        <f>J22/'Table 1. Total'!J22</f>
        <v>0.23120876137977114</v>
      </c>
      <c r="K48" s="39">
        <f>K22/'Table 1. Total'!K22</f>
        <v>0.2413839536535875</v>
      </c>
      <c r="L48" s="39">
        <f>L22/'Table 1. Total'!L22</f>
        <v>0.24992845651604834</v>
      </c>
      <c r="M48" s="39">
        <f>M22/'Table 1. Total'!M22</f>
        <v>0.24130492856331351</v>
      </c>
      <c r="N48" s="39">
        <f>N22/'Table 1. Total'!N22</f>
        <v>0.26672852645794826</v>
      </c>
      <c r="O48" s="39">
        <f>O22/'Table 1. Total'!O22</f>
        <v>0.26159851979974569</v>
      </c>
      <c r="P48" s="39">
        <f>P22/'Table 1. Total'!P22</f>
        <v>0.29548872070505283</v>
      </c>
      <c r="Q48" s="39">
        <f>Q22/'Table 1. Total'!Q22</f>
        <v>0.2890553521858214</v>
      </c>
      <c r="R48" s="39">
        <f>R22/'Table 1. Total'!R22</f>
        <v>0.32914054740430049</v>
      </c>
      <c r="S48" s="39">
        <f>S22/'Table 1. Total'!S22</f>
        <v>0.32233339818597889</v>
      </c>
      <c r="T48" s="39">
        <f>T22/'Table 1. Total'!T22</f>
        <v>0.31700710933700332</v>
      </c>
      <c r="U48" s="39">
        <f>U22/'Table 1. Total'!U22</f>
        <v>0.32760584270568294</v>
      </c>
      <c r="V48" s="39">
        <f>V22/'Table 1. Total'!V22</f>
        <v>0.29495574012268166</v>
      </c>
      <c r="W48" s="39">
        <f>W22/'Table 1. Total'!W22</f>
        <v>0.29534380921805886</v>
      </c>
      <c r="X48" s="39">
        <f>X22/'Table 1. Total'!X22</f>
        <v>0.28505676469280572</v>
      </c>
      <c r="Y48" s="39">
        <f>Y22/'Table 1. Total'!Y22</f>
        <v>0.29806077782977619</v>
      </c>
      <c r="Z48" s="39">
        <f>Z22/'Table 1. Total'!Z22</f>
        <v>0.29806529537591259</v>
      </c>
      <c r="AA48" s="39">
        <f>AA22/'Table 1. Total'!AA22</f>
        <v>0.27712724161535585</v>
      </c>
      <c r="AB48" s="39">
        <f>AB22/'Table 1. Total'!AB22</f>
        <v>0.27406718516177209</v>
      </c>
      <c r="AC48" s="39">
        <f>AC22/'Table 1. Total'!AC22</f>
        <v>0.28403251129215873</v>
      </c>
      <c r="AD48" s="39">
        <f>AD22/'Table 1. Total'!AD22</f>
        <v>0.30802955854576236</v>
      </c>
      <c r="AE48" s="39">
        <f>AE22/'Table 1. Total'!AE22</f>
        <v>0.29343633590106527</v>
      </c>
      <c r="AF48" s="39">
        <f>AF22/'Table 1. Total'!AF22</f>
        <v>0.31984989615457232</v>
      </c>
      <c r="AG48" s="39">
        <f>AG22/'Table 1. Total'!AG22</f>
        <v>0.2883778812973013</v>
      </c>
      <c r="AH48" s="39">
        <f>AH22/'Table 1. Total'!AH22</f>
        <v>0.28642658076171285</v>
      </c>
      <c r="AI48" s="39">
        <f>AI22/'Table 1. Total'!AI22</f>
        <v>0.24141634910226797</v>
      </c>
      <c r="AJ48" s="39">
        <f>AJ22/'Table 1. Total'!AJ22</f>
        <v>0.27608262269970507</v>
      </c>
      <c r="AK48" s="39">
        <f>AK22/'Table 1. Total'!AK22</f>
        <v>0.23791703063722144</v>
      </c>
      <c r="AL48" s="39">
        <f>AL22/'Table 1. Total'!AL22</f>
        <v>0.23436485220459582</v>
      </c>
      <c r="AM48" s="39">
        <f>AM22/'Table 1. Total'!AM22</f>
        <v>0.21410686996183706</v>
      </c>
      <c r="AN48" s="39">
        <f>AN22/'Table 1. Total'!AN22</f>
        <v>0.22019622413580714</v>
      </c>
      <c r="AO48" s="39">
        <f>AO22/'Table 1. Total'!AO22</f>
        <v>0.21719851092836578</v>
      </c>
      <c r="AP48" s="39">
        <f>AP22/'Table 1. Total'!AP22</f>
        <v>0.20766179690355818</v>
      </c>
      <c r="AQ48" s="39">
        <f>AQ22/'Table 1. Total'!AQ22</f>
        <v>0.21449842208431275</v>
      </c>
      <c r="AR48" s="39">
        <f>AR22/'Table 1. Total'!AR22</f>
        <v>0.23007826508445134</v>
      </c>
      <c r="AS48" s="39">
        <f>AS22/'Table 1. Total'!AS22</f>
        <v>0.23990940783820458</v>
      </c>
      <c r="AT48" s="39">
        <f>AT22/'Table 1. Total'!AT22</f>
        <v>0.24891982031087187</v>
      </c>
      <c r="AU48" s="39">
        <f>AU22/'Table 1. Total'!AU22</f>
        <v>0.22219648248946178</v>
      </c>
      <c r="AV48" s="39">
        <f>AV22/'Table 1. Total'!AV22</f>
        <v>0.21449079153708595</v>
      </c>
      <c r="AW48" s="39">
        <f>AW22/'Table 1. Total'!AW22</f>
        <v>0.24080929787251878</v>
      </c>
      <c r="AX48" s="39">
        <f>AX22/'Table 1. Total'!AX22</f>
        <v>0.23020184619824757</v>
      </c>
      <c r="AY48" s="39">
        <f>AY22/'Table 1. Total'!AY22</f>
        <v>0.22571239171510643</v>
      </c>
      <c r="AZ48" s="39"/>
      <c r="BA48" s="39"/>
    </row>
    <row r="49" spans="1:53">
      <c r="A49" t="str">
        <f t="shared" si="3"/>
        <v>Turkey</v>
      </c>
      <c r="B49" s="39">
        <f>B23/'Table 1. Total'!B23</f>
        <v>0.3732626841084643</v>
      </c>
      <c r="C49" s="39">
        <f>C23/'Table 1. Total'!C23</f>
        <v>0.34659625867195243</v>
      </c>
      <c r="D49" s="39">
        <f>D23/'Table 1. Total'!D23</f>
        <v>0.36001966992899631</v>
      </c>
      <c r="E49" s="39">
        <f>E23/'Table 1. Total'!E23</f>
        <v>0.37520408163265306</v>
      </c>
      <c r="F49" s="39">
        <f>F23/'Table 1. Total'!F23</f>
        <v>0.3799684227825515</v>
      </c>
      <c r="G49" s="39">
        <f>G23/'Table 1. Total'!G23</f>
        <v>0.38954603485644729</v>
      </c>
      <c r="H49" s="39">
        <f>H23/'Table 1. Total'!H23</f>
        <v>0.41637800532327629</v>
      </c>
      <c r="I49" s="39">
        <f>I23/'Table 1. Total'!I23</f>
        <v>0.46311897106109318</v>
      </c>
      <c r="J49" s="39">
        <f>J23/'Table 1. Total'!J23</f>
        <v>0.46834593023255811</v>
      </c>
      <c r="K49" s="39">
        <f>K23/'Table 1. Total'!K23</f>
        <v>0.45279834254143647</v>
      </c>
      <c r="L49" s="39">
        <f>L23/'Table 1. Total'!L23</f>
        <v>0.44649211711711712</v>
      </c>
      <c r="M49" s="39">
        <f>M23/'Table 1. Total'!M23</f>
        <v>0.45505242278265801</v>
      </c>
      <c r="N49" s="39">
        <f>N23/'Table 1. Total'!N23</f>
        <v>0.46286224910640639</v>
      </c>
      <c r="O49" s="39">
        <f>O23/'Table 1. Total'!O23</f>
        <v>0.4859039301310043</v>
      </c>
      <c r="P49" s="39">
        <f>P23/'Table 1. Total'!P23</f>
        <v>0.49037361354349096</v>
      </c>
      <c r="Q49" s="39">
        <f>Q23/'Table 1. Total'!Q23</f>
        <v>0.51347102526002963</v>
      </c>
      <c r="R49" s="39">
        <f>R23/'Table 1. Total'!R23</f>
        <v>0.50251748251748252</v>
      </c>
      <c r="S49" s="39">
        <f>S23/'Table 1. Total'!S23</f>
        <v>0.49289711701526284</v>
      </c>
      <c r="T49" s="39">
        <f>T23/'Table 1. Total'!T23</f>
        <v>0.50198263791654996</v>
      </c>
      <c r="U49" s="39">
        <f>U23/'Table 1. Total'!U23</f>
        <v>0.52466456195737965</v>
      </c>
      <c r="V49" s="39">
        <f>V23/'Table 1. Total'!V23</f>
        <v>0.53083435282603375</v>
      </c>
      <c r="W49" s="39">
        <f>W23/'Table 1. Total'!W23</f>
        <v>0.56731061534689875</v>
      </c>
      <c r="X49" s="39">
        <f>X23/'Table 1. Total'!X23</f>
        <v>0.58372169040392252</v>
      </c>
      <c r="Y49" s="39">
        <f>Y23/'Table 1. Total'!Y23</f>
        <v>0.61337970353477766</v>
      </c>
      <c r="Z49" s="39">
        <f>Z23/'Table 1. Total'!Z23</f>
        <v>0.61969723953695455</v>
      </c>
      <c r="AA49" s="39">
        <f>AA23/'Table 1. Total'!AA23</f>
        <v>0.61479759786476873</v>
      </c>
      <c r="AB49" s="39">
        <f>AB23/'Table 1. Total'!AB23</f>
        <v>0.61267271922054911</v>
      </c>
      <c r="AC49" s="39">
        <f>AC23/'Table 1. Total'!AC23</f>
        <v>0.61936504520017222</v>
      </c>
      <c r="AD49" s="39">
        <f>AD23/'Table 1. Total'!AD23</f>
        <v>0.57873212783851979</v>
      </c>
      <c r="AE49" s="39">
        <f>AE23/'Table 1. Total'!AE23</f>
        <v>0.55928940301590579</v>
      </c>
      <c r="AF49" s="39">
        <f>AF23/'Table 1. Total'!AF23</f>
        <v>0.55271786709112614</v>
      </c>
      <c r="AG49" s="39">
        <f>AG23/'Table 1. Total'!AG23</f>
        <v>0.5281358267716536</v>
      </c>
      <c r="AH49" s="39">
        <f>AH23/'Table 1. Total'!AH23</f>
        <v>0.53768819334389861</v>
      </c>
      <c r="AI49" s="39">
        <f>AI23/'Table 1. Total'!AI23</f>
        <v>0.54050907655880032</v>
      </c>
      <c r="AJ49" s="39">
        <f>AJ23/'Table 1. Total'!AJ23</f>
        <v>0.5252642871074702</v>
      </c>
      <c r="AK49" s="39">
        <f>AK23/'Table 1. Total'!AK23</f>
        <v>0.51993363263712677</v>
      </c>
      <c r="AL49" s="39">
        <f>AL23/'Table 1. Total'!AL23</f>
        <v>0.51228643216080405</v>
      </c>
      <c r="AM49" s="39">
        <f>AM23/'Table 1. Total'!AM23</f>
        <v>0.47986265286923802</v>
      </c>
      <c r="AN49" s="39">
        <f>AN23/'Table 1. Total'!AN23</f>
        <v>0.46707361186471336</v>
      </c>
      <c r="AO49" s="39">
        <f>AO23/'Table 1. Total'!AO23</f>
        <v>0.4642231638418079</v>
      </c>
      <c r="AP49" s="39">
        <f>AP23/'Table 1. Total'!AP23</f>
        <v>0.47128324697754748</v>
      </c>
      <c r="AQ49" s="39">
        <f>AQ23/'Table 1. Total'!AQ23</f>
        <v>0.47374409242079468</v>
      </c>
      <c r="AR49" s="39">
        <f>AR23/'Table 1. Total'!AR23</f>
        <v>0.46834079944865609</v>
      </c>
      <c r="AS49" s="39">
        <f>AS23/'Table 1. Total'!AS23</f>
        <v>0.47264334470989761</v>
      </c>
      <c r="AT49" s="39">
        <f>AT23/'Table 1. Total'!AT23</f>
        <v>0.47639036544850494</v>
      </c>
      <c r="AU49" s="39">
        <f>AU23/'Table 1. Total'!AU23</f>
        <v>0.47072306696861849</v>
      </c>
      <c r="AV49" s="39">
        <f>AV23/'Table 1. Total'!AV23</f>
        <v>0.45305203723485427</v>
      </c>
      <c r="AW49" s="39">
        <f>AW23/'Table 1. Total'!AW23</f>
        <v>0.47484061576737674</v>
      </c>
      <c r="AX49" s="39">
        <f>AX23/'Table 1. Total'!AX23</f>
        <v>0.48264461538461539</v>
      </c>
      <c r="AY49" s="39">
        <f>AY23/'Table 1. Total'!AY23</f>
        <v>0.47325763272672583</v>
      </c>
      <c r="AZ49" s="39"/>
      <c r="BA49" s="39"/>
    </row>
    <row r="50" spans="1:53">
      <c r="A50" t="str">
        <f t="shared" si="3"/>
        <v>Ukraine</v>
      </c>
      <c r="B50" s="39">
        <f>B24/'Table 1. Total'!B24</f>
        <v>3.8558231992516373E-2</v>
      </c>
      <c r="C50" s="39">
        <f>C24/'Table 1. Total'!C24</f>
        <v>4.0489102479314545E-2</v>
      </c>
      <c r="D50" s="39">
        <f>D24/'Table 1. Total'!D24</f>
        <v>4.5428328160619626E-2</v>
      </c>
      <c r="E50" s="39">
        <f>E24/'Table 1. Total'!E24</f>
        <v>3.754280123919778E-2</v>
      </c>
      <c r="F50" s="39">
        <f>F24/'Table 1. Total'!F24</f>
        <v>3.4806408360173062E-2</v>
      </c>
      <c r="G50" s="39">
        <f>G24/'Table 1. Total'!G24</f>
        <v>4.8922556024217384E-2</v>
      </c>
      <c r="H50" s="39">
        <f>H24/'Table 1. Total'!H24</f>
        <v>5.0900829654765847E-2</v>
      </c>
      <c r="I50" s="39">
        <f>I24/'Table 1. Total'!I24</f>
        <v>5.4716699058155183E-2</v>
      </c>
      <c r="J50" s="39">
        <f>J24/'Table 1. Total'!J24</f>
        <v>6.7301873031144765E-2</v>
      </c>
      <c r="K50" s="39">
        <f>K24/'Table 1. Total'!K24</f>
        <v>7.4981017463933181E-2</v>
      </c>
      <c r="L50" s="39">
        <f>L24/'Table 1. Total'!L24</f>
        <v>7.7592562910722876E-2</v>
      </c>
      <c r="M50" s="39">
        <f>M24/'Table 1. Total'!M24</f>
        <v>6.5706998659923049E-2</v>
      </c>
      <c r="N50" s="39">
        <f>N24/'Table 1. Total'!N24</f>
        <v>6.428218229767596E-2</v>
      </c>
      <c r="O50" s="39">
        <f>O24/'Table 1. Total'!O24</f>
        <v>6.0035580961269257E-2</v>
      </c>
      <c r="P50" s="39">
        <f>P24/'Table 1. Total'!P24</f>
        <v>7.7598932606597393E-2</v>
      </c>
      <c r="Q50" s="39">
        <f>Q24/'Table 1. Total'!Q24</f>
        <v>8.2104047456559401E-2</v>
      </c>
      <c r="R50" s="39">
        <f>R24/'Table 1. Total'!R24</f>
        <v>6.9566110925578656E-2</v>
      </c>
      <c r="S50" s="39">
        <f>S24/'Table 1. Total'!S24</f>
        <v>7.7455327153029677E-2</v>
      </c>
      <c r="T50" s="39">
        <f>T24/'Table 1. Total'!T24</f>
        <v>8.2057104876900488E-2</v>
      </c>
      <c r="U50" s="39">
        <f>U24/'Table 1. Total'!U24</f>
        <v>0.12735956001199436</v>
      </c>
      <c r="V50" s="39">
        <f>V24/'Table 1. Total'!V24</f>
        <v>0.10258262728871569</v>
      </c>
      <c r="W50" s="39">
        <f>W24/'Table 1. Total'!W24</f>
        <v>6.0637825810144243E-2</v>
      </c>
      <c r="X50" s="39">
        <f>X24/'Table 1. Total'!X24</f>
        <v>8.3072967134774356E-2</v>
      </c>
      <c r="Y50" s="39">
        <f>Y24/'Table 1. Total'!Y24</f>
        <v>0.10090203482273967</v>
      </c>
      <c r="Z50" s="39">
        <f>Z24/'Table 1. Total'!Z24</f>
        <v>0.1163985509734574</v>
      </c>
      <c r="AA50" s="39">
        <f>AA24/'Table 1. Total'!AA24</f>
        <v>0.13934158469747016</v>
      </c>
      <c r="AB50" s="39">
        <f>AB24/'Table 1. Total'!AB24</f>
        <v>0.15643784192856883</v>
      </c>
      <c r="AC50" s="39">
        <f>AC24/'Table 1. Total'!AC24</f>
        <v>0.18807297381910865</v>
      </c>
      <c r="AD50" s="39">
        <f>AD24/'Table 1. Total'!AD24</f>
        <v>0.19224329599584894</v>
      </c>
      <c r="AE50" s="39">
        <f>AE24/'Table 1. Total'!AE24</f>
        <v>0.21240441801189466</v>
      </c>
      <c r="AF50" s="39">
        <f>AF24/'Table 1. Total'!AF24</f>
        <v>0.17623147724857252</v>
      </c>
      <c r="AG50" s="39">
        <f>AG24/'Table 1. Total'!AG24</f>
        <v>0.17790465445573608</v>
      </c>
      <c r="AH50" s="39">
        <f>AH24/'Table 1. Total'!AH24</f>
        <v>0.19194640067958238</v>
      </c>
      <c r="AI50" s="39">
        <f>AI24/'Table 1. Total'!AI24</f>
        <v>0.21950615604380658</v>
      </c>
      <c r="AJ50" s="39">
        <f>AJ24/'Table 1. Total'!AJ24</f>
        <v>0.20593914426619161</v>
      </c>
      <c r="AK50" s="39">
        <f>AK24/'Table 1. Total'!AK24</f>
        <v>0.17196574964428038</v>
      </c>
      <c r="AL50" s="39">
        <f>AL24/'Table 1. Total'!AL24</f>
        <v>0.21055422211491576</v>
      </c>
      <c r="AM50" s="39">
        <f>AM24/'Table 1. Total'!AM24</f>
        <v>0.2210383581163384</v>
      </c>
      <c r="AN50" s="39">
        <f>AN24/'Table 1. Total'!AN24</f>
        <v>0.20414500353470724</v>
      </c>
      <c r="AO50" s="39">
        <f>AO24/'Table 1. Total'!AO24</f>
        <v>0.19314216139396431</v>
      </c>
      <c r="AP50" s="39">
        <f>AP24/'Table 1. Total'!AP24</f>
        <v>0.17104006722432297</v>
      </c>
      <c r="AQ50" s="39">
        <f>AQ24/'Table 1. Total'!AQ24</f>
        <v>0.14925595520685278</v>
      </c>
      <c r="AR50" s="39">
        <f>AR24/'Table 1. Total'!AR24</f>
        <v>0.12800020567592085</v>
      </c>
      <c r="AS50" s="39">
        <f>AS24/'Table 1. Total'!AS24</f>
        <v>0.11530323629146938</v>
      </c>
      <c r="AT50" s="39">
        <f>AT24/'Table 1. Total'!AT24</f>
        <v>9.6540846848437348E-2</v>
      </c>
      <c r="AU50" s="39">
        <f>AU24/'Table 1. Total'!AU24</f>
        <v>8.4819948272431875E-2</v>
      </c>
      <c r="AV50" s="39">
        <f>AV24/'Table 1. Total'!AV24</f>
        <v>7.7141222692510752E-2</v>
      </c>
      <c r="AW50" s="39">
        <f>AW24/'Table 1. Total'!AW24</f>
        <v>6.6717247791724776E-2</v>
      </c>
      <c r="AX50" s="39">
        <f>AX24/'Table 1. Total'!AX24</f>
        <v>7.6774965977489243E-2</v>
      </c>
      <c r="AY50" s="39">
        <f>AY24/'Table 1. Total'!AY24</f>
        <v>9.8345059776144758E-2</v>
      </c>
      <c r="AZ50" s="39"/>
      <c r="BA50" s="39"/>
    </row>
    <row r="51" spans="1:53">
      <c r="A51" t="str">
        <f t="shared" si="3"/>
        <v>Uruguay</v>
      </c>
      <c r="B51" s="39">
        <f>B25/'Table 1. Total'!B25</f>
        <v>8.5230422828435973E-2</v>
      </c>
      <c r="C51" s="39">
        <f>C25/'Table 1. Total'!C25</f>
        <v>8.8873918225630927E-2</v>
      </c>
      <c r="D51" s="39">
        <f>D25/'Table 1. Total'!D25</f>
        <v>9.1097679739067267E-2</v>
      </c>
      <c r="E51" s="39">
        <f>E25/'Table 1. Total'!E25</f>
        <v>8.6786785031763375E-2</v>
      </c>
      <c r="F51" s="39">
        <f>F25/'Table 1. Total'!F25</f>
        <v>7.7411404832827962E-2</v>
      </c>
      <c r="G51" s="39">
        <f>G25/'Table 1. Total'!G25</f>
        <v>7.5935705199861245E-2</v>
      </c>
      <c r="H51" s="39">
        <f>H25/'Table 1. Total'!H25</f>
        <v>7.605936405103457E-2</v>
      </c>
      <c r="I51" s="39">
        <f>I25/'Table 1. Total'!I25</f>
        <v>7.6673184120083074E-2</v>
      </c>
      <c r="J51" s="39">
        <f>J25/'Table 1. Total'!J25</f>
        <v>8.1786526502533707E-2</v>
      </c>
      <c r="K51" s="39">
        <f>K25/'Table 1. Total'!K25</f>
        <v>8.4761104088169961E-2</v>
      </c>
      <c r="L51" s="39">
        <f>L25/'Table 1. Total'!L25</f>
        <v>8.915932060145787E-2</v>
      </c>
      <c r="M51" s="39">
        <f>M25/'Table 1. Total'!M25</f>
        <v>8.0764963556608949E-2</v>
      </c>
      <c r="N51" s="39">
        <f>N25/'Table 1. Total'!N25</f>
        <v>8.705300590650325E-2</v>
      </c>
      <c r="O51" s="39">
        <f>O25/'Table 1. Total'!O25</f>
        <v>6.3394677474963287E-2</v>
      </c>
      <c r="P51" s="39">
        <f>P25/'Table 1. Total'!P25</f>
        <v>5.58268306859439E-2</v>
      </c>
      <c r="Q51" s="39">
        <f>Q25/'Table 1. Total'!Q25</f>
        <v>7.1873408556825641E-2</v>
      </c>
      <c r="R51" s="39">
        <f>R25/'Table 1. Total'!R25</f>
        <v>6.4257652591694636E-2</v>
      </c>
      <c r="S51" s="39">
        <f>S25/'Table 1. Total'!S25</f>
        <v>6.2707706398011251E-2</v>
      </c>
      <c r="T51" s="39">
        <f>T25/'Table 1. Total'!T25</f>
        <v>5.4289992080776082E-2</v>
      </c>
      <c r="U51" s="39">
        <f>U25/'Table 1. Total'!U25</f>
        <v>6.3998743317101175E-2</v>
      </c>
      <c r="V51" s="39">
        <f>V25/'Table 1. Total'!V25</f>
        <v>6.1311520348814652E-2</v>
      </c>
      <c r="W51" s="39">
        <f>W25/'Table 1. Total'!W25</f>
        <v>0.10359551418011861</v>
      </c>
      <c r="X51" s="39">
        <f>X25/'Table 1. Total'!X25</f>
        <v>0.1030298652991947</v>
      </c>
      <c r="Y51" s="39">
        <f>Y25/'Table 1. Total'!Y25</f>
        <v>0.10760872927275744</v>
      </c>
      <c r="Z51" s="39">
        <f>Z25/'Table 1. Total'!Z25</f>
        <v>0.10327483212386479</v>
      </c>
      <c r="AA51" s="39">
        <f>AA25/'Table 1. Total'!AA25</f>
        <v>0.10220008078632017</v>
      </c>
      <c r="AB51" s="39">
        <f>AB25/'Table 1. Total'!AB25</f>
        <v>8.8919622518711355E-2</v>
      </c>
      <c r="AC51" s="39">
        <f>AC25/'Table 1. Total'!AC25</f>
        <v>7.3397269622679714E-2</v>
      </c>
      <c r="AD51" s="39">
        <f>AD25/'Table 1. Total'!AD25</f>
        <v>9.81638199158891E-2</v>
      </c>
      <c r="AE51" s="39">
        <f>AE25/'Table 1. Total'!AE25</f>
        <v>8.7864215724294828E-2</v>
      </c>
      <c r="AF51" s="39">
        <f>AF25/'Table 1. Total'!AF25</f>
        <v>8.3080422102933454E-2</v>
      </c>
      <c r="AG51" s="39">
        <f>AG25/'Table 1. Total'!AG25</f>
        <v>8.3540437905211012E-2</v>
      </c>
      <c r="AH51" s="39">
        <f>AH25/'Table 1. Total'!AH25</f>
        <v>0.10180929095354524</v>
      </c>
      <c r="AI51" s="39">
        <f>AI25/'Table 1. Total'!AI25</f>
        <v>8.3739998539552066E-2</v>
      </c>
      <c r="AJ51" s="39">
        <f>AJ25/'Table 1. Total'!AJ25</f>
        <v>8.8685225280514313E-2</v>
      </c>
      <c r="AK51" s="39">
        <f>AK25/'Table 1. Total'!AK25</f>
        <v>7.7520081007922112E-2</v>
      </c>
      <c r="AL51" s="39">
        <f>AL25/'Table 1. Total'!AL25</f>
        <v>7.8650948039468441E-2</v>
      </c>
      <c r="AM51" s="39">
        <f>AM25/'Table 1. Total'!AM25</f>
        <v>7.7607967526562127E-2</v>
      </c>
      <c r="AN51" s="39">
        <f>AN25/'Table 1. Total'!AN25</f>
        <v>6.1667872004932005E-2</v>
      </c>
      <c r="AO51" s="39">
        <f>AO25/'Table 1. Total'!AO25</f>
        <v>6.3134892155029779E-2</v>
      </c>
      <c r="AP51" s="39">
        <f>AP25/'Table 1. Total'!AP25</f>
        <v>5.9201131758454525E-2</v>
      </c>
      <c r="AQ51" s="39">
        <f>AQ25/'Table 1. Total'!AQ25</f>
        <v>5.532543287743874E-2</v>
      </c>
      <c r="AR51" s="39">
        <f>AR25/'Table 1. Total'!AR25</f>
        <v>5.7625762542494761E-2</v>
      </c>
      <c r="AS51" s="39">
        <f>AS25/'Table 1. Total'!AS25</f>
        <v>7.3693648665534212E-2</v>
      </c>
      <c r="AT51" s="39">
        <f>AT25/'Table 1. Total'!AT25</f>
        <v>7.083792177487773E-2</v>
      </c>
      <c r="AU51" s="39">
        <f>AU25/'Table 1. Total'!AU25</f>
        <v>6.4884065985537337E-2</v>
      </c>
      <c r="AV51" s="39">
        <f>AV25/'Table 1. Total'!AV25</f>
        <v>6.3767424470709044E-2</v>
      </c>
      <c r="AW51" s="39">
        <f>AW25/'Table 1. Total'!AW25</f>
        <v>5.6313271917392181E-2</v>
      </c>
      <c r="AX51" s="39">
        <f>AX25/'Table 1. Total'!AX25</f>
        <v>5.4003956920003295E-2</v>
      </c>
      <c r="AY51" s="39">
        <f>AY25/'Table 1. Total'!AY25</f>
        <v>6.0972062199176079E-2</v>
      </c>
      <c r="AZ51" s="39"/>
      <c r="BA51" s="39"/>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A51"/>
  <sheetViews>
    <sheetView zoomScale="60" zoomScaleNormal="60" workbookViewId="0"/>
  </sheetViews>
  <sheetFormatPr defaultRowHeight="15"/>
  <cols>
    <col min="1" max="1" width="17.85546875" customWidth="1"/>
    <col min="8" max="8" width="10.28515625" customWidth="1"/>
  </cols>
  <sheetData>
    <row r="1" spans="1:53">
      <c r="A1" s="40" t="s">
        <v>54</v>
      </c>
      <c r="B1" s="41" t="s">
        <v>0</v>
      </c>
      <c r="C1" s="41" t="s">
        <v>1</v>
      </c>
      <c r="D1" s="41" t="s">
        <v>2</v>
      </c>
      <c r="E1" s="41" t="s">
        <v>3</v>
      </c>
      <c r="F1" s="41" t="s">
        <v>4</v>
      </c>
      <c r="G1" s="41" t="s">
        <v>5</v>
      </c>
      <c r="H1" s="41" t="s">
        <v>6</v>
      </c>
      <c r="I1" s="41" t="s">
        <v>7</v>
      </c>
      <c r="J1" s="41" t="s">
        <v>8</v>
      </c>
      <c r="K1" s="41" t="s">
        <v>9</v>
      </c>
      <c r="L1" s="41" t="s">
        <v>10</v>
      </c>
      <c r="M1" s="41" t="s">
        <v>11</v>
      </c>
      <c r="N1" s="41" t="s">
        <v>12</v>
      </c>
      <c r="O1" s="41" t="s">
        <v>13</v>
      </c>
      <c r="P1" s="41" t="s">
        <v>14</v>
      </c>
      <c r="Q1" s="41" t="s">
        <v>15</v>
      </c>
      <c r="R1" s="41" t="s">
        <v>16</v>
      </c>
      <c r="S1" s="41" t="s">
        <v>17</v>
      </c>
      <c r="T1" s="41" t="s">
        <v>18</v>
      </c>
      <c r="U1" s="41" t="s">
        <v>19</v>
      </c>
      <c r="V1" s="41" t="s">
        <v>20</v>
      </c>
      <c r="W1" s="41" t="s">
        <v>21</v>
      </c>
      <c r="X1" s="41" t="s">
        <v>22</v>
      </c>
      <c r="Y1" s="41" t="s">
        <v>23</v>
      </c>
      <c r="Z1" s="41" t="s">
        <v>24</v>
      </c>
      <c r="AA1" s="41" t="s">
        <v>25</v>
      </c>
      <c r="AB1" s="41" t="s">
        <v>26</v>
      </c>
      <c r="AC1" s="41" t="s">
        <v>27</v>
      </c>
      <c r="AD1" s="41" t="s">
        <v>28</v>
      </c>
      <c r="AE1" s="41" t="s">
        <v>29</v>
      </c>
      <c r="AF1" s="41" t="s">
        <v>30</v>
      </c>
      <c r="AG1" s="41" t="s">
        <v>31</v>
      </c>
      <c r="AH1" s="41" t="s">
        <v>60</v>
      </c>
      <c r="AI1" s="41" t="s">
        <v>61</v>
      </c>
      <c r="AJ1" s="41" t="s">
        <v>62</v>
      </c>
      <c r="AK1" s="41" t="s">
        <v>63</v>
      </c>
      <c r="AL1" s="41" t="s">
        <v>102</v>
      </c>
      <c r="AM1" s="41" t="s">
        <v>103</v>
      </c>
      <c r="AN1" s="41" t="s">
        <v>106</v>
      </c>
      <c r="AO1" s="41" t="s">
        <v>107</v>
      </c>
      <c r="AP1" s="41" t="s">
        <v>111</v>
      </c>
      <c r="AQ1" s="41" t="s">
        <v>112</v>
      </c>
      <c r="AR1" s="41" t="s">
        <v>126</v>
      </c>
      <c r="AS1" s="41" t="s">
        <v>127</v>
      </c>
      <c r="AT1" s="41" t="s">
        <v>129</v>
      </c>
      <c r="AU1" s="41" t="s">
        <v>130</v>
      </c>
      <c r="AV1" s="41" t="s">
        <v>131</v>
      </c>
      <c r="AW1" s="41" t="s">
        <v>132</v>
      </c>
      <c r="AX1" s="41" t="s">
        <v>143</v>
      </c>
      <c r="AY1" s="41" t="s">
        <v>144</v>
      </c>
      <c r="AZ1" s="41"/>
      <c r="BA1" s="41"/>
    </row>
    <row r="2" spans="1:53">
      <c r="A2" t="s">
        <v>64</v>
      </c>
      <c r="B2" s="1">
        <v>171.11600000000001</v>
      </c>
      <c r="C2" s="1">
        <v>185.994</v>
      </c>
      <c r="D2" s="1">
        <v>192.56700000000001</v>
      </c>
      <c r="E2" s="1">
        <v>212.465</v>
      </c>
      <c r="F2" s="1">
        <v>213.81</v>
      </c>
      <c r="G2" s="1">
        <v>71.801000000000002</v>
      </c>
      <c r="H2" s="1">
        <v>72.37</v>
      </c>
      <c r="I2" s="1">
        <v>90.869</v>
      </c>
      <c r="J2" s="1">
        <v>93.564999999999998</v>
      </c>
      <c r="K2" s="1">
        <v>94.075000000000003</v>
      </c>
      <c r="L2" s="1">
        <v>94.73</v>
      </c>
      <c r="M2" s="1">
        <v>106.824</v>
      </c>
      <c r="N2" s="1">
        <v>96.296000000000006</v>
      </c>
      <c r="O2" s="1">
        <v>90.986999999999995</v>
      </c>
      <c r="P2" s="1">
        <v>94.328999999999994</v>
      </c>
      <c r="Q2" s="1">
        <v>123.22499999999999</v>
      </c>
      <c r="R2" s="1">
        <v>104.654</v>
      </c>
      <c r="S2" s="1">
        <v>117.44499999999999</v>
      </c>
      <c r="T2" s="1">
        <v>113.998</v>
      </c>
      <c r="U2" s="1">
        <v>164.584</v>
      </c>
      <c r="V2" s="1">
        <v>154.499</v>
      </c>
      <c r="W2" s="1">
        <v>157.47800000000001</v>
      </c>
      <c r="X2" s="1">
        <v>149.67500000000001</v>
      </c>
      <c r="Y2" s="1">
        <v>151.965</v>
      </c>
      <c r="Z2" s="1">
        <v>138.59299999999999</v>
      </c>
      <c r="AA2" s="1">
        <v>129.38999999999999</v>
      </c>
      <c r="AB2" s="1">
        <v>111.958</v>
      </c>
      <c r="AC2" s="1">
        <v>113.459</v>
      </c>
      <c r="AD2" s="1">
        <v>82.650999999999996</v>
      </c>
      <c r="AE2" s="1">
        <v>91.424000000000007</v>
      </c>
      <c r="AF2" s="1">
        <v>107.482</v>
      </c>
      <c r="AG2" s="1">
        <v>145.999</v>
      </c>
      <c r="AH2" s="1">
        <v>106.14100000000001</v>
      </c>
      <c r="AI2" s="1">
        <v>106.873</v>
      </c>
      <c r="AJ2" s="1">
        <v>98.165999999999997</v>
      </c>
      <c r="AK2" s="1">
        <v>149.80000000000001</v>
      </c>
      <c r="AL2" s="1">
        <v>119.009</v>
      </c>
      <c r="AM2" s="1">
        <v>123.30800000000001</v>
      </c>
      <c r="AN2" s="1">
        <v>121.98099999999999</v>
      </c>
      <c r="AO2" s="1">
        <v>201.88900000000001</v>
      </c>
      <c r="AP2" s="1">
        <v>128.023</v>
      </c>
      <c r="AQ2" s="1">
        <v>74.757999999999996</v>
      </c>
      <c r="AR2" s="1">
        <v>70.37</v>
      </c>
      <c r="AS2" s="1">
        <v>140.898</v>
      </c>
      <c r="AT2" s="1">
        <v>67.739000000000004</v>
      </c>
      <c r="AU2" s="1">
        <v>72.771000000000001</v>
      </c>
      <c r="AV2" s="1">
        <v>118.208</v>
      </c>
      <c r="AW2" s="1">
        <v>264.27999999999997</v>
      </c>
      <c r="AX2" s="1">
        <v>307.214</v>
      </c>
      <c r="AY2" s="1">
        <v>207.09100000000001</v>
      </c>
      <c r="AZ2" s="1"/>
      <c r="BA2" s="1"/>
    </row>
    <row r="3" spans="1:53">
      <c r="A3" t="s">
        <v>65</v>
      </c>
      <c r="B3" s="1">
        <v>410.90199999999999</v>
      </c>
      <c r="C3" s="1">
        <v>418.88400000000001</v>
      </c>
      <c r="D3" s="1">
        <v>443.58699999999999</v>
      </c>
      <c r="E3" s="1">
        <v>470.142</v>
      </c>
      <c r="F3" s="1">
        <v>498.60300000000001</v>
      </c>
      <c r="G3" s="1">
        <v>539.24199999999996</v>
      </c>
      <c r="H3" s="1">
        <v>568.77599999999995</v>
      </c>
      <c r="I3" s="1">
        <v>588.31600000000003</v>
      </c>
      <c r="J3" s="1">
        <v>607.47199999999998</v>
      </c>
      <c r="K3" s="1">
        <v>609.48299999999995</v>
      </c>
      <c r="L3" s="1">
        <v>638.02200000000005</v>
      </c>
      <c r="M3" s="1">
        <v>626.33299999999997</v>
      </c>
      <c r="N3" s="1">
        <v>674.245</v>
      </c>
      <c r="O3" s="1">
        <v>681.54200000000003</v>
      </c>
      <c r="P3" s="1">
        <v>694.95100000000002</v>
      </c>
      <c r="Q3" s="1">
        <v>702.71600000000001</v>
      </c>
      <c r="R3" s="1">
        <v>721.83900000000006</v>
      </c>
      <c r="S3" s="1">
        <v>695.63499999999999</v>
      </c>
      <c r="T3" s="1">
        <v>665.06500000000005</v>
      </c>
      <c r="U3" s="1">
        <v>656.11400000000003</v>
      </c>
      <c r="V3" s="1">
        <v>659.08399999999995</v>
      </c>
      <c r="W3" s="1">
        <v>699.48199999999997</v>
      </c>
      <c r="X3" s="1">
        <v>707.45100000000002</v>
      </c>
      <c r="Y3" s="1">
        <v>751.27599999999995</v>
      </c>
      <c r="Z3" s="1">
        <v>750.29300000000001</v>
      </c>
      <c r="AA3" s="1">
        <v>812.00900000000001</v>
      </c>
      <c r="AB3" s="1">
        <v>756.37400000000002</v>
      </c>
      <c r="AC3" s="1">
        <v>803.28899999999999</v>
      </c>
      <c r="AD3" s="1">
        <v>804.101</v>
      </c>
      <c r="AE3" s="1">
        <v>890.61400000000003</v>
      </c>
      <c r="AF3" s="1">
        <v>886.75800000000004</v>
      </c>
      <c r="AG3" s="1">
        <v>912.995</v>
      </c>
      <c r="AH3" s="1">
        <v>878.34400000000005</v>
      </c>
      <c r="AI3" s="1">
        <v>934.30799999999999</v>
      </c>
      <c r="AJ3" s="1">
        <v>883.12599999999998</v>
      </c>
      <c r="AK3" s="1">
        <v>929.69299999999998</v>
      </c>
      <c r="AL3" s="1">
        <v>895.74</v>
      </c>
      <c r="AM3" s="1">
        <v>928.73500000000001</v>
      </c>
      <c r="AN3" s="1">
        <v>924.16600000000005</v>
      </c>
      <c r="AO3" s="1">
        <v>976.91499999999996</v>
      </c>
      <c r="AP3" s="1">
        <v>904.10599999999999</v>
      </c>
      <c r="AQ3" s="1">
        <v>1001.265</v>
      </c>
      <c r="AR3" s="1">
        <v>983.24199999999996</v>
      </c>
      <c r="AS3" s="1">
        <v>1048.163</v>
      </c>
      <c r="AT3" s="1">
        <v>1092.57</v>
      </c>
      <c r="AU3" s="1">
        <v>1249.33</v>
      </c>
      <c r="AV3" s="1">
        <v>1305.623</v>
      </c>
      <c r="AW3" s="1">
        <v>1480.9059999999999</v>
      </c>
      <c r="AX3" s="1">
        <v>1443.57</v>
      </c>
      <c r="AY3" s="1">
        <v>1557.65</v>
      </c>
      <c r="AZ3" s="1"/>
      <c r="BA3" s="1"/>
    </row>
    <row r="4" spans="1:53">
      <c r="A4" t="s">
        <v>66</v>
      </c>
      <c r="B4" s="1">
        <v>0.95299999999999996</v>
      </c>
      <c r="C4" s="1">
        <v>0.98</v>
      </c>
      <c r="D4" s="1">
        <v>1.0349999999999999</v>
      </c>
      <c r="E4" s="1">
        <v>1.145</v>
      </c>
      <c r="F4" s="1">
        <v>1.0620000000000001</v>
      </c>
      <c r="G4" s="1">
        <v>1.071</v>
      </c>
      <c r="H4" s="1">
        <v>1.0980000000000001</v>
      </c>
      <c r="I4" s="1">
        <v>1.181</v>
      </c>
      <c r="J4" s="1">
        <v>1.224</v>
      </c>
      <c r="K4" s="1">
        <v>1.2170000000000001</v>
      </c>
      <c r="L4" s="1">
        <v>1.1919999999999999</v>
      </c>
      <c r="M4" s="1">
        <v>1.161</v>
      </c>
      <c r="N4" s="1">
        <v>1.163</v>
      </c>
      <c r="O4" s="1">
        <v>1.2070000000000001</v>
      </c>
      <c r="P4" s="1">
        <v>1.123</v>
      </c>
      <c r="Q4" s="1">
        <v>1.2</v>
      </c>
      <c r="R4" s="1">
        <v>1.1499999999999999</v>
      </c>
      <c r="S4" s="1">
        <v>1.3240000000000001</v>
      </c>
      <c r="T4" s="1">
        <v>1.429</v>
      </c>
      <c r="U4" s="1">
        <v>1.6559999999999999</v>
      </c>
      <c r="V4" s="1">
        <v>1.4339999999999999</v>
      </c>
      <c r="W4" s="1">
        <v>1.593</v>
      </c>
      <c r="X4" s="1">
        <v>1.5780000000000001</v>
      </c>
      <c r="Y4" s="1">
        <v>1.675</v>
      </c>
      <c r="Z4" s="1">
        <v>1.653</v>
      </c>
      <c r="AA4" s="1">
        <v>1.7390000000000001</v>
      </c>
      <c r="AB4" s="1">
        <v>2.0760000000000001</v>
      </c>
      <c r="AC4" s="1">
        <v>2.2010000000000001</v>
      </c>
      <c r="AD4" s="1">
        <v>2.032</v>
      </c>
      <c r="AE4" s="1">
        <v>2.2160000000000002</v>
      </c>
      <c r="AF4" s="1">
        <v>2.2879999999999998</v>
      </c>
      <c r="AG4" s="1">
        <v>2.585</v>
      </c>
      <c r="AH4" s="1">
        <v>2.6909999999999998</v>
      </c>
      <c r="AI4" s="1">
        <v>2.6840000000000002</v>
      </c>
      <c r="AJ4" s="1">
        <v>2.472</v>
      </c>
      <c r="AK4" s="1">
        <v>1.627</v>
      </c>
      <c r="AL4" s="1">
        <v>1.613</v>
      </c>
      <c r="AM4" s="1">
        <v>1.621</v>
      </c>
      <c r="AN4" s="1">
        <v>1.379</v>
      </c>
      <c r="AO4" s="1">
        <v>1.4830000000000001</v>
      </c>
      <c r="AP4" s="1">
        <v>1.52</v>
      </c>
      <c r="AQ4" s="1">
        <v>1.5129999999999999</v>
      </c>
      <c r="AR4" s="1">
        <v>1.873</v>
      </c>
      <c r="AS4" s="1">
        <v>2.5</v>
      </c>
      <c r="AT4" s="1">
        <v>2.6589999999999998</v>
      </c>
      <c r="AU4" s="1">
        <v>3.1150000000000002</v>
      </c>
      <c r="AV4" s="1">
        <v>3.2690000000000001</v>
      </c>
      <c r="AW4" s="1">
        <v>2.9809999999999999</v>
      </c>
      <c r="AX4" s="1">
        <v>3.242</v>
      </c>
      <c r="AY4" s="1">
        <v>3.2040000000000002</v>
      </c>
      <c r="AZ4" s="1"/>
      <c r="BA4" s="1"/>
    </row>
    <row r="5" spans="1:53">
      <c r="A5" t="s">
        <v>67</v>
      </c>
      <c r="B5" s="1">
        <v>5.3540000000000001</v>
      </c>
      <c r="C5" s="1">
        <v>121.277</v>
      </c>
      <c r="D5" s="1">
        <v>179.452</v>
      </c>
      <c r="E5" s="1">
        <v>355.54500000000002</v>
      </c>
      <c r="F5" s="1">
        <v>440.44</v>
      </c>
      <c r="G5" s="1">
        <v>347.47699999999998</v>
      </c>
      <c r="H5" s="1">
        <v>417.55500000000001</v>
      </c>
      <c r="I5" s="1">
        <v>718.90300000000002</v>
      </c>
      <c r="J5" s="1">
        <v>862.875</v>
      </c>
      <c r="K5" s="1">
        <v>831.59900000000005</v>
      </c>
      <c r="L5" s="1">
        <v>873.70100000000002</v>
      </c>
      <c r="M5" s="1">
        <v>787.91</v>
      </c>
      <c r="N5" s="1">
        <v>739.80899999999997</v>
      </c>
      <c r="O5" s="1">
        <v>860.88199999999995</v>
      </c>
      <c r="P5" s="1">
        <v>836.05799999999999</v>
      </c>
      <c r="Q5" s="1">
        <v>946.06399999999996</v>
      </c>
      <c r="R5" s="1">
        <v>425.20400000000001</v>
      </c>
      <c r="S5" s="1">
        <v>637.04300000000001</v>
      </c>
      <c r="T5" s="1">
        <v>901.06200000000001</v>
      </c>
      <c r="U5" s="1">
        <v>1245.021</v>
      </c>
      <c r="V5" s="1">
        <v>1385.4469999999999</v>
      </c>
      <c r="W5" s="1">
        <v>1531.7570000000001</v>
      </c>
      <c r="X5" s="1">
        <v>2062.5770000000002</v>
      </c>
      <c r="Y5" s="1">
        <v>2155.384</v>
      </c>
      <c r="Z5" s="1">
        <v>2974.779</v>
      </c>
      <c r="AA5" s="1">
        <v>3638.1759999999999</v>
      </c>
      <c r="AB5" s="1">
        <v>4409.3580000000002</v>
      </c>
      <c r="AC5" s="1">
        <v>5412.89</v>
      </c>
      <c r="AD5" s="1">
        <v>6219.1450000000004</v>
      </c>
      <c r="AE5" s="1">
        <v>6628.9870000000001</v>
      </c>
      <c r="AF5" s="1">
        <v>7735.3590000000004</v>
      </c>
      <c r="AG5" s="1">
        <v>8119.6719999999996</v>
      </c>
      <c r="AH5" s="1">
        <v>8409.9680000000008</v>
      </c>
      <c r="AI5" s="1">
        <v>9010.0059999999994</v>
      </c>
      <c r="AJ5" s="1">
        <v>9066.2489999999998</v>
      </c>
      <c r="AK5" s="1">
        <v>9283.5660000000007</v>
      </c>
      <c r="AL5" s="1">
        <v>8636.4179999999997</v>
      </c>
      <c r="AM5" s="1">
        <v>9520.0759999999991</v>
      </c>
      <c r="AN5" s="1">
        <v>10491.697</v>
      </c>
      <c r="AO5" s="1">
        <v>10277.843000000001</v>
      </c>
      <c r="AP5" s="1">
        <v>10840.753000000001</v>
      </c>
      <c r="AQ5" s="1">
        <v>11650.334000000001</v>
      </c>
      <c r="AR5" s="1">
        <v>11993.915999999999</v>
      </c>
      <c r="AS5" s="1">
        <v>12725.812</v>
      </c>
      <c r="AT5" s="1">
        <v>12929.334999999999</v>
      </c>
      <c r="AU5" s="1">
        <v>15337.72</v>
      </c>
      <c r="AV5" s="1">
        <v>16763.191999999999</v>
      </c>
      <c r="AW5" s="1">
        <v>17320.739000000001</v>
      </c>
      <c r="AX5" s="1">
        <v>16942.170999999998</v>
      </c>
      <c r="AY5" s="1">
        <v>20768.617999999999</v>
      </c>
      <c r="AZ5" s="1"/>
      <c r="BA5" s="1"/>
    </row>
    <row r="6" spans="1:53">
      <c r="A6" t="s">
        <v>68</v>
      </c>
      <c r="B6" s="1">
        <v>581.64599999999996</v>
      </c>
      <c r="C6" s="1">
        <v>638.14099999999996</v>
      </c>
      <c r="D6" s="1">
        <v>651.96900000000005</v>
      </c>
      <c r="E6" s="1">
        <v>646.66099999999994</v>
      </c>
      <c r="F6" s="1">
        <v>711.67499999999995</v>
      </c>
      <c r="G6" s="1">
        <v>740.89200000000005</v>
      </c>
      <c r="H6" s="1">
        <v>749.99599999999998</v>
      </c>
      <c r="I6" s="1">
        <v>759.56100000000004</v>
      </c>
      <c r="J6" s="1">
        <v>785.60299999999995</v>
      </c>
      <c r="K6" s="1">
        <v>816.95100000000002</v>
      </c>
      <c r="L6" s="1">
        <v>828.45899999999995</v>
      </c>
      <c r="M6" s="1">
        <v>837.91600000000005</v>
      </c>
      <c r="N6" s="1">
        <v>940.66300000000001</v>
      </c>
      <c r="O6" s="1">
        <v>1020.872</v>
      </c>
      <c r="P6" s="1">
        <v>993.25699999999995</v>
      </c>
      <c r="Q6" s="1">
        <v>900.10799999999995</v>
      </c>
      <c r="R6" s="1">
        <v>929.875</v>
      </c>
      <c r="S6" s="1">
        <v>958.298</v>
      </c>
      <c r="T6" s="1">
        <v>1006.95</v>
      </c>
      <c r="U6" s="1">
        <v>1034.0550000000001</v>
      </c>
      <c r="V6" s="1">
        <v>1168.1099999999999</v>
      </c>
      <c r="W6" s="1">
        <v>1221.934</v>
      </c>
      <c r="X6" s="1">
        <v>1318.4960000000001</v>
      </c>
      <c r="Y6" s="1">
        <v>1433.4590000000001</v>
      </c>
      <c r="Z6" s="1">
        <v>1528.588</v>
      </c>
      <c r="AA6" s="1">
        <v>1559.0889999999999</v>
      </c>
      <c r="AB6" s="1">
        <v>1581.9760000000001</v>
      </c>
      <c r="AC6" s="1">
        <v>1625.8630000000001</v>
      </c>
      <c r="AD6" s="1">
        <v>1754.1949999999999</v>
      </c>
      <c r="AE6" s="1">
        <v>1849.7070000000001</v>
      </c>
      <c r="AF6" s="1">
        <v>1936.5340000000001</v>
      </c>
      <c r="AG6" s="1">
        <v>2042.895</v>
      </c>
      <c r="AH6" s="1">
        <v>2179.7750000000001</v>
      </c>
      <c r="AI6" s="1">
        <v>2292.049</v>
      </c>
      <c r="AJ6" s="1">
        <v>2356.6550000000002</v>
      </c>
      <c r="AK6" s="1">
        <v>2466.038</v>
      </c>
      <c r="AL6" s="1">
        <v>2644.9659999999999</v>
      </c>
      <c r="AM6" s="1">
        <v>2766.7719999999999</v>
      </c>
      <c r="AN6" s="1">
        <v>2891.0390000000002</v>
      </c>
      <c r="AO6" s="1">
        <v>3028.1990000000001</v>
      </c>
      <c r="AP6" s="1">
        <v>3184.6280000000002</v>
      </c>
      <c r="AQ6" s="1">
        <v>3284.5430000000001</v>
      </c>
      <c r="AR6" s="1">
        <v>3352.643</v>
      </c>
      <c r="AS6" s="1">
        <v>3453.5279999999998</v>
      </c>
      <c r="AT6" s="1">
        <v>3594.7150000000001</v>
      </c>
      <c r="AU6" s="1">
        <v>3620.3809999999999</v>
      </c>
      <c r="AV6" s="1">
        <v>3559.0680000000002</v>
      </c>
      <c r="AW6" s="1">
        <v>3350.6529999999998</v>
      </c>
      <c r="AX6" s="1">
        <v>3412.51</v>
      </c>
      <c r="AY6" s="1">
        <v>2849.444</v>
      </c>
      <c r="AZ6" s="1"/>
      <c r="BA6" s="1"/>
    </row>
    <row r="7" spans="1:53">
      <c r="A7" t="s">
        <v>69</v>
      </c>
      <c r="B7" s="1">
        <v>47691.313000000002</v>
      </c>
      <c r="C7" s="1">
        <v>48019.097999999998</v>
      </c>
      <c r="D7" s="1">
        <v>48816.870999999999</v>
      </c>
      <c r="E7" s="1">
        <v>46774.917999999998</v>
      </c>
      <c r="F7" s="1">
        <v>51372.347999999998</v>
      </c>
      <c r="G7" s="1">
        <v>52255.087</v>
      </c>
      <c r="H7" s="1">
        <v>52630.027999999998</v>
      </c>
      <c r="I7" s="1">
        <v>55791.317999999999</v>
      </c>
      <c r="J7" s="1">
        <v>60838.671000000002</v>
      </c>
      <c r="K7" s="1">
        <v>64757.358</v>
      </c>
      <c r="L7" s="1">
        <v>65580.221000000005</v>
      </c>
      <c r="M7" s="1">
        <v>69388.051000000007</v>
      </c>
      <c r="N7" s="1">
        <v>72438.092999999993</v>
      </c>
      <c r="O7" s="1">
        <v>75335.055999999997</v>
      </c>
      <c r="P7" s="1">
        <v>78387.971000000005</v>
      </c>
      <c r="Q7" s="1">
        <v>75272.383000000002</v>
      </c>
      <c r="R7" s="1">
        <v>80576.394</v>
      </c>
      <c r="S7" s="1">
        <v>86407.138000000006</v>
      </c>
      <c r="T7" s="1">
        <v>85557.888000000006</v>
      </c>
      <c r="U7" s="1">
        <v>86351.953999999998</v>
      </c>
      <c r="V7" s="1">
        <v>90801.724000000002</v>
      </c>
      <c r="W7" s="1">
        <v>90640.434999999998</v>
      </c>
      <c r="X7" s="1">
        <v>91569.607999999993</v>
      </c>
      <c r="Y7" s="1">
        <v>85765.168999999994</v>
      </c>
      <c r="Z7" s="1">
        <v>90889.953999999998</v>
      </c>
      <c r="AA7" s="1">
        <v>95912.914000000004</v>
      </c>
      <c r="AB7" s="1">
        <v>95103.474000000002</v>
      </c>
      <c r="AC7" s="1">
        <v>94901.941000000006</v>
      </c>
      <c r="AD7" s="1">
        <v>99773.061000000002</v>
      </c>
      <c r="AE7" s="1">
        <v>101674.425</v>
      </c>
      <c r="AF7" s="1">
        <v>106015.59600000001</v>
      </c>
      <c r="AG7" s="1">
        <v>106727.431</v>
      </c>
      <c r="AH7" s="1">
        <v>109941.497</v>
      </c>
      <c r="AI7" s="1">
        <v>110760.939</v>
      </c>
      <c r="AJ7" s="1">
        <v>111042.24099999999</v>
      </c>
      <c r="AK7" s="1">
        <v>108506.851</v>
      </c>
      <c r="AL7" s="1">
        <v>119174.84</v>
      </c>
      <c r="AM7" s="1">
        <v>115351.698</v>
      </c>
      <c r="AN7" s="1">
        <v>120653.372</v>
      </c>
      <c r="AO7" s="1">
        <v>121514.171</v>
      </c>
      <c r="AP7" s="1">
        <v>121025.04</v>
      </c>
      <c r="AQ7" s="1">
        <v>127798.872</v>
      </c>
      <c r="AR7" s="1">
        <v>108029.96</v>
      </c>
      <c r="AS7" s="1">
        <v>101759.247</v>
      </c>
      <c r="AT7" s="1">
        <v>104240.83199999999</v>
      </c>
      <c r="AU7" s="1">
        <v>110994.97100000001</v>
      </c>
      <c r="AV7" s="1">
        <v>112832.25900000001</v>
      </c>
      <c r="AW7" s="1">
        <v>107311.913</v>
      </c>
      <c r="AX7" s="1">
        <v>102367.356</v>
      </c>
      <c r="AY7" s="1">
        <v>98952.891000000003</v>
      </c>
      <c r="AZ7" s="1"/>
      <c r="BA7" s="1"/>
    </row>
    <row r="8" spans="1:53">
      <c r="A8" t="s">
        <v>70</v>
      </c>
      <c r="B8" s="1">
        <v>76.94</v>
      </c>
      <c r="C8" s="1">
        <v>74.885999999999996</v>
      </c>
      <c r="D8" s="1">
        <v>56.514000000000003</v>
      </c>
      <c r="E8" s="1">
        <v>49.954999999999998</v>
      </c>
      <c r="F8" s="1">
        <v>84.1</v>
      </c>
      <c r="G8" s="1">
        <v>103.18600000000001</v>
      </c>
      <c r="H8" s="1">
        <v>126.154</v>
      </c>
      <c r="I8" s="1">
        <v>133.499</v>
      </c>
      <c r="J8" s="1">
        <v>100.60299999999999</v>
      </c>
      <c r="K8" s="1">
        <v>98.522000000000006</v>
      </c>
      <c r="L8" s="1">
        <v>103.852</v>
      </c>
      <c r="M8" s="1">
        <v>111.645</v>
      </c>
      <c r="N8" s="1">
        <v>120.47</v>
      </c>
      <c r="O8" s="1">
        <v>129.41999999999999</v>
      </c>
      <c r="P8" s="1">
        <v>134.803</v>
      </c>
      <c r="Q8" s="1">
        <v>134.83799999999999</v>
      </c>
      <c r="R8" s="1">
        <v>137.90299999999999</v>
      </c>
      <c r="S8" s="1">
        <v>164.77099999999999</v>
      </c>
      <c r="T8" s="1">
        <v>167.69499999999999</v>
      </c>
      <c r="U8" s="1">
        <v>160.33099999999999</v>
      </c>
      <c r="V8" s="1">
        <v>167.06100000000001</v>
      </c>
      <c r="W8" s="1">
        <v>179.88800000000001</v>
      </c>
      <c r="X8" s="1">
        <v>183.929</v>
      </c>
      <c r="Y8" s="1">
        <v>187.357</v>
      </c>
      <c r="Z8" s="1">
        <v>202.23699999999999</v>
      </c>
      <c r="AA8" s="1">
        <v>200.95699999999999</v>
      </c>
      <c r="AB8" s="1">
        <v>205.91399999999999</v>
      </c>
      <c r="AC8" s="1">
        <v>209.23400000000001</v>
      </c>
      <c r="AD8" s="1">
        <v>209.61199999999999</v>
      </c>
      <c r="AE8" s="1">
        <v>236.3</v>
      </c>
      <c r="AF8" s="1">
        <v>250.92500000000001</v>
      </c>
      <c r="AG8" s="1">
        <v>265.44</v>
      </c>
      <c r="AH8" s="1">
        <v>268.46800000000002</v>
      </c>
      <c r="AI8" s="1">
        <v>314.55399999999997</v>
      </c>
      <c r="AJ8" s="1">
        <v>332.745</v>
      </c>
      <c r="AK8" s="1">
        <v>334.33100000000002</v>
      </c>
      <c r="AL8" s="1">
        <v>342.209</v>
      </c>
      <c r="AM8" s="1">
        <v>345.86599999999999</v>
      </c>
      <c r="AN8" s="1">
        <v>339.81</v>
      </c>
      <c r="AO8" s="1">
        <v>324.94799999999998</v>
      </c>
      <c r="AP8" s="1">
        <v>345.77800000000002</v>
      </c>
      <c r="AQ8" s="1">
        <v>350.97</v>
      </c>
      <c r="AR8" s="1">
        <v>356.62400000000002</v>
      </c>
      <c r="AS8" s="1">
        <v>354.77100000000002</v>
      </c>
      <c r="AT8" s="1">
        <v>338.60700000000003</v>
      </c>
      <c r="AU8" s="1">
        <v>343.56599999999997</v>
      </c>
      <c r="AV8" s="1">
        <v>365.46800000000002</v>
      </c>
      <c r="AW8" s="1">
        <v>361.11700000000002</v>
      </c>
      <c r="AX8" s="1">
        <v>347.83199999999999</v>
      </c>
      <c r="AY8" s="1">
        <v>215.87200000000001</v>
      </c>
      <c r="AZ8" s="1"/>
      <c r="BA8" s="1"/>
    </row>
    <row r="9" spans="1:53">
      <c r="A9" t="s">
        <v>71</v>
      </c>
      <c r="B9" s="1">
        <v>3891.7020000000002</v>
      </c>
      <c r="C9" s="1">
        <v>4130.3819999999996</v>
      </c>
      <c r="D9" s="1">
        <v>4204.7129999999997</v>
      </c>
      <c r="E9" s="1">
        <v>4234.1220000000003</v>
      </c>
      <c r="F9" s="1">
        <v>4304.915</v>
      </c>
      <c r="G9" s="1">
        <v>4478.5060000000003</v>
      </c>
      <c r="H9" s="1">
        <v>4643.8379999999997</v>
      </c>
      <c r="I9" s="1">
        <v>4657.7349999999997</v>
      </c>
      <c r="J9" s="1">
        <v>4796.8789999999999</v>
      </c>
      <c r="K9" s="1">
        <v>5003.3230000000003</v>
      </c>
      <c r="L9" s="1">
        <v>5286.1189999999997</v>
      </c>
      <c r="M9" s="1">
        <v>5101.3130000000001</v>
      </c>
      <c r="N9" s="1">
        <v>5124.58</v>
      </c>
      <c r="O9" s="1">
        <v>5255.9080000000004</v>
      </c>
      <c r="P9" s="1">
        <v>5148.4440000000004</v>
      </c>
      <c r="Q9" s="1">
        <v>5371.3710000000001</v>
      </c>
      <c r="R9" s="1">
        <v>5611.9009999999998</v>
      </c>
      <c r="S9" s="1">
        <v>5755.1059999999998</v>
      </c>
      <c r="T9" s="1">
        <v>5756.5290000000005</v>
      </c>
      <c r="U9" s="1">
        <v>5614.741</v>
      </c>
      <c r="V9" s="1">
        <v>5428.2529999999997</v>
      </c>
      <c r="W9" s="1">
        <v>5293.723</v>
      </c>
      <c r="X9" s="1">
        <v>5397.6239999999998</v>
      </c>
      <c r="Y9" s="1">
        <v>5345.451</v>
      </c>
      <c r="Z9" s="1">
        <v>5467.3209999999999</v>
      </c>
      <c r="AA9" s="1">
        <v>5583.77</v>
      </c>
      <c r="AB9" s="1">
        <v>5726.6639999999998</v>
      </c>
      <c r="AC9" s="1">
        <v>5717.3029999999999</v>
      </c>
      <c r="AD9" s="1">
        <v>5662.3019999999997</v>
      </c>
      <c r="AE9" s="1">
        <v>4188.2389999999996</v>
      </c>
      <c r="AF9" s="1">
        <v>4103.9870000000001</v>
      </c>
      <c r="AG9" s="1">
        <v>4319.9390000000003</v>
      </c>
      <c r="AH9" s="1">
        <v>4386.8959999999997</v>
      </c>
      <c r="AI9" s="1">
        <v>4159.7139999999999</v>
      </c>
      <c r="AJ9" s="1">
        <v>4342.7690000000002</v>
      </c>
      <c r="AK9" s="1">
        <v>4359.6840000000002</v>
      </c>
      <c r="AL9" s="1">
        <v>4798.5039999999999</v>
      </c>
      <c r="AM9" s="1">
        <v>4676.433</v>
      </c>
      <c r="AN9" s="1">
        <v>5122.9390000000003</v>
      </c>
      <c r="AO9" s="1">
        <v>4944.1540000000005</v>
      </c>
      <c r="AP9" s="1">
        <v>5365.5990000000002</v>
      </c>
      <c r="AQ9" s="1">
        <v>5293.777</v>
      </c>
      <c r="AR9" s="1">
        <v>5366.4350000000004</v>
      </c>
      <c r="AS9" s="1">
        <v>5245.1909999999998</v>
      </c>
      <c r="AT9" s="1">
        <v>5225.1450000000004</v>
      </c>
      <c r="AU9" s="1">
        <v>5561.4780000000001</v>
      </c>
      <c r="AV9" s="1">
        <v>5730.4049999999997</v>
      </c>
      <c r="AW9" s="1">
        <v>5742.3879999999999</v>
      </c>
      <c r="AX9" s="1">
        <v>6167.4650000000001</v>
      </c>
      <c r="AY9" s="1">
        <v>6428.0619999999999</v>
      </c>
      <c r="AZ9" s="1"/>
      <c r="BA9" s="1"/>
    </row>
    <row r="10" spans="1:53">
      <c r="A10" t="s">
        <v>72</v>
      </c>
      <c r="B10" s="1">
        <v>14771.776</v>
      </c>
      <c r="C10" s="1">
        <v>14827.353999999999</v>
      </c>
      <c r="D10" s="1">
        <v>15561.437</v>
      </c>
      <c r="E10" s="1">
        <v>16141.446</v>
      </c>
      <c r="F10" s="1">
        <v>16845.412</v>
      </c>
      <c r="G10" s="1">
        <v>17375.132000000001</v>
      </c>
      <c r="H10" s="1">
        <v>17953.728999999999</v>
      </c>
      <c r="I10" s="1">
        <v>18876.601999999999</v>
      </c>
      <c r="J10" s="1">
        <v>19246.121999999999</v>
      </c>
      <c r="K10" s="1">
        <v>19931.661</v>
      </c>
      <c r="L10" s="1">
        <v>20310.055</v>
      </c>
      <c r="M10" s="1">
        <v>20863.865000000002</v>
      </c>
      <c r="N10" s="1">
        <v>21015.684000000001</v>
      </c>
      <c r="O10" s="1">
        <v>21818.649000000001</v>
      </c>
      <c r="P10" s="1">
        <v>21971.373</v>
      </c>
      <c r="Q10" s="1">
        <v>22475</v>
      </c>
      <c r="R10" s="1">
        <v>22388.734</v>
      </c>
      <c r="S10" s="1">
        <v>23745.405999999999</v>
      </c>
      <c r="T10" s="1">
        <v>24251.581999999999</v>
      </c>
      <c r="U10" s="1">
        <v>24733.075000000001</v>
      </c>
      <c r="V10" s="1">
        <v>24479.123</v>
      </c>
      <c r="W10" s="1">
        <v>25148.868999999999</v>
      </c>
      <c r="X10" s="1">
        <v>25587.96</v>
      </c>
      <c r="Y10" s="1">
        <v>26276.626</v>
      </c>
      <c r="Z10" s="1">
        <v>26695.767</v>
      </c>
      <c r="AA10" s="1">
        <v>27498.862000000001</v>
      </c>
      <c r="AB10" s="1">
        <v>28243.632000000001</v>
      </c>
      <c r="AC10" s="1">
        <v>28391.045999999998</v>
      </c>
      <c r="AD10" s="1">
        <v>28678.224999999999</v>
      </c>
      <c r="AE10" s="1">
        <v>29829.062999999998</v>
      </c>
      <c r="AF10" s="1">
        <v>30763.16</v>
      </c>
      <c r="AG10" s="1">
        <v>31270.728999999999</v>
      </c>
      <c r="AH10" s="1">
        <v>31885.053</v>
      </c>
      <c r="AI10" s="1">
        <v>31971.094000000001</v>
      </c>
      <c r="AJ10" s="1">
        <v>33515.652999999998</v>
      </c>
      <c r="AK10" s="1">
        <v>34354.864000000001</v>
      </c>
      <c r="AL10" s="1">
        <v>35298.779000000002</v>
      </c>
      <c r="AM10" s="1">
        <v>35622.480000000003</v>
      </c>
      <c r="AN10" s="1">
        <v>37605.175999999999</v>
      </c>
      <c r="AO10" s="1">
        <v>38895.607000000004</v>
      </c>
      <c r="AP10" s="1">
        <v>39468.093999999997</v>
      </c>
      <c r="AQ10" s="1">
        <v>42100.288</v>
      </c>
      <c r="AR10" s="1">
        <v>44511.883000000002</v>
      </c>
      <c r="AS10" s="1">
        <v>46234.207000000002</v>
      </c>
      <c r="AT10" s="1">
        <v>47978.228000000003</v>
      </c>
      <c r="AU10" s="1">
        <v>49124.775000000001</v>
      </c>
      <c r="AV10" s="1">
        <v>50628.398000000001</v>
      </c>
      <c r="AW10" s="1">
        <v>52185.98</v>
      </c>
      <c r="AX10" s="1">
        <v>53897.576000000001</v>
      </c>
      <c r="AY10" s="1">
        <v>51904.122000000003</v>
      </c>
      <c r="AZ10" s="1"/>
      <c r="BA10" s="1"/>
    </row>
    <row r="11" spans="1:53">
      <c r="A11" t="s">
        <v>73</v>
      </c>
      <c r="B11" s="1">
        <v>29673.348999999998</v>
      </c>
      <c r="C11" s="1">
        <v>14318.84</v>
      </c>
      <c r="D11" s="1">
        <v>58618.82</v>
      </c>
      <c r="E11" s="1">
        <v>37964.516000000003</v>
      </c>
      <c r="F11" s="1">
        <v>42760.06</v>
      </c>
      <c r="G11" s="1">
        <v>20336.083999999999</v>
      </c>
      <c r="H11" s="1">
        <v>23067.030999999999</v>
      </c>
      <c r="I11" s="1">
        <v>31628.151999999998</v>
      </c>
      <c r="J11" s="1">
        <v>26710.625</v>
      </c>
      <c r="K11" s="1">
        <v>26772.76</v>
      </c>
      <c r="L11" s="1">
        <v>34309.620000000003</v>
      </c>
      <c r="M11" s="1">
        <v>33536.305999999997</v>
      </c>
      <c r="N11" s="1">
        <v>27464.873</v>
      </c>
      <c r="O11" s="1">
        <v>69480.58</v>
      </c>
      <c r="P11" s="1">
        <v>57299.834999999999</v>
      </c>
      <c r="Q11" s="1">
        <v>57866.266000000003</v>
      </c>
      <c r="R11" s="1">
        <v>81656.926999999996</v>
      </c>
      <c r="S11" s="1">
        <v>139113.815</v>
      </c>
      <c r="T11" s="1">
        <v>192483.64600000001</v>
      </c>
      <c r="U11" s="1">
        <v>100999.58500000001</v>
      </c>
      <c r="V11" s="1">
        <v>24962.442999999999</v>
      </c>
      <c r="W11" s="1">
        <v>111914.63499999999</v>
      </c>
      <c r="X11" s="1">
        <v>134884.10999999999</v>
      </c>
      <c r="Y11" s="1">
        <v>161506.23999999999</v>
      </c>
      <c r="Z11" s="1">
        <v>175053.56899999999</v>
      </c>
      <c r="AA11" s="1">
        <v>193111.25200000001</v>
      </c>
      <c r="AB11" s="1">
        <v>200723.47700000001</v>
      </c>
      <c r="AC11" s="1">
        <v>198335.739</v>
      </c>
      <c r="AD11" s="1">
        <v>213250.96799999999</v>
      </c>
      <c r="AE11" s="1">
        <v>209561.79</v>
      </c>
      <c r="AF11" s="1">
        <v>264711.04100000003</v>
      </c>
      <c r="AG11" s="1">
        <v>221327.78</v>
      </c>
      <c r="AH11" s="1">
        <v>232124.09</v>
      </c>
      <c r="AI11" s="1">
        <v>243909.95199999999</v>
      </c>
      <c r="AJ11" s="1">
        <v>250941.272</v>
      </c>
      <c r="AK11" s="1">
        <v>233978.32</v>
      </c>
      <c r="AL11" s="1">
        <v>258944.823</v>
      </c>
      <c r="AM11" s="1">
        <v>269868.87</v>
      </c>
      <c r="AN11" s="1">
        <v>256417.43100000001</v>
      </c>
      <c r="AO11" s="1">
        <v>308843.38</v>
      </c>
      <c r="AP11" s="1">
        <v>324899.97100000002</v>
      </c>
      <c r="AQ11" s="1">
        <v>326948.84999999998</v>
      </c>
      <c r="AR11" s="1">
        <v>347963.53600000002</v>
      </c>
      <c r="AS11" s="1">
        <v>340282.67800000001</v>
      </c>
      <c r="AT11" s="1">
        <v>335820.755</v>
      </c>
      <c r="AU11" s="1">
        <v>346785.70199999999</v>
      </c>
      <c r="AV11" s="1">
        <v>360693.11099999998</v>
      </c>
      <c r="AW11" s="1">
        <v>434233.478</v>
      </c>
      <c r="AX11" s="1">
        <v>406106.48</v>
      </c>
      <c r="AY11" s="1">
        <v>296477.25599999999</v>
      </c>
      <c r="AZ11" s="1"/>
      <c r="BA11" s="1"/>
    </row>
    <row r="12" spans="1:53">
      <c r="A12" t="s">
        <v>74</v>
      </c>
      <c r="B12" s="1">
        <v>0.48699999999999999</v>
      </c>
      <c r="C12" s="1">
        <v>0.51600000000000001</v>
      </c>
      <c r="D12" s="1">
        <v>0.54700000000000004</v>
      </c>
      <c r="E12" s="1">
        <v>0.59399999999999997</v>
      </c>
      <c r="F12" s="1">
        <v>0.56999999999999995</v>
      </c>
      <c r="G12" s="1">
        <v>0.57999999999999996</v>
      </c>
      <c r="H12" s="1">
        <v>0.57399999999999995</v>
      </c>
      <c r="I12" s="1">
        <v>0.60399999999999998</v>
      </c>
      <c r="J12" s="1">
        <v>0.626</v>
      </c>
      <c r="K12" s="1">
        <v>0.61699999999999999</v>
      </c>
      <c r="L12" s="1">
        <v>0.57699999999999996</v>
      </c>
      <c r="M12" s="1">
        <v>0.68</v>
      </c>
      <c r="N12" s="1">
        <v>0.76800000000000002</v>
      </c>
      <c r="O12" s="1">
        <v>0.77400000000000002</v>
      </c>
      <c r="P12" s="1">
        <v>0.76100000000000001</v>
      </c>
      <c r="Q12" s="1">
        <v>0.85</v>
      </c>
      <c r="R12" s="1">
        <v>1.008</v>
      </c>
      <c r="S12" s="1">
        <v>1.089</v>
      </c>
      <c r="T12" s="1">
        <v>1.1459999999999999</v>
      </c>
      <c r="U12" s="1">
        <v>2.4039999999999999</v>
      </c>
      <c r="V12" s="1">
        <v>2.1440000000000001</v>
      </c>
      <c r="W12" s="1">
        <v>2.2869999999999999</v>
      </c>
      <c r="X12" s="1">
        <v>2.84</v>
      </c>
      <c r="Y12" s="1">
        <v>3.0230000000000001</v>
      </c>
      <c r="Z12" s="1">
        <v>3.3090000000000002</v>
      </c>
      <c r="AA12" s="1">
        <v>3.1989999999999998</v>
      </c>
      <c r="AB12" s="1">
        <v>3.153</v>
      </c>
      <c r="AC12" s="1">
        <v>3.6</v>
      </c>
      <c r="AD12" s="1">
        <v>3.6269999999999998</v>
      </c>
      <c r="AE12" s="1">
        <v>3.5760000000000001</v>
      </c>
      <c r="AF12" s="1">
        <v>3.6890000000000001</v>
      </c>
      <c r="AG12" s="1">
        <v>3.5920000000000001</v>
      </c>
      <c r="AH12" s="1">
        <v>3.669</v>
      </c>
      <c r="AI12" s="1">
        <v>3.5190000000000001</v>
      </c>
      <c r="AJ12" s="1">
        <v>3.38</v>
      </c>
      <c r="AK12" s="1">
        <v>3.5870000000000002</v>
      </c>
      <c r="AL12" s="1">
        <v>3.5760000000000001</v>
      </c>
      <c r="AM12" s="1">
        <v>3.5350000000000001</v>
      </c>
      <c r="AN12" s="1">
        <v>3.5209999999999999</v>
      </c>
      <c r="AO12" s="1">
        <v>3.5190000000000001</v>
      </c>
      <c r="AP12" s="1">
        <v>3.621</v>
      </c>
      <c r="AQ12" s="1">
        <v>3.8420000000000001</v>
      </c>
      <c r="AR12" s="1">
        <v>4.1559999999999997</v>
      </c>
      <c r="AS12" s="1">
        <v>4.3029999999999999</v>
      </c>
      <c r="AT12" s="1">
        <v>4.165</v>
      </c>
      <c r="AU12" s="1">
        <v>3.76</v>
      </c>
      <c r="AV12" s="1">
        <v>3.915</v>
      </c>
      <c r="AW12" s="1">
        <v>3.9590000000000001</v>
      </c>
      <c r="AX12" s="1">
        <v>3.7549999999999999</v>
      </c>
      <c r="AY12" s="1">
        <v>4.3090000000000002</v>
      </c>
      <c r="AZ12" s="1"/>
      <c r="BA12" s="1"/>
    </row>
    <row r="13" spans="1:53">
      <c r="A13" t="s">
        <v>75</v>
      </c>
      <c r="B13" s="1">
        <v>0.68500000000000005</v>
      </c>
      <c r="C13" s="1">
        <v>0.67600000000000005</v>
      </c>
      <c r="D13" s="1">
        <v>0.70399999999999996</v>
      </c>
      <c r="E13" s="1">
        <v>0.69499999999999995</v>
      </c>
      <c r="F13" s="1">
        <v>0.65900000000000003</v>
      </c>
      <c r="G13" s="1">
        <v>0.67800000000000005</v>
      </c>
      <c r="H13" s="1">
        <v>0.66100000000000003</v>
      </c>
      <c r="I13" s="1">
        <v>0.78</v>
      </c>
      <c r="J13" s="1">
        <v>0.69099999999999995</v>
      </c>
      <c r="K13" s="1">
        <v>0.69699999999999995</v>
      </c>
      <c r="L13" s="1">
        <v>0.69599999999999995</v>
      </c>
      <c r="M13" s="1">
        <v>0.70099999999999996</v>
      </c>
      <c r="N13" s="1">
        <v>0.755</v>
      </c>
      <c r="O13" s="1">
        <v>0.78700000000000003</v>
      </c>
      <c r="P13" s="1">
        <v>0.80300000000000005</v>
      </c>
      <c r="Q13" s="1">
        <v>0.83799999999999997</v>
      </c>
      <c r="R13" s="1">
        <v>0.69199999999999995</v>
      </c>
      <c r="S13" s="1">
        <v>0.78600000000000003</v>
      </c>
      <c r="T13" s="1">
        <v>0.80900000000000005</v>
      </c>
      <c r="U13" s="1">
        <v>1.012</v>
      </c>
      <c r="V13" s="1">
        <v>1.3360000000000001</v>
      </c>
      <c r="W13" s="1">
        <v>1.57</v>
      </c>
      <c r="X13" s="1">
        <v>1.6240000000000001</v>
      </c>
      <c r="Y13" s="1">
        <v>1.4490000000000001</v>
      </c>
      <c r="Z13" s="1">
        <v>1.3160000000000001</v>
      </c>
      <c r="AA13" s="1">
        <v>1.147</v>
      </c>
      <c r="AB13" s="1">
        <v>1.306</v>
      </c>
      <c r="AC13" s="1">
        <v>1.522</v>
      </c>
      <c r="AD13" s="1">
        <v>1.5820000000000001</v>
      </c>
      <c r="AE13" s="1">
        <v>1.641</v>
      </c>
      <c r="AF13" s="1">
        <v>1.8540000000000001</v>
      </c>
      <c r="AG13" s="1">
        <v>1.8959999999999999</v>
      </c>
      <c r="AH13" s="1">
        <v>2.0840000000000001</v>
      </c>
      <c r="AI13" s="1">
        <v>1.982</v>
      </c>
      <c r="AJ13" s="1">
        <v>2.036</v>
      </c>
      <c r="AK13" s="1">
        <v>2.1309999999999998</v>
      </c>
      <c r="AL13" s="1">
        <v>2.2789999999999999</v>
      </c>
      <c r="AM13" s="1">
        <v>2.2829999999999999</v>
      </c>
      <c r="AN13" s="1">
        <v>2.2799999999999998</v>
      </c>
      <c r="AO13" s="1">
        <v>2.3540000000000001</v>
      </c>
      <c r="AP13" s="1">
        <v>2.3929999999999998</v>
      </c>
      <c r="AQ13" s="1">
        <v>2.3490000000000002</v>
      </c>
      <c r="AR13" s="1">
        <v>2.1930000000000001</v>
      </c>
      <c r="AS13" s="1">
        <v>2.2949999999999999</v>
      </c>
      <c r="AT13" s="1">
        <v>2.1309999999999998</v>
      </c>
      <c r="AU13" s="1">
        <v>2.081</v>
      </c>
      <c r="AV13" s="1">
        <v>2.0920000000000001</v>
      </c>
      <c r="AW13" s="1">
        <v>2.1930000000000001</v>
      </c>
      <c r="AX13" s="1">
        <v>0.98799999999999999</v>
      </c>
      <c r="AY13" s="1">
        <v>2.1480000000000001</v>
      </c>
      <c r="AZ13" s="1"/>
      <c r="BA13" s="1"/>
    </row>
    <row r="14" spans="1:53">
      <c r="A14" t="s">
        <v>76</v>
      </c>
      <c r="B14" s="1">
        <v>105.642</v>
      </c>
      <c r="C14" s="1">
        <v>109.869</v>
      </c>
      <c r="D14" s="1">
        <v>111.099</v>
      </c>
      <c r="E14" s="1">
        <v>112.666</v>
      </c>
      <c r="F14" s="1">
        <v>117.985</v>
      </c>
      <c r="G14" s="1">
        <v>120.902</v>
      </c>
      <c r="H14" s="1">
        <v>128.053</v>
      </c>
      <c r="I14" s="1">
        <v>138.60900000000001</v>
      </c>
      <c r="J14" s="1">
        <v>143.96</v>
      </c>
      <c r="K14" s="1">
        <v>146.851</v>
      </c>
      <c r="L14" s="1">
        <v>148.471</v>
      </c>
      <c r="M14" s="1">
        <v>149.15199999999999</v>
      </c>
      <c r="N14" s="1">
        <v>154.62299999999999</v>
      </c>
      <c r="O14" s="1">
        <v>161.35599999999999</v>
      </c>
      <c r="P14" s="1">
        <v>169.24799999999999</v>
      </c>
      <c r="Q14" s="1">
        <v>167.36199999999999</v>
      </c>
      <c r="R14" s="1">
        <v>166.547</v>
      </c>
      <c r="S14" s="1">
        <v>175.99600000000001</v>
      </c>
      <c r="T14" s="1">
        <v>172.58099999999999</v>
      </c>
      <c r="U14" s="1">
        <v>156.91900000000001</v>
      </c>
      <c r="V14" s="1">
        <v>177.184</v>
      </c>
      <c r="W14" s="1">
        <v>195.126</v>
      </c>
      <c r="X14" s="1">
        <v>193.36799999999999</v>
      </c>
      <c r="Y14" s="1">
        <v>191.54400000000001</v>
      </c>
      <c r="Z14" s="1">
        <v>197.571</v>
      </c>
      <c r="AA14" s="1">
        <v>194.05799999999999</v>
      </c>
      <c r="AB14" s="1">
        <v>187.494</v>
      </c>
      <c r="AC14" s="1">
        <v>196.119</v>
      </c>
      <c r="AD14" s="1">
        <v>204.28399999999999</v>
      </c>
      <c r="AE14" s="1">
        <v>206.875</v>
      </c>
      <c r="AF14" s="1">
        <v>207.875</v>
      </c>
      <c r="AG14" s="1">
        <v>208.55699999999999</v>
      </c>
      <c r="AH14" s="1">
        <v>218.93700000000001</v>
      </c>
      <c r="AI14" s="1">
        <v>221.82300000000001</v>
      </c>
      <c r="AJ14" s="1">
        <v>220.77099999999999</v>
      </c>
      <c r="AK14" s="1">
        <v>226.334</v>
      </c>
      <c r="AL14" s="1">
        <v>231.35499999999999</v>
      </c>
      <c r="AM14" s="1">
        <v>233.82900000000001</v>
      </c>
      <c r="AN14" s="1">
        <v>236.19399999999999</v>
      </c>
      <c r="AO14" s="1">
        <v>238.93100000000001</v>
      </c>
      <c r="AP14" s="1">
        <v>255.61799999999999</v>
      </c>
      <c r="AQ14" s="1">
        <v>250.26499999999999</v>
      </c>
      <c r="AR14" s="1">
        <v>245.59200000000001</v>
      </c>
      <c r="AS14" s="1">
        <v>251.01900000000001</v>
      </c>
      <c r="AT14" s="1">
        <v>258.96499999999997</v>
      </c>
      <c r="AU14" s="1">
        <v>265.11099999999999</v>
      </c>
      <c r="AV14" s="1">
        <v>270.40100000000001</v>
      </c>
      <c r="AW14" s="1">
        <v>270.601</v>
      </c>
      <c r="AX14" s="1">
        <v>248.6</v>
      </c>
      <c r="AY14" s="1">
        <v>223.23699999999999</v>
      </c>
      <c r="AZ14" s="1"/>
      <c r="BA14" s="1"/>
    </row>
    <row r="15" spans="1:53">
      <c r="A15" t="s">
        <v>77</v>
      </c>
      <c r="B15" s="1">
        <v>875.36699999999996</v>
      </c>
      <c r="C15" s="1">
        <v>910.48800000000006</v>
      </c>
      <c r="D15" s="1">
        <v>922.07299999999998</v>
      </c>
      <c r="E15" s="1">
        <v>863.27099999999996</v>
      </c>
      <c r="F15" s="1">
        <v>895.81700000000001</v>
      </c>
      <c r="G15" s="1">
        <v>930.91899999999998</v>
      </c>
      <c r="H15" s="1">
        <v>946.27099999999996</v>
      </c>
      <c r="I15" s="1">
        <v>966.971</v>
      </c>
      <c r="J15" s="1">
        <v>1000.9059999999999</v>
      </c>
      <c r="K15" s="1">
        <v>1020.5549999999999</v>
      </c>
      <c r="L15" s="1">
        <v>1257.991</v>
      </c>
      <c r="M15" s="1">
        <v>1272.617</v>
      </c>
      <c r="N15" s="1">
        <v>1350.172</v>
      </c>
      <c r="O15" s="1">
        <v>1330.155</v>
      </c>
      <c r="P15" s="1">
        <v>1409.1479999999999</v>
      </c>
      <c r="Q15" s="1">
        <v>1391.4760000000001</v>
      </c>
      <c r="R15" s="1">
        <v>1396.7149999999999</v>
      </c>
      <c r="S15" s="1">
        <v>1431.4380000000001</v>
      </c>
      <c r="T15" s="1">
        <v>1498.8320000000001</v>
      </c>
      <c r="U15" s="1">
        <v>1875.415</v>
      </c>
      <c r="V15" s="1">
        <v>1896.4649999999999</v>
      </c>
      <c r="W15" s="1">
        <v>2014.3489999999999</v>
      </c>
      <c r="X15" s="1">
        <v>2017.154</v>
      </c>
      <c r="Y15" s="1">
        <v>1953.68</v>
      </c>
      <c r="Z15" s="1">
        <v>1951.087</v>
      </c>
      <c r="AA15" s="1">
        <v>2083.7649999999999</v>
      </c>
      <c r="AB15" s="1">
        <v>2075.6619999999998</v>
      </c>
      <c r="AC15" s="1">
        <v>1908.3789999999999</v>
      </c>
      <c r="AD15" s="1">
        <v>1999.5650000000001</v>
      </c>
      <c r="AE15" s="1">
        <v>1893.675</v>
      </c>
      <c r="AF15" s="1">
        <v>1947.877</v>
      </c>
      <c r="AG15" s="1">
        <v>1858.8</v>
      </c>
      <c r="AH15" s="1">
        <v>1867.8679999999999</v>
      </c>
      <c r="AI15" s="1">
        <v>1891.213</v>
      </c>
      <c r="AJ15" s="1">
        <v>1927.26</v>
      </c>
      <c r="AK15" s="1">
        <v>1863.856</v>
      </c>
      <c r="AL15" s="1">
        <v>1897.8330000000001</v>
      </c>
      <c r="AM15" s="1">
        <v>1889.204</v>
      </c>
      <c r="AN15" s="1">
        <v>2035.3910000000001</v>
      </c>
      <c r="AO15" s="1">
        <v>2030.2909999999999</v>
      </c>
      <c r="AP15" s="1">
        <v>2062.1860000000001</v>
      </c>
      <c r="AQ15" s="1">
        <v>2071.09</v>
      </c>
      <c r="AR15" s="1">
        <v>2276.1260000000002</v>
      </c>
      <c r="AS15" s="1">
        <v>2130.221</v>
      </c>
      <c r="AT15" s="1">
        <v>2145.7469999999998</v>
      </c>
      <c r="AU15" s="1">
        <v>2193.386</v>
      </c>
      <c r="AV15" s="1">
        <v>2197.7489999999998</v>
      </c>
      <c r="AW15" s="1">
        <v>2317.855</v>
      </c>
      <c r="AX15" s="1">
        <v>2576.7750000000001</v>
      </c>
      <c r="AY15" s="1">
        <v>2685.74</v>
      </c>
      <c r="AZ15" s="1"/>
      <c r="BA15" s="1"/>
    </row>
    <row r="16" spans="1:53">
      <c r="A16" t="s">
        <v>78</v>
      </c>
      <c r="B16" s="1">
        <v>16.413</v>
      </c>
      <c r="C16" s="1">
        <v>16.265000000000001</v>
      </c>
      <c r="D16" s="1">
        <v>15.773</v>
      </c>
      <c r="E16" s="1">
        <v>16.7</v>
      </c>
      <c r="F16" s="1">
        <v>16.215</v>
      </c>
      <c r="G16" s="1">
        <v>15.744999999999999</v>
      </c>
      <c r="H16" s="1">
        <v>16.707999999999998</v>
      </c>
      <c r="I16" s="1">
        <v>18.734000000000002</v>
      </c>
      <c r="J16" s="1">
        <v>18.122</v>
      </c>
      <c r="K16" s="1">
        <v>18.885999999999999</v>
      </c>
      <c r="L16" s="1">
        <v>19.327999999999999</v>
      </c>
      <c r="M16" s="1">
        <v>20.675999999999998</v>
      </c>
      <c r="N16" s="1">
        <v>21.298999999999999</v>
      </c>
      <c r="O16" s="1">
        <v>22.07</v>
      </c>
      <c r="P16" s="1">
        <v>24.294</v>
      </c>
      <c r="Q16" s="1">
        <v>24.370999999999999</v>
      </c>
      <c r="R16" s="1">
        <v>30.332000000000001</v>
      </c>
      <c r="S16" s="1">
        <v>26.623999999999999</v>
      </c>
      <c r="T16" s="1">
        <v>29.43</v>
      </c>
      <c r="U16" s="1">
        <v>25.904</v>
      </c>
      <c r="V16" s="1">
        <v>22.756</v>
      </c>
      <c r="W16" s="1">
        <v>26.260999999999999</v>
      </c>
      <c r="X16" s="1">
        <v>27.172999999999998</v>
      </c>
      <c r="Y16" s="1">
        <v>26.359000000000002</v>
      </c>
      <c r="Z16" s="1">
        <v>29.422000000000001</v>
      </c>
      <c r="AA16" s="1">
        <v>28.798999999999999</v>
      </c>
      <c r="AB16" s="1">
        <v>27.65</v>
      </c>
      <c r="AC16" s="1">
        <v>28.95</v>
      </c>
      <c r="AD16" s="1">
        <v>27.231000000000002</v>
      </c>
      <c r="AE16" s="1">
        <v>26.422999999999998</v>
      </c>
      <c r="AF16" s="1">
        <v>24.375</v>
      </c>
      <c r="AG16" s="1">
        <v>29.463999999999999</v>
      </c>
      <c r="AH16" s="1">
        <v>25.236999999999998</v>
      </c>
      <c r="AI16" s="1">
        <v>23.323</v>
      </c>
      <c r="AJ16" s="1">
        <v>23.736000000000001</v>
      </c>
      <c r="AK16" s="1">
        <v>28.893999999999998</v>
      </c>
      <c r="AL16" s="1">
        <v>23.507000000000001</v>
      </c>
      <c r="AM16" s="1">
        <v>25.202999999999999</v>
      </c>
      <c r="AN16" s="1">
        <v>24.530999999999999</v>
      </c>
      <c r="AO16" s="1">
        <v>30.963999999999999</v>
      </c>
      <c r="AP16" s="1">
        <v>26.81</v>
      </c>
      <c r="AQ16" s="1">
        <v>27.605</v>
      </c>
      <c r="AR16" s="1">
        <v>29.9</v>
      </c>
      <c r="AS16" s="1">
        <v>36.326999999999998</v>
      </c>
      <c r="AT16" s="1">
        <v>31.45</v>
      </c>
      <c r="AU16" s="1">
        <v>32.155000000000001</v>
      </c>
      <c r="AV16" s="1">
        <v>25.135999999999999</v>
      </c>
      <c r="AW16" s="1">
        <v>15.848000000000001</v>
      </c>
      <c r="AX16" s="1">
        <v>11.335000000000001</v>
      </c>
      <c r="AY16" s="1">
        <v>12.4</v>
      </c>
      <c r="AZ16" s="1"/>
      <c r="BA16" s="1"/>
    </row>
    <row r="17" spans="1:53">
      <c r="A17" t="s">
        <v>79</v>
      </c>
      <c r="B17" s="1">
        <v>801.06500000000005</v>
      </c>
      <c r="C17" s="1">
        <v>870.06200000000001</v>
      </c>
      <c r="D17" s="1">
        <v>888.94299999999998</v>
      </c>
      <c r="E17" s="1">
        <v>948.78800000000001</v>
      </c>
      <c r="F17" s="1">
        <v>888.07500000000005</v>
      </c>
      <c r="G17" s="1">
        <v>898.71</v>
      </c>
      <c r="H17" s="1">
        <v>906.11400000000003</v>
      </c>
      <c r="I17" s="1">
        <v>1089.106</v>
      </c>
      <c r="J17" s="1">
        <v>1033.9870000000001</v>
      </c>
      <c r="K17" s="1">
        <v>848.27200000000005</v>
      </c>
      <c r="L17" s="1">
        <v>885.23099999999999</v>
      </c>
      <c r="M17" s="1">
        <v>882.40700000000004</v>
      </c>
      <c r="N17" s="1">
        <v>819.68899999999996</v>
      </c>
      <c r="O17" s="1">
        <v>801.14599999999996</v>
      </c>
      <c r="P17" s="1">
        <v>767.18899999999996</v>
      </c>
      <c r="Q17" s="1">
        <v>722.23299999999995</v>
      </c>
      <c r="R17" s="1">
        <v>670.61699999999996</v>
      </c>
      <c r="S17" s="1">
        <v>768.36699999999996</v>
      </c>
      <c r="T17" s="1">
        <v>796.69899999999996</v>
      </c>
      <c r="U17" s="1">
        <v>723.81200000000001</v>
      </c>
      <c r="V17" s="1">
        <v>709.851</v>
      </c>
      <c r="W17" s="1">
        <v>730.32899999999995</v>
      </c>
      <c r="X17" s="1">
        <v>624.29899999999998</v>
      </c>
      <c r="Y17" s="1">
        <v>592.51900000000001</v>
      </c>
      <c r="Z17" s="1">
        <v>616.41</v>
      </c>
      <c r="AA17" s="1">
        <v>640.87599999999998</v>
      </c>
      <c r="AB17" s="1">
        <v>635.95899999999995</v>
      </c>
      <c r="AC17" s="1">
        <v>625.14499999999998</v>
      </c>
      <c r="AD17" s="1">
        <v>704.99099999999999</v>
      </c>
      <c r="AE17" s="1">
        <v>726</v>
      </c>
      <c r="AF17" s="1">
        <v>677.26700000000005</v>
      </c>
      <c r="AG17" s="1">
        <v>637.41600000000005</v>
      </c>
      <c r="AH17" s="1">
        <v>682.01700000000005</v>
      </c>
      <c r="AI17" s="1">
        <v>816.31500000000005</v>
      </c>
      <c r="AJ17" s="1">
        <v>904.024</v>
      </c>
      <c r="AK17" s="1">
        <v>876.09900000000005</v>
      </c>
      <c r="AL17" s="1">
        <v>771.56899999999996</v>
      </c>
      <c r="AM17" s="1">
        <v>835.08799999999997</v>
      </c>
      <c r="AN17" s="1">
        <v>982.27599999999995</v>
      </c>
      <c r="AO17" s="1">
        <v>885.30799999999999</v>
      </c>
      <c r="AP17" s="1">
        <v>993.50900000000001</v>
      </c>
      <c r="AQ17" s="1">
        <v>952.82399999999996</v>
      </c>
      <c r="AR17" s="1">
        <v>899.63800000000003</v>
      </c>
      <c r="AS17" s="1">
        <v>817.74699999999996</v>
      </c>
      <c r="AT17" s="1">
        <v>827.50300000000004</v>
      </c>
      <c r="AU17" s="1">
        <v>762.15200000000004</v>
      </c>
      <c r="AV17" s="1">
        <v>622.05700000000002</v>
      </c>
      <c r="AW17" s="1">
        <v>613.29899999999998</v>
      </c>
      <c r="AX17" s="1">
        <v>559.09799999999996</v>
      </c>
      <c r="AY17" s="1">
        <v>554.94399999999996</v>
      </c>
      <c r="AZ17" s="1"/>
      <c r="BA17" s="1"/>
    </row>
    <row r="18" spans="1:53">
      <c r="A18" t="s">
        <v>80</v>
      </c>
      <c r="B18" s="1">
        <v>144.072</v>
      </c>
      <c r="C18" s="1">
        <v>149.08000000000001</v>
      </c>
      <c r="D18" s="1">
        <v>152.70699999999999</v>
      </c>
      <c r="E18" s="1">
        <v>152.542</v>
      </c>
      <c r="F18" s="1">
        <v>161.441</v>
      </c>
      <c r="G18" s="1">
        <v>160.42699999999999</v>
      </c>
      <c r="H18" s="1">
        <v>167.23599999999999</v>
      </c>
      <c r="I18" s="1">
        <v>174.452</v>
      </c>
      <c r="J18" s="1">
        <v>186.136</v>
      </c>
      <c r="K18" s="1">
        <v>191.14</v>
      </c>
      <c r="L18" s="1">
        <v>194.16399999999999</v>
      </c>
      <c r="M18" s="1">
        <v>201.053</v>
      </c>
      <c r="N18" s="1">
        <v>206.90899999999999</v>
      </c>
      <c r="O18" s="1">
        <v>214.63399999999999</v>
      </c>
      <c r="P18" s="1">
        <v>216.36500000000001</v>
      </c>
      <c r="Q18" s="1">
        <v>225.22800000000001</v>
      </c>
      <c r="R18" s="1">
        <v>225.649</v>
      </c>
      <c r="S18" s="1">
        <v>227.98599999999999</v>
      </c>
      <c r="T18" s="1">
        <v>224.89099999999999</v>
      </c>
      <c r="U18" s="1">
        <v>241.255</v>
      </c>
      <c r="V18" s="1">
        <v>241.761</v>
      </c>
      <c r="W18" s="1">
        <v>250.30799999999999</v>
      </c>
      <c r="X18" s="1">
        <v>262.61900000000003</v>
      </c>
      <c r="Y18" s="1">
        <v>264.12099999999998</v>
      </c>
      <c r="Z18" s="1">
        <v>255.971</v>
      </c>
      <c r="AA18" s="1">
        <v>265.09699999999998</v>
      </c>
      <c r="AB18" s="1">
        <v>264.33699999999999</v>
      </c>
      <c r="AC18" s="1">
        <v>275.88299999999998</v>
      </c>
      <c r="AD18" s="1">
        <v>278.47899999999998</v>
      </c>
      <c r="AE18" s="1">
        <v>275.089</v>
      </c>
      <c r="AF18" s="1">
        <v>273.52300000000002</v>
      </c>
      <c r="AG18" s="1">
        <v>279.34800000000001</v>
      </c>
      <c r="AH18" s="1">
        <v>275.654</v>
      </c>
      <c r="AI18" s="1">
        <v>283.12299999999999</v>
      </c>
      <c r="AJ18" s="1">
        <v>271.78100000000001</v>
      </c>
      <c r="AK18" s="1">
        <v>268.63499999999999</v>
      </c>
      <c r="AL18" s="1">
        <v>267.84399999999999</v>
      </c>
      <c r="AM18" s="1">
        <v>271.68900000000002</v>
      </c>
      <c r="AN18" s="1">
        <v>276.02199999999999</v>
      </c>
      <c r="AO18" s="1">
        <v>290.84199999999998</v>
      </c>
      <c r="AP18" s="1">
        <v>162.40600000000001</v>
      </c>
      <c r="AQ18" s="1">
        <v>156.041</v>
      </c>
      <c r="AR18" s="1">
        <v>148.661</v>
      </c>
      <c r="AS18" s="1">
        <v>167.38200000000001</v>
      </c>
      <c r="AT18" s="1">
        <v>174.40600000000001</v>
      </c>
      <c r="AU18" s="1">
        <v>172.58</v>
      </c>
      <c r="AV18" s="1">
        <v>174.845</v>
      </c>
      <c r="AW18" s="1">
        <v>179.89699999999999</v>
      </c>
      <c r="AX18" s="1">
        <v>174.08199999999999</v>
      </c>
      <c r="AY18" s="1">
        <v>178.79300000000001</v>
      </c>
      <c r="AZ18" s="1"/>
      <c r="BA18" s="1"/>
    </row>
    <row r="19" spans="1:53">
      <c r="A19" t="s">
        <v>81</v>
      </c>
      <c r="B19" s="1">
        <v>8.3160000000000007</v>
      </c>
      <c r="C19" s="1">
        <v>9.3369999999999997</v>
      </c>
      <c r="D19" s="1">
        <v>9.9779999999999998</v>
      </c>
      <c r="E19" s="1">
        <v>8.7729999999999997</v>
      </c>
      <c r="F19" s="1">
        <v>6.4470000000000001</v>
      </c>
      <c r="G19" s="1">
        <v>7.9269999999999996</v>
      </c>
      <c r="H19" s="1">
        <v>5.8419999999999996</v>
      </c>
      <c r="I19" s="1">
        <v>6.2030000000000003</v>
      </c>
      <c r="J19" s="1">
        <v>5.4649999999999999</v>
      </c>
      <c r="K19" s="1">
        <v>4.8540000000000001</v>
      </c>
      <c r="L19" s="1">
        <v>5.4560000000000004</v>
      </c>
      <c r="M19" s="1">
        <v>5.859</v>
      </c>
      <c r="N19" s="1">
        <v>5.2</v>
      </c>
      <c r="O19" s="1">
        <v>5.2439999999999998</v>
      </c>
      <c r="P19" s="1">
        <v>4.9820000000000002</v>
      </c>
      <c r="Q19" s="1">
        <v>9.0139999999999993</v>
      </c>
      <c r="R19" s="1">
        <v>6.1189999999999998</v>
      </c>
      <c r="S19" s="1">
        <v>6.1820000000000004</v>
      </c>
      <c r="T19" s="1">
        <v>6.6440000000000001</v>
      </c>
      <c r="U19" s="1">
        <v>11.545999999999999</v>
      </c>
      <c r="V19" s="1">
        <v>10</v>
      </c>
      <c r="W19" s="1">
        <v>9.9139999999999997</v>
      </c>
      <c r="X19" s="1">
        <v>12.244</v>
      </c>
      <c r="Y19" s="1">
        <v>14.561999999999999</v>
      </c>
      <c r="Z19" s="1">
        <v>12.204000000000001</v>
      </c>
      <c r="AA19" s="1">
        <v>15.548</v>
      </c>
      <c r="AB19" s="1">
        <v>17.21</v>
      </c>
      <c r="AC19" s="1">
        <v>19.47</v>
      </c>
      <c r="AD19" s="1">
        <v>19.93</v>
      </c>
      <c r="AE19" s="1">
        <v>19.934999999999999</v>
      </c>
      <c r="AF19" s="1">
        <v>22.221</v>
      </c>
      <c r="AG19" s="1">
        <v>27.661000000000001</v>
      </c>
      <c r="AH19" s="1">
        <v>25.382000000000001</v>
      </c>
      <c r="AI19" s="1">
        <v>25.445</v>
      </c>
      <c r="AJ19" s="1">
        <v>23.512</v>
      </c>
      <c r="AK19" s="1">
        <v>30.265000000000001</v>
      </c>
      <c r="AL19" s="1">
        <v>28.635000000000002</v>
      </c>
      <c r="AM19" s="1">
        <v>28.85</v>
      </c>
      <c r="AN19" s="1">
        <v>29.364000000000001</v>
      </c>
      <c r="AO19" s="1">
        <v>26.521999999999998</v>
      </c>
      <c r="AP19" s="1">
        <v>29.919</v>
      </c>
      <c r="AQ19" s="1">
        <v>30.265000000000001</v>
      </c>
      <c r="AR19" s="1">
        <v>31.721</v>
      </c>
      <c r="AS19" s="1">
        <v>32.576999999999998</v>
      </c>
      <c r="AT19" s="1">
        <v>30.385999999999999</v>
      </c>
      <c r="AU19" s="1">
        <v>36.435000000000002</v>
      </c>
      <c r="AV19" s="1">
        <v>37.082000000000001</v>
      </c>
      <c r="AW19" s="1">
        <v>38.874000000000002</v>
      </c>
      <c r="AX19" s="1">
        <v>34.868000000000002</v>
      </c>
      <c r="AY19" s="1">
        <v>38.488</v>
      </c>
      <c r="AZ19" s="1"/>
      <c r="BA19" s="1"/>
    </row>
    <row r="20" spans="1:53">
      <c r="A20" t="s">
        <v>82</v>
      </c>
      <c r="B20" s="1">
        <v>452.99099999999999</v>
      </c>
      <c r="C20" s="1">
        <v>397.86399999999998</v>
      </c>
      <c r="D20" s="1">
        <v>397.73599999999999</v>
      </c>
      <c r="E20" s="1">
        <v>384.81099999999998</v>
      </c>
      <c r="F20" s="1">
        <v>650.48800000000006</v>
      </c>
      <c r="G20" s="1">
        <v>614.41800000000001</v>
      </c>
      <c r="H20" s="1">
        <v>662.79200000000003</v>
      </c>
      <c r="I20" s="1">
        <v>568.40800000000002</v>
      </c>
      <c r="J20" s="1">
        <v>562.63900000000001</v>
      </c>
      <c r="K20" s="1">
        <v>634.66600000000005</v>
      </c>
      <c r="L20" s="1">
        <v>658.59799999999996</v>
      </c>
      <c r="M20" s="1">
        <v>769.95299999999997</v>
      </c>
      <c r="N20" s="1">
        <v>830.47299999999996</v>
      </c>
      <c r="O20" s="1">
        <v>873.47199999999998</v>
      </c>
      <c r="P20" s="1">
        <v>942.03300000000002</v>
      </c>
      <c r="Q20" s="1">
        <v>860.55200000000002</v>
      </c>
      <c r="R20" s="1">
        <v>934.649</v>
      </c>
      <c r="S20" s="1">
        <v>1026.8979999999999</v>
      </c>
      <c r="T20" s="1">
        <v>1092.07</v>
      </c>
      <c r="U20" s="1">
        <v>1336.7460000000001</v>
      </c>
      <c r="V20" s="1">
        <v>1312.0820000000001</v>
      </c>
      <c r="W20" s="1">
        <v>1266.617</v>
      </c>
      <c r="X20" s="1">
        <v>1387.9670000000001</v>
      </c>
      <c r="Y20" s="1">
        <v>1585.327</v>
      </c>
      <c r="Z20" s="1">
        <v>1574.752</v>
      </c>
      <c r="AA20" s="1">
        <v>1643.422</v>
      </c>
      <c r="AB20" s="1">
        <v>1755.8679999999999</v>
      </c>
      <c r="AC20" s="1">
        <v>2076.5210000000002</v>
      </c>
      <c r="AD20" s="1">
        <v>2130.6060000000002</v>
      </c>
      <c r="AE20" s="1">
        <v>2343.777</v>
      </c>
      <c r="AF20" s="1">
        <v>2428.6689999999999</v>
      </c>
      <c r="AG20" s="1">
        <v>2604.1129999999998</v>
      </c>
      <c r="AH20" s="1">
        <v>2605.8470000000002</v>
      </c>
      <c r="AI20" s="1">
        <v>2631.5230000000001</v>
      </c>
      <c r="AJ20" s="1">
        <v>2644.9369999999999</v>
      </c>
      <c r="AK20" s="1">
        <v>3245.1219999999998</v>
      </c>
      <c r="AL20" s="1">
        <v>3110.8180000000002</v>
      </c>
      <c r="AM20" s="1">
        <v>3101.9540000000002</v>
      </c>
      <c r="AN20" s="1">
        <v>3229.0729999999999</v>
      </c>
      <c r="AO20" s="1">
        <v>3652.5279999999998</v>
      </c>
      <c r="AP20" s="1">
        <v>3988.319</v>
      </c>
      <c r="AQ20" s="1">
        <v>3919.165</v>
      </c>
      <c r="AR20" s="1">
        <v>4124.7139999999999</v>
      </c>
      <c r="AS20" s="1">
        <v>6185.1289999999999</v>
      </c>
      <c r="AT20" s="1">
        <v>6266.9089999999997</v>
      </c>
      <c r="AU20" s="1">
        <v>5960.7730000000001</v>
      </c>
      <c r="AV20" s="1">
        <v>5560.65</v>
      </c>
      <c r="AW20" s="1">
        <v>5851.1440000000002</v>
      </c>
      <c r="AX20" s="1">
        <v>5594.7539999999999</v>
      </c>
      <c r="AY20" s="1">
        <v>5558.0640000000003</v>
      </c>
      <c r="AZ20" s="1"/>
      <c r="BA20" s="1"/>
    </row>
    <row r="21" spans="1:53">
      <c r="A21" t="s">
        <v>83</v>
      </c>
      <c r="B21" s="1">
        <v>274.54000000000002</v>
      </c>
      <c r="C21" s="1">
        <v>295.50200000000001</v>
      </c>
      <c r="D21" s="1">
        <v>311.13099999999997</v>
      </c>
      <c r="E21" s="1">
        <v>309.21199999999999</v>
      </c>
      <c r="F21" s="1">
        <v>329.10700000000003</v>
      </c>
      <c r="G21" s="1">
        <v>340.98099999999999</v>
      </c>
      <c r="H21" s="1">
        <v>365.61900000000003</v>
      </c>
      <c r="I21" s="1">
        <v>368.11599999999999</v>
      </c>
      <c r="J21" s="1">
        <v>370.69200000000001</v>
      </c>
      <c r="K21" s="1">
        <v>378.73500000000001</v>
      </c>
      <c r="L21" s="1">
        <v>385.06599999999997</v>
      </c>
      <c r="M21" s="1">
        <v>381.17399999999998</v>
      </c>
      <c r="N21" s="1">
        <v>354.803</v>
      </c>
      <c r="O21" s="1">
        <v>357.43900000000002</v>
      </c>
      <c r="P21" s="1">
        <v>346.19</v>
      </c>
      <c r="Q21" s="1">
        <v>355.42099999999999</v>
      </c>
      <c r="R21" s="1">
        <v>325.983</v>
      </c>
      <c r="S21" s="1">
        <v>319.72800000000001</v>
      </c>
      <c r="T21" s="1">
        <v>310.15800000000002</v>
      </c>
      <c r="U21" s="1">
        <v>314.01600000000002</v>
      </c>
      <c r="V21" s="1">
        <v>315.88600000000002</v>
      </c>
      <c r="W21" s="1">
        <v>359.30599999999998</v>
      </c>
      <c r="X21" s="1">
        <v>383.08600000000001</v>
      </c>
      <c r="Y21" s="1">
        <v>395.53500000000003</v>
      </c>
      <c r="Z21" s="1">
        <v>410.94200000000001</v>
      </c>
      <c r="AA21" s="1">
        <v>437.06099999999998</v>
      </c>
      <c r="AB21" s="1">
        <v>444.84800000000001</v>
      </c>
      <c r="AC21" s="1">
        <v>486.09800000000001</v>
      </c>
      <c r="AD21" s="1">
        <v>489.16199999999998</v>
      </c>
      <c r="AE21" s="1">
        <v>481.6</v>
      </c>
      <c r="AF21" s="1">
        <v>499.916</v>
      </c>
      <c r="AG21" s="1">
        <v>512.548</v>
      </c>
      <c r="AH21" s="1">
        <v>534.24599999999998</v>
      </c>
      <c r="AI21" s="1">
        <v>540.13699999999994</v>
      </c>
      <c r="AJ21" s="1">
        <v>552.96500000000003</v>
      </c>
      <c r="AK21" s="1">
        <v>546.25300000000004</v>
      </c>
      <c r="AL21" s="1">
        <v>565.93600000000004</v>
      </c>
      <c r="AM21" s="1">
        <v>615.70899999999995</v>
      </c>
      <c r="AN21" s="1">
        <v>648.80100000000004</v>
      </c>
      <c r="AO21" s="1">
        <v>671.23900000000003</v>
      </c>
      <c r="AP21" s="1">
        <v>703.82</v>
      </c>
      <c r="AQ21" s="1">
        <v>712.83</v>
      </c>
      <c r="AR21" s="1">
        <v>740.88699999999994</v>
      </c>
      <c r="AS21" s="1">
        <v>767.78099999999995</v>
      </c>
      <c r="AT21" s="1">
        <v>785.34699999999998</v>
      </c>
      <c r="AU21" s="1">
        <v>812.73</v>
      </c>
      <c r="AV21" s="1">
        <v>848.98900000000003</v>
      </c>
      <c r="AW21" s="1">
        <v>901.36300000000006</v>
      </c>
      <c r="AX21" s="1">
        <v>899.822</v>
      </c>
      <c r="AY21" s="1">
        <v>806.43700000000001</v>
      </c>
      <c r="AZ21" s="1"/>
      <c r="BA21" s="1"/>
    </row>
    <row r="22" spans="1:53">
      <c r="A22" t="s">
        <v>84</v>
      </c>
      <c r="B22" s="1">
        <v>804.59400000000005</v>
      </c>
      <c r="C22" s="1">
        <v>840.17700000000002</v>
      </c>
      <c r="D22" s="1">
        <v>1002.841</v>
      </c>
      <c r="E22" s="1">
        <v>1038.0060000000001</v>
      </c>
      <c r="F22" s="1">
        <v>1052.0329999999999</v>
      </c>
      <c r="G22" s="1">
        <v>1067.434</v>
      </c>
      <c r="H22" s="1">
        <v>1114.7629999999999</v>
      </c>
      <c r="I22" s="1">
        <v>1168.5150000000001</v>
      </c>
      <c r="J22" s="1">
        <v>1202.3019999999999</v>
      </c>
      <c r="K22" s="1">
        <v>1163.6120000000001</v>
      </c>
      <c r="L22" s="1">
        <v>1235.5139999999999</v>
      </c>
      <c r="M22" s="1">
        <v>1240.5989999999999</v>
      </c>
      <c r="N22" s="1">
        <v>1328.2760000000001</v>
      </c>
      <c r="O22" s="1">
        <v>1317.1079999999999</v>
      </c>
      <c r="P22" s="1">
        <v>1291.376</v>
      </c>
      <c r="Q22" s="1">
        <v>1296.595</v>
      </c>
      <c r="R22" s="1">
        <v>1339.0340000000001</v>
      </c>
      <c r="S22" s="1">
        <v>1365.4079999999999</v>
      </c>
      <c r="T22" s="1">
        <v>1352.9179999999999</v>
      </c>
      <c r="U22" s="1">
        <v>1329.818</v>
      </c>
      <c r="V22" s="1">
        <v>1489.386</v>
      </c>
      <c r="W22" s="1">
        <v>1523.6769999999999</v>
      </c>
      <c r="X22" s="1">
        <v>1598.566</v>
      </c>
      <c r="Y22" s="1">
        <v>1555.828</v>
      </c>
      <c r="Z22" s="1">
        <v>1638.095</v>
      </c>
      <c r="AA22" s="1">
        <v>1736.3430000000001</v>
      </c>
      <c r="AB22" s="1">
        <v>1726.825</v>
      </c>
      <c r="AC22" s="1">
        <v>1695.096</v>
      </c>
      <c r="AD22" s="1">
        <v>1655.5260000000001</v>
      </c>
      <c r="AE22" s="1">
        <v>1665.796</v>
      </c>
      <c r="AF22" s="1">
        <v>1638.854</v>
      </c>
      <c r="AG22" s="1">
        <v>1671.297</v>
      </c>
      <c r="AH22" s="1">
        <v>1754.3610000000001</v>
      </c>
      <c r="AI22" s="1">
        <v>1859.925</v>
      </c>
      <c r="AJ22" s="1">
        <v>1862.2619999999999</v>
      </c>
      <c r="AK22" s="1">
        <v>1870.396</v>
      </c>
      <c r="AL22" s="1">
        <v>1904.134</v>
      </c>
      <c r="AM22" s="1">
        <v>1941.1389999999999</v>
      </c>
      <c r="AN22" s="1">
        <v>2067.5720000000001</v>
      </c>
      <c r="AO22" s="1">
        <v>2090.1729999999998</v>
      </c>
      <c r="AP22" s="1">
        <v>2224.9780000000001</v>
      </c>
      <c r="AQ22" s="1">
        <v>2245.2620000000002</v>
      </c>
      <c r="AR22" s="1">
        <v>2204.1030000000001</v>
      </c>
      <c r="AS22" s="1">
        <v>2180.864</v>
      </c>
      <c r="AT22" s="1">
        <v>2231.8220000000001</v>
      </c>
      <c r="AU22" s="1">
        <v>2300.3470000000002</v>
      </c>
      <c r="AV22" s="1">
        <v>2417.52</v>
      </c>
      <c r="AW22" s="1">
        <v>2537.471</v>
      </c>
      <c r="AX22" s="1">
        <v>2589.5390000000002</v>
      </c>
      <c r="AY22" s="1">
        <v>2579.9140000000002</v>
      </c>
      <c r="AZ22" s="1"/>
      <c r="BA22" s="1"/>
    </row>
    <row r="23" spans="1:53">
      <c r="A23" t="s">
        <v>85</v>
      </c>
      <c r="B23" s="1">
        <v>83.105000000000004</v>
      </c>
      <c r="C23" s="1">
        <v>90.808000000000007</v>
      </c>
      <c r="D23" s="1">
        <v>89.165000000000006</v>
      </c>
      <c r="E23" s="1">
        <v>88.599000000000004</v>
      </c>
      <c r="F23" s="1">
        <v>90.991</v>
      </c>
      <c r="G23" s="1">
        <v>88.308000000000007</v>
      </c>
      <c r="H23" s="1">
        <v>81.400999999999996</v>
      </c>
      <c r="I23" s="1">
        <v>62.122999999999998</v>
      </c>
      <c r="J23" s="1">
        <v>61.582000000000001</v>
      </c>
      <c r="K23" s="1">
        <v>72.301000000000002</v>
      </c>
      <c r="L23" s="1">
        <v>68.766999999999996</v>
      </c>
      <c r="M23" s="1">
        <v>59.628999999999998</v>
      </c>
      <c r="N23" s="1">
        <v>61.636000000000003</v>
      </c>
      <c r="O23" s="1">
        <v>47.55</v>
      </c>
      <c r="P23" s="1">
        <v>53.695</v>
      </c>
      <c r="Q23" s="1">
        <v>47.747</v>
      </c>
      <c r="R23" s="1">
        <v>53.052999999999997</v>
      </c>
      <c r="S23" s="1">
        <v>59.283000000000001</v>
      </c>
      <c r="T23" s="1">
        <v>57.613999999999997</v>
      </c>
      <c r="U23" s="1">
        <v>49.207999999999998</v>
      </c>
      <c r="V23" s="1">
        <v>59.155999999999999</v>
      </c>
      <c r="W23" s="1">
        <v>50.877000000000002</v>
      </c>
      <c r="X23" s="1">
        <v>48.1</v>
      </c>
      <c r="Y23" s="1">
        <v>40.993000000000002</v>
      </c>
      <c r="Z23" s="1">
        <v>35.531999999999996</v>
      </c>
      <c r="AA23" s="1">
        <v>31.933</v>
      </c>
      <c r="AB23" s="1">
        <v>32.683999999999997</v>
      </c>
      <c r="AC23" s="1">
        <v>27.36</v>
      </c>
      <c r="AD23" s="1">
        <v>35.177999999999997</v>
      </c>
      <c r="AE23" s="1">
        <v>34.402999999999999</v>
      </c>
      <c r="AF23" s="1">
        <v>35.322000000000003</v>
      </c>
      <c r="AG23" s="1">
        <v>42.418999999999997</v>
      </c>
      <c r="AH23" s="1">
        <v>39.906999999999996</v>
      </c>
      <c r="AI23" s="1">
        <v>35.279000000000003</v>
      </c>
      <c r="AJ23" s="1">
        <v>28.427</v>
      </c>
      <c r="AK23" s="1">
        <v>23.565999999999999</v>
      </c>
      <c r="AL23" s="1">
        <v>25.658999999999999</v>
      </c>
      <c r="AM23" s="1">
        <v>38.802</v>
      </c>
      <c r="AN23" s="1">
        <v>47.482999999999997</v>
      </c>
      <c r="AO23" s="1">
        <v>51.56</v>
      </c>
      <c r="AP23" s="1">
        <v>56.256999999999998</v>
      </c>
      <c r="AQ23" s="1">
        <v>45.994</v>
      </c>
      <c r="AR23" s="1">
        <v>51.832000000000001</v>
      </c>
      <c r="AS23" s="1">
        <v>42.953000000000003</v>
      </c>
      <c r="AT23" s="1">
        <v>41.325000000000003</v>
      </c>
      <c r="AU23" s="1">
        <v>53.438000000000002</v>
      </c>
      <c r="AV23" s="1">
        <v>65.831999999999994</v>
      </c>
      <c r="AW23" s="1">
        <v>65.951999999999998</v>
      </c>
      <c r="AX23" s="1">
        <v>63.49</v>
      </c>
      <c r="AY23" s="1">
        <v>64.016999999999996</v>
      </c>
      <c r="AZ23" s="1"/>
      <c r="BA23" s="1"/>
    </row>
    <row r="24" spans="1:53">
      <c r="A24" t="s">
        <v>86</v>
      </c>
      <c r="B24" s="1">
        <v>0.22600000000000001</v>
      </c>
      <c r="C24" s="1">
        <v>0.32900000000000001</v>
      </c>
      <c r="D24" s="1">
        <v>0.53500000000000003</v>
      </c>
      <c r="E24" s="1">
        <v>0.751</v>
      </c>
      <c r="F24" s="1">
        <v>0.56000000000000005</v>
      </c>
      <c r="G24" s="1">
        <v>0.69499999999999995</v>
      </c>
      <c r="H24" s="1">
        <v>0.51100000000000001</v>
      </c>
      <c r="I24" s="1">
        <v>0.441</v>
      </c>
      <c r="J24" s="1">
        <v>0.309</v>
      </c>
      <c r="K24" s="1">
        <v>0.2</v>
      </c>
      <c r="L24" s="1">
        <v>0.112</v>
      </c>
      <c r="M24" s="1">
        <v>0.22</v>
      </c>
      <c r="N24" s="1">
        <v>0.192</v>
      </c>
      <c r="O24" s="1">
        <v>0.35599999999999998</v>
      </c>
      <c r="P24" s="1">
        <v>0.624</v>
      </c>
      <c r="Q24" s="1">
        <v>0.871</v>
      </c>
      <c r="R24" s="1">
        <v>0.96899999999999997</v>
      </c>
      <c r="S24" s="1">
        <v>1.0589999999999999</v>
      </c>
      <c r="T24" s="1">
        <v>1.419</v>
      </c>
      <c r="U24" s="1">
        <v>7.0609999999999999</v>
      </c>
      <c r="V24" s="1">
        <v>3.4630000000000001</v>
      </c>
      <c r="W24" s="1">
        <v>2.0150000000000001</v>
      </c>
      <c r="X24" s="1">
        <v>14.882</v>
      </c>
      <c r="Y24" s="1">
        <v>13.962</v>
      </c>
      <c r="Z24" s="1">
        <v>12.933999999999999</v>
      </c>
      <c r="AA24" s="1">
        <v>9.41</v>
      </c>
      <c r="AB24" s="1">
        <v>18.641999999999999</v>
      </c>
      <c r="AC24" s="1">
        <v>15.932</v>
      </c>
      <c r="AD24" s="1">
        <v>19.158000000000001</v>
      </c>
      <c r="AE24" s="1">
        <v>13.798</v>
      </c>
      <c r="AF24" s="1">
        <v>14.079000000000001</v>
      </c>
      <c r="AG24" s="1">
        <v>19.134</v>
      </c>
      <c r="AH24" s="1">
        <v>22.899000000000001</v>
      </c>
      <c r="AI24" s="1">
        <v>26.795999999999999</v>
      </c>
      <c r="AJ24" s="1">
        <v>19.510999999999999</v>
      </c>
      <c r="AK24" s="1">
        <v>20.501999999999999</v>
      </c>
      <c r="AL24" s="1">
        <v>7.327</v>
      </c>
      <c r="AM24" s="1">
        <v>6.7649999999999997</v>
      </c>
      <c r="AN24" s="1">
        <v>9.8870000000000005</v>
      </c>
      <c r="AO24" s="1">
        <v>23.151</v>
      </c>
      <c r="AP24" s="1">
        <v>29.341999999999999</v>
      </c>
      <c r="AQ24" s="1">
        <v>39.787999999999997</v>
      </c>
      <c r="AR24" s="1">
        <v>37.567999999999998</v>
      </c>
      <c r="AS24" s="1">
        <v>20.632000000000001</v>
      </c>
      <c r="AT24" s="1">
        <v>9.9749999999999996</v>
      </c>
      <c r="AU24" s="1">
        <v>7.6059999999999999</v>
      </c>
      <c r="AV24" s="1">
        <v>6.9080000000000004</v>
      </c>
      <c r="AW24" s="1">
        <v>18.866</v>
      </c>
      <c r="AX24" s="1">
        <v>19.811</v>
      </c>
      <c r="AY24" s="1">
        <v>33.124000000000002</v>
      </c>
      <c r="AZ24" s="1"/>
      <c r="BA24" s="1"/>
    </row>
    <row r="25" spans="1:53">
      <c r="A25" t="s">
        <v>87</v>
      </c>
      <c r="B25" s="1">
        <v>46.908000000000001</v>
      </c>
      <c r="C25" s="1">
        <v>40.543999999999997</v>
      </c>
      <c r="D25" s="1">
        <v>35.28</v>
      </c>
      <c r="E25" s="1">
        <v>58.651000000000003</v>
      </c>
      <c r="F25" s="1">
        <v>34.817999999999998</v>
      </c>
      <c r="G25" s="1">
        <v>51.052999999999997</v>
      </c>
      <c r="H25" s="1">
        <v>53.398000000000003</v>
      </c>
      <c r="I25" s="1">
        <v>68.608000000000004</v>
      </c>
      <c r="J25" s="1">
        <v>53.64</v>
      </c>
      <c r="K25" s="1">
        <v>60.524999999999999</v>
      </c>
      <c r="L25" s="1">
        <v>57.363</v>
      </c>
      <c r="M25" s="1">
        <v>52.771999999999998</v>
      </c>
      <c r="N25" s="1">
        <v>43.198999999999998</v>
      </c>
      <c r="O25" s="1">
        <v>66.846999999999994</v>
      </c>
      <c r="P25" s="1">
        <v>64.706000000000003</v>
      </c>
      <c r="Q25" s="1">
        <v>50.387999999999998</v>
      </c>
      <c r="R25" s="1">
        <v>54.033000000000001</v>
      </c>
      <c r="S25" s="1">
        <v>54.206000000000003</v>
      </c>
      <c r="T25" s="1">
        <v>55.64</v>
      </c>
      <c r="U25" s="1">
        <v>43.293999999999997</v>
      </c>
      <c r="V25" s="1">
        <v>57.015000000000001</v>
      </c>
      <c r="W25" s="1">
        <v>50.591999999999999</v>
      </c>
      <c r="X25" s="1">
        <v>53.536999999999999</v>
      </c>
      <c r="Y25" s="1">
        <v>42.902000000000001</v>
      </c>
      <c r="Z25" s="1">
        <v>42.11</v>
      </c>
      <c r="AA25" s="1">
        <v>49.209000000000003</v>
      </c>
      <c r="AB25" s="1">
        <v>50.853000000000002</v>
      </c>
      <c r="AC25" s="1">
        <v>37.4</v>
      </c>
      <c r="AD25" s="1">
        <v>59.825000000000003</v>
      </c>
      <c r="AE25" s="1">
        <v>60.597000000000001</v>
      </c>
      <c r="AF25" s="1">
        <v>63.76</v>
      </c>
      <c r="AG25" s="1">
        <v>78.138999999999996</v>
      </c>
      <c r="AH25" s="1">
        <v>79.617000000000004</v>
      </c>
      <c r="AI25" s="1">
        <v>90.724000000000004</v>
      </c>
      <c r="AJ25" s="1">
        <v>80.828999999999994</v>
      </c>
      <c r="AK25" s="1">
        <v>61.634999999999998</v>
      </c>
      <c r="AL25" s="1">
        <v>39.168999999999997</v>
      </c>
      <c r="AM25" s="1">
        <v>33.841000000000001</v>
      </c>
      <c r="AN25" s="1">
        <v>53.292999999999999</v>
      </c>
      <c r="AO25" s="1">
        <v>32.383000000000003</v>
      </c>
      <c r="AP25" s="1">
        <v>49.94</v>
      </c>
      <c r="AQ25" s="1">
        <v>58.805999999999997</v>
      </c>
      <c r="AR25" s="1">
        <v>53.857999999999997</v>
      </c>
      <c r="AS25" s="1">
        <v>40.814999999999998</v>
      </c>
      <c r="AT25" s="1">
        <v>57.878</v>
      </c>
      <c r="AU25" s="1">
        <v>49.859000000000002</v>
      </c>
      <c r="AV25" s="1">
        <v>89.552000000000007</v>
      </c>
      <c r="AW25" s="1">
        <v>136.56200000000001</v>
      </c>
      <c r="AX25" s="1">
        <v>163.37100000000001</v>
      </c>
      <c r="AY25" s="1">
        <v>145.024</v>
      </c>
      <c r="AZ25" s="1"/>
      <c r="BA25" s="1"/>
    </row>
    <row r="27" spans="1:53">
      <c r="A27" s="40" t="s">
        <v>58</v>
      </c>
      <c r="B27" s="41" t="s">
        <v>0</v>
      </c>
      <c r="C27" s="41" t="s">
        <v>1</v>
      </c>
      <c r="D27" s="41" t="s">
        <v>2</v>
      </c>
      <c r="E27" s="41" t="s">
        <v>3</v>
      </c>
      <c r="F27" s="41" t="s">
        <v>4</v>
      </c>
      <c r="G27" s="41" t="s">
        <v>5</v>
      </c>
      <c r="H27" s="41" t="s">
        <v>6</v>
      </c>
      <c r="I27" s="41" t="s">
        <v>7</v>
      </c>
      <c r="J27" s="41" t="s">
        <v>8</v>
      </c>
      <c r="K27" s="41" t="s">
        <v>9</v>
      </c>
      <c r="L27" s="41" t="s">
        <v>10</v>
      </c>
      <c r="M27" s="41" t="s">
        <v>11</v>
      </c>
      <c r="N27" s="41" t="s">
        <v>12</v>
      </c>
      <c r="O27" s="41" t="s">
        <v>13</v>
      </c>
      <c r="P27" s="41" t="s">
        <v>14</v>
      </c>
      <c r="Q27" s="41" t="s">
        <v>15</v>
      </c>
      <c r="R27" s="41" t="s">
        <v>16</v>
      </c>
      <c r="S27" s="41" t="s">
        <v>17</v>
      </c>
      <c r="T27" s="41" t="s">
        <v>18</v>
      </c>
      <c r="U27" s="41" t="s">
        <v>19</v>
      </c>
      <c r="V27" s="41" t="s">
        <v>20</v>
      </c>
      <c r="W27" s="41" t="s">
        <v>21</v>
      </c>
      <c r="X27" s="41" t="s">
        <v>22</v>
      </c>
      <c r="Y27" s="41" t="s">
        <v>23</v>
      </c>
      <c r="Z27" s="41" t="s">
        <v>24</v>
      </c>
      <c r="AA27" s="41" t="s">
        <v>25</v>
      </c>
      <c r="AB27" s="41" t="s">
        <v>26</v>
      </c>
      <c r="AC27" s="41" t="s">
        <v>27</v>
      </c>
      <c r="AD27" s="41" t="s">
        <v>28</v>
      </c>
      <c r="AE27" s="41" t="s">
        <v>29</v>
      </c>
      <c r="AF27" s="41" t="s">
        <v>30</v>
      </c>
      <c r="AG27" s="41" t="s">
        <v>31</v>
      </c>
      <c r="AH27" s="41" t="s">
        <v>60</v>
      </c>
      <c r="AI27" s="41" t="s">
        <v>61</v>
      </c>
      <c r="AJ27" s="41" t="s">
        <v>62</v>
      </c>
      <c r="AK27" s="41" t="s">
        <v>63</v>
      </c>
      <c r="AL27" s="41" t="str">
        <f>AL1</f>
        <v>2013Q1</v>
      </c>
      <c r="AM27" s="41" t="str">
        <f>AM1</f>
        <v>2013Q2</v>
      </c>
      <c r="AN27" s="41" t="str">
        <f>AN1</f>
        <v>2013Q3</v>
      </c>
      <c r="AO27" s="41" t="str">
        <f>AO1</f>
        <v>2013Q4</v>
      </c>
      <c r="AP27" s="41" t="str">
        <f t="shared" ref="AP27:AQ27" si="0">AP1</f>
        <v>2014Q1</v>
      </c>
      <c r="AQ27" s="41" t="str">
        <f t="shared" si="0"/>
        <v>2014Q2</v>
      </c>
      <c r="AR27" s="41" t="str">
        <f t="shared" ref="AR27:AU27" si="1">AR1</f>
        <v>2014Q3</v>
      </c>
      <c r="AS27" s="41" t="str">
        <f t="shared" si="1"/>
        <v>2014Q4</v>
      </c>
      <c r="AT27" s="41" t="str">
        <f t="shared" si="1"/>
        <v>2015Q1</v>
      </c>
      <c r="AU27" s="41" t="str">
        <f t="shared" si="1"/>
        <v>2015Q2</v>
      </c>
      <c r="AV27" s="41" t="str">
        <f t="shared" ref="AV27:AY27" si="2">AV1</f>
        <v>2015Q3</v>
      </c>
      <c r="AW27" s="41" t="str">
        <f t="shared" si="2"/>
        <v>2015Q4</v>
      </c>
      <c r="AX27" s="41" t="str">
        <f t="shared" si="2"/>
        <v>2016Q1</v>
      </c>
      <c r="AY27" s="41" t="str">
        <f t="shared" si="2"/>
        <v>2016Q2</v>
      </c>
      <c r="AZ27" s="41"/>
      <c r="BA27" s="41"/>
    </row>
    <row r="28" spans="1:53">
      <c r="A28" t="str">
        <f>A2</f>
        <v>Argentina</v>
      </c>
      <c r="B28" s="39">
        <f>B2/'Table 1. Total'!B2</f>
        <v>0.33232796207426285</v>
      </c>
      <c r="C28" s="39">
        <f>C2/'Table 1. Total'!C2</f>
        <v>0.34700632094269362</v>
      </c>
      <c r="D28" s="39">
        <f>D2/'Table 1. Total'!D2</f>
        <v>0.35394962246255873</v>
      </c>
      <c r="E28" s="39">
        <f>E2/'Table 1. Total'!E2</f>
        <v>0.37283129982504748</v>
      </c>
      <c r="F28" s="39">
        <f>F2/'Table 1. Total'!F2</f>
        <v>0.38627958613288627</v>
      </c>
      <c r="G28" s="39">
        <f>G2/'Table 1. Total'!G2</f>
        <v>0.1966568796082255</v>
      </c>
      <c r="H28" s="39">
        <f>H2/'Table 1. Total'!H2</f>
        <v>0.19831146161877178</v>
      </c>
      <c r="I28" s="39">
        <f>I2/'Table 1. Total'!I2</f>
        <v>0.23238132745490162</v>
      </c>
      <c r="J28" s="39">
        <f>J2/'Table 1. Total'!J2</f>
        <v>0.23729032781646742</v>
      </c>
      <c r="K28" s="39">
        <f>K2/'Table 1. Total'!K2</f>
        <v>0.23332961295683124</v>
      </c>
      <c r="L28" s="39">
        <f>L2/'Table 1. Total'!L2</f>
        <v>0.2354763094376956</v>
      </c>
      <c r="M28" s="39">
        <f>M2/'Table 1. Total'!M2</f>
        <v>0.2551611955485808</v>
      </c>
      <c r="N28" s="39">
        <f>N2/'Table 1. Total'!N2</f>
        <v>0.22782300516467582</v>
      </c>
      <c r="O28" s="39">
        <f>O2/'Table 1. Total'!O2</f>
        <v>0.21268185728177125</v>
      </c>
      <c r="P28" s="39">
        <f>P2/'Table 1. Total'!P2</f>
        <v>0.21840017225850814</v>
      </c>
      <c r="Q28" s="39">
        <f>Q2/'Table 1. Total'!Q2</f>
        <v>0.27037849698299504</v>
      </c>
      <c r="R28" s="39">
        <f>R2/'Table 1. Total'!R2</f>
        <v>0.22862598088047675</v>
      </c>
      <c r="S28" s="39">
        <f>S2/'Table 1. Total'!S2</f>
        <v>0.25909576251742822</v>
      </c>
      <c r="T28" s="39">
        <f>T2/'Table 1. Total'!T2</f>
        <v>0.24956271029858296</v>
      </c>
      <c r="U28" s="39">
        <f>U2/'Table 1. Total'!U2</f>
        <v>0.32661647211980011</v>
      </c>
      <c r="V28" s="39">
        <f>V2/'Table 1. Total'!V2</f>
        <v>0.30390216843960471</v>
      </c>
      <c r="W28" s="39">
        <f>W2/'Table 1. Total'!W2</f>
        <v>0.29490869662109143</v>
      </c>
      <c r="X28" s="39">
        <f>X2/'Table 1. Total'!X2</f>
        <v>0.27492611389389426</v>
      </c>
      <c r="Y28" s="39">
        <f>Y2/'Table 1. Total'!Y2</f>
        <v>0.27182526196038309</v>
      </c>
      <c r="Z28" s="39">
        <f>Z2/'Table 1. Total'!Z2</f>
        <v>0.23548211706736896</v>
      </c>
      <c r="AA28" s="39">
        <f>AA2/'Table 1. Total'!AA2</f>
        <v>0.2100654110473073</v>
      </c>
      <c r="AB28" s="39">
        <f>AB2/'Table 1. Total'!AB2</f>
        <v>0.17572403488174984</v>
      </c>
      <c r="AC28" s="39">
        <f>AC2/'Table 1. Total'!AC2</f>
        <v>0.17364986271346755</v>
      </c>
      <c r="AD28" s="39">
        <f>AD2/'Table 1. Total'!AD2</f>
        <v>0.11774686653237181</v>
      </c>
      <c r="AE28" s="39">
        <f>AE2/'Table 1. Total'!AE2</f>
        <v>0.12596533142643779</v>
      </c>
      <c r="AF28" s="39">
        <f>AF2/'Table 1. Total'!AF2</f>
        <v>0.145790493139239</v>
      </c>
      <c r="AG28" s="39">
        <f>AG2/'Table 1. Total'!AG2</f>
        <v>0.18954607299391371</v>
      </c>
      <c r="AH28" s="39">
        <f>AH2/'Table 1. Total'!AH2</f>
        <v>0.13379882211756638</v>
      </c>
      <c r="AI28" s="39">
        <f>AI2/'Table 1. Total'!AI2</f>
        <v>0.12918772491172764</v>
      </c>
      <c r="AJ28" s="39">
        <f>AJ2/'Table 1. Total'!AJ2</f>
        <v>0.11167663989442789</v>
      </c>
      <c r="AK28" s="39">
        <f>AK2/'Table 1. Total'!AK2</f>
        <v>0.15425392791460635</v>
      </c>
      <c r="AL28" s="39">
        <f>AL2/'Table 1. Total'!AL2</f>
        <v>0.11897378376000703</v>
      </c>
      <c r="AM28" s="39">
        <f>AM2/'Table 1. Total'!AM2</f>
        <v>0.1166786681137794</v>
      </c>
      <c r="AN28" s="39">
        <f>AN2/'Table 1. Total'!AN2</f>
        <v>0.10475444567249519</v>
      </c>
      <c r="AO28" s="39">
        <f>AO2/'Table 1. Total'!AO2</f>
        <v>0.15279029656857737</v>
      </c>
      <c r="AP28" s="39">
        <f>AP2/'Table 1. Total'!AP2</f>
        <v>8.5732691971571323E-2</v>
      </c>
      <c r="AQ28" s="39">
        <f>AQ2/'Table 1. Total'!AQ2</f>
        <v>4.6224153570194146E-2</v>
      </c>
      <c r="AR28" s="39">
        <f>AR2/'Table 1. Total'!AR2</f>
        <v>4.1491353855152312E-2</v>
      </c>
      <c r="AS28" s="39">
        <f>AS2/'Table 1. Total'!AS2</f>
        <v>7.4298047499748207E-2</v>
      </c>
      <c r="AT28" s="39">
        <f>AT2/'Table 1. Total'!AT2</f>
        <v>3.4910693992994055E-2</v>
      </c>
      <c r="AU28" s="39">
        <f>AU2/'Table 1. Total'!AU2</f>
        <v>3.5385299134659709E-2</v>
      </c>
      <c r="AV28" s="39">
        <f>AV2/'Table 1. Total'!AV2</f>
        <v>5.2299264276135585E-2</v>
      </c>
      <c r="AW28" s="39">
        <f>AW2/'Table 1. Total'!AW2</f>
        <v>9.1248871387360556E-2</v>
      </c>
      <c r="AX28" s="39">
        <f>AX2/'Table 1. Total'!AX2</f>
        <v>9.7075236199323789E-2</v>
      </c>
      <c r="AY28" s="39">
        <f>AY2/'Table 1. Total'!AY2</f>
        <v>6.0321075864841131E-2</v>
      </c>
      <c r="AZ28" s="39"/>
      <c r="BA28" s="39"/>
    </row>
    <row r="29" spans="1:53">
      <c r="A29" t="str">
        <f t="shared" ref="A29:A51" si="3">A3</f>
        <v>Brazil</v>
      </c>
      <c r="B29" s="39">
        <f>B3/'Table 1. Total'!B3</f>
        <v>0.32241718336338571</v>
      </c>
      <c r="C29" s="39">
        <f>C3/'Table 1. Total'!C3</f>
        <v>0.32351725890324312</v>
      </c>
      <c r="D29" s="39">
        <f>D3/'Table 1. Total'!D3</f>
        <v>0.3413636167750197</v>
      </c>
      <c r="E29" s="39">
        <f>E3/'Table 1. Total'!E3</f>
        <v>0.35302280213942294</v>
      </c>
      <c r="F29" s="39">
        <f>F3/'Table 1. Total'!F3</f>
        <v>0.35942863733681274</v>
      </c>
      <c r="G29" s="39">
        <f>G3/'Table 1. Total'!G3</f>
        <v>0.385648306412048</v>
      </c>
      <c r="H29" s="39">
        <f>H3/'Table 1. Total'!H3</f>
        <v>0.39988891505868868</v>
      </c>
      <c r="I29" s="39">
        <f>I3/'Table 1. Total'!I3</f>
        <v>0.40472809725868325</v>
      </c>
      <c r="J29" s="39">
        <f>J3/'Table 1. Total'!J3</f>
        <v>0.40753303350042397</v>
      </c>
      <c r="K29" s="39">
        <f>K3/'Table 1. Total'!K3</f>
        <v>0.41584172601986402</v>
      </c>
      <c r="L29" s="39">
        <f>L3/'Table 1. Total'!L3</f>
        <v>0.42220231131251429</v>
      </c>
      <c r="M29" s="39">
        <f>M3/'Table 1. Total'!M3</f>
        <v>0.40240453434553436</v>
      </c>
      <c r="N29" s="39">
        <f>N3/'Table 1. Total'!N3</f>
        <v>0.42044005450016059</v>
      </c>
      <c r="O29" s="39">
        <f>O3/'Table 1. Total'!O3</f>
        <v>0.41173844409311061</v>
      </c>
      <c r="P29" s="39">
        <f>P3/'Table 1. Total'!P3</f>
        <v>0.41994498634931493</v>
      </c>
      <c r="Q29" s="39">
        <f>Q3/'Table 1. Total'!Q3</f>
        <v>0.40988173370134556</v>
      </c>
      <c r="R29" s="39">
        <f>R3/'Table 1. Total'!R3</f>
        <v>0.41611100766864184</v>
      </c>
      <c r="S29" s="39">
        <f>S3/'Table 1. Total'!S3</f>
        <v>0.39085953868983236</v>
      </c>
      <c r="T29" s="39">
        <f>T3/'Table 1. Total'!T3</f>
        <v>0.37860234812983029</v>
      </c>
      <c r="U29" s="39">
        <f>U3/'Table 1. Total'!U3</f>
        <v>0.34350744983228132</v>
      </c>
      <c r="V29" s="39">
        <f>V3/'Table 1. Total'!V3</f>
        <v>0.34714173902692608</v>
      </c>
      <c r="W29" s="39">
        <f>W3/'Table 1. Total'!W3</f>
        <v>0.35901913141310893</v>
      </c>
      <c r="X29" s="39">
        <f>X3/'Table 1. Total'!X3</f>
        <v>0.34724418724507078</v>
      </c>
      <c r="Y29" s="39">
        <f>Y3/'Table 1. Total'!Y3</f>
        <v>0.34837277866423311</v>
      </c>
      <c r="Z29" s="39">
        <f>Z3/'Table 1. Total'!Z3</f>
        <v>0.34393334516002011</v>
      </c>
      <c r="AA29" s="39">
        <f>AA3/'Table 1. Total'!AA3</f>
        <v>0.35128926490075107</v>
      </c>
      <c r="AB29" s="39">
        <f>AB3/'Table 1. Total'!AB3</f>
        <v>0.32373286583627731</v>
      </c>
      <c r="AC29" s="39">
        <f>AC3/'Table 1. Total'!AC3</f>
        <v>0.33110860040914086</v>
      </c>
      <c r="AD29" s="39">
        <f>AD3/'Table 1. Total'!AD3</f>
        <v>0.33169910914500028</v>
      </c>
      <c r="AE29" s="39">
        <f>AE3/'Table 1. Total'!AE3</f>
        <v>0.35061969659629449</v>
      </c>
      <c r="AF29" s="39">
        <f>AF3/'Table 1. Total'!AF3</f>
        <v>0.34596239099893378</v>
      </c>
      <c r="AG29" s="39">
        <f>AG3/'Table 1. Total'!AG3</f>
        <v>0.34406381156203941</v>
      </c>
      <c r="AH29" s="39">
        <f>AH3/'Table 1. Total'!AH3</f>
        <v>0.32599210502484444</v>
      </c>
      <c r="AI29" s="39">
        <f>AI3/'Table 1. Total'!AI3</f>
        <v>0.3263039297930434</v>
      </c>
      <c r="AJ29" s="39">
        <f>AJ3/'Table 1. Total'!AJ3</f>
        <v>0.31398841004093353</v>
      </c>
      <c r="AK29" s="39">
        <f>AK3/'Table 1. Total'!AK3</f>
        <v>0.31338892374010602</v>
      </c>
      <c r="AL29" s="39">
        <f>AL3/'Table 1. Total'!AL3</f>
        <v>0.30735540666756794</v>
      </c>
      <c r="AM29" s="39">
        <f>AM3/'Table 1. Total'!AM3</f>
        <v>0.31267306712740472</v>
      </c>
      <c r="AN29" s="39">
        <f>AN3/'Table 1. Total'!AN3</f>
        <v>0.30838818698315046</v>
      </c>
      <c r="AO29" s="39">
        <f>AO3/'Table 1. Total'!AO3</f>
        <v>0.30746112890540295</v>
      </c>
      <c r="AP29" s="39">
        <f>AP3/'Table 1. Total'!AP3</f>
        <v>0.28580099139820908</v>
      </c>
      <c r="AQ29" s="39">
        <f>AQ3/'Table 1. Total'!AQ3</f>
        <v>0.30280234266459649</v>
      </c>
      <c r="AR29" s="39">
        <f>AR3/'Table 1. Total'!AR3</f>
        <v>0.29795835125037462</v>
      </c>
      <c r="AS29" s="39">
        <f>AS3/'Table 1. Total'!AS3</f>
        <v>0.29435951096739915</v>
      </c>
      <c r="AT29" s="39">
        <f>AT3/'Table 1. Total'!AT3</f>
        <v>0.29223071828784364</v>
      </c>
      <c r="AU29" s="39">
        <f>AU3/'Table 1. Total'!AU3</f>
        <v>0.32214287813941878</v>
      </c>
      <c r="AV29" s="39">
        <f>AV3/'Table 1. Total'!AV3</f>
        <v>0.31471009988061183</v>
      </c>
      <c r="AW29" s="39">
        <f>AW3/'Table 1. Total'!AW3</f>
        <v>0.34433596488433782</v>
      </c>
      <c r="AX29" s="39">
        <f>AX3/'Table 1. Total'!AX3</f>
        <v>0.32932579886435448</v>
      </c>
      <c r="AY29" s="39">
        <f>AY3/'Table 1. Total'!AY3</f>
        <v>0.3553511991805467</v>
      </c>
      <c r="AZ29" s="39"/>
      <c r="BA29" s="39"/>
    </row>
    <row r="30" spans="1:53">
      <c r="A30" t="str">
        <f t="shared" si="3"/>
        <v>Bulgaria</v>
      </c>
      <c r="B30" s="39">
        <f>B4/'Table 1. Total'!B4</f>
        <v>5.8416084344734581E-2</v>
      </c>
      <c r="C30" s="39">
        <f>C4/'Table 1. Total'!C4</f>
        <v>6.0030627871362943E-2</v>
      </c>
      <c r="D30" s="39">
        <f>D4/'Table 1. Total'!D4</f>
        <v>6.8105547147463308E-2</v>
      </c>
      <c r="E30" s="39">
        <f>E4/'Table 1. Total'!E4</f>
        <v>7.7785326086956513E-2</v>
      </c>
      <c r="F30" s="39">
        <f>F4/'Table 1. Total'!F4</f>
        <v>7.8953237677496096E-2</v>
      </c>
      <c r="G30" s="39">
        <f>G4/'Table 1. Total'!G4</f>
        <v>7.7845617095508066E-2</v>
      </c>
      <c r="H30" s="39">
        <f>H4/'Table 1. Total'!H4</f>
        <v>8.692210259658012E-2</v>
      </c>
      <c r="I30" s="39">
        <f>I4/'Table 1. Total'!I4</f>
        <v>9.4495119219075066E-2</v>
      </c>
      <c r="J30" s="39">
        <f>J4/'Table 1. Total'!J4</f>
        <v>0.10454390160573966</v>
      </c>
      <c r="K30" s="39">
        <f>K4/'Table 1. Total'!K4</f>
        <v>0.10544099809391787</v>
      </c>
      <c r="L30" s="39">
        <f>L4/'Table 1. Total'!L4</f>
        <v>0.10394140216253923</v>
      </c>
      <c r="M30" s="39">
        <f>M4/'Table 1. Total'!M4</f>
        <v>0.10376262400571991</v>
      </c>
      <c r="N30" s="39">
        <f>N4/'Table 1. Total'!N4</f>
        <v>0.1094897382790435</v>
      </c>
      <c r="O30" s="39">
        <f>O4/'Table 1. Total'!O4</f>
        <v>0.11548029085342519</v>
      </c>
      <c r="P30" s="39">
        <f>P4/'Table 1. Total'!P4</f>
        <v>0.10771149050450796</v>
      </c>
      <c r="Q30" s="39">
        <f>Q4/'Table 1. Total'!Q4</f>
        <v>0.11583011583011583</v>
      </c>
      <c r="R30" s="39">
        <f>R4/'Table 1. Total'!R4</f>
        <v>0.12060828526481383</v>
      </c>
      <c r="S30" s="39">
        <f>S4/'Table 1. Total'!S4</f>
        <v>0.13935375223660668</v>
      </c>
      <c r="T30" s="39">
        <f>T4/'Table 1. Total'!T4</f>
        <v>0.14840585730605463</v>
      </c>
      <c r="U30" s="39">
        <f>U4/'Table 1. Total'!U4</f>
        <v>0.17466511971311041</v>
      </c>
      <c r="V30" s="39">
        <f>V4/'Table 1. Total'!V4</f>
        <v>0.15343462443826236</v>
      </c>
      <c r="W30" s="39">
        <f>W4/'Table 1. Total'!W4</f>
        <v>0.16340137449994871</v>
      </c>
      <c r="X30" s="39">
        <f>X4/'Table 1. Total'!X4</f>
        <v>0.16320198572758299</v>
      </c>
      <c r="Y30" s="39">
        <f>Y4/'Table 1. Total'!Y4</f>
        <v>0.16763410728582864</v>
      </c>
      <c r="Z30" s="39">
        <f>Z4/'Table 1. Total'!Z4</f>
        <v>0.16505242136794807</v>
      </c>
      <c r="AA30" s="39">
        <f>AA4/'Table 1. Total'!AA4</f>
        <v>0.16865483464261469</v>
      </c>
      <c r="AB30" s="39">
        <f>AB4/'Table 1. Total'!AB4</f>
        <v>0.18990120746432493</v>
      </c>
      <c r="AC30" s="39">
        <f>AC4/'Table 1. Total'!AC4</f>
        <v>0.19217672225617743</v>
      </c>
      <c r="AD30" s="39">
        <f>AD4/'Table 1. Total'!AD4</f>
        <v>0.18147718138787178</v>
      </c>
      <c r="AE30" s="39">
        <f>AE4/'Table 1. Total'!AE4</f>
        <v>0.19643648612711639</v>
      </c>
      <c r="AF30" s="39">
        <f>AF4/'Table 1. Total'!AF4</f>
        <v>0.20117822913918931</v>
      </c>
      <c r="AG30" s="39">
        <f>AG4/'Table 1. Total'!AG4</f>
        <v>0.21031649174192499</v>
      </c>
      <c r="AH30" s="39">
        <f>AH4/'Table 1. Total'!AH4</f>
        <v>0.21464465183058146</v>
      </c>
      <c r="AI30" s="39">
        <f>AI4/'Table 1. Total'!AI4</f>
        <v>0.21711697136385699</v>
      </c>
      <c r="AJ30" s="39">
        <f>AJ4/'Table 1. Total'!AJ4</f>
        <v>0.17408450704225353</v>
      </c>
      <c r="AK30" s="39">
        <f>AK4/'Table 1. Total'!AK4</f>
        <v>0.11875912408759125</v>
      </c>
      <c r="AL30" s="39">
        <f>AL4/'Table 1. Total'!AL4</f>
        <v>0.11979205347196435</v>
      </c>
      <c r="AM30" s="39">
        <f>AM4/'Table 1. Total'!AM4</f>
        <v>0.12038618640920906</v>
      </c>
      <c r="AN30" s="39">
        <f>AN4/'Table 1. Total'!AN4</f>
        <v>0.10643717196665638</v>
      </c>
      <c r="AO30" s="39">
        <f>AO4/'Table 1. Total'!AO4</f>
        <v>0.10609529260266133</v>
      </c>
      <c r="AP30" s="39">
        <f>AP4/'Table 1. Total'!AP4</f>
        <v>0.10255718237635787</v>
      </c>
      <c r="AQ30" s="39">
        <f>AQ4/'Table 1. Total'!AQ4</f>
        <v>9.6161179611033418E-2</v>
      </c>
      <c r="AR30" s="39">
        <f>AR4/'Table 1. Total'!AR4</f>
        <v>0.10013900769888794</v>
      </c>
      <c r="AS30" s="39">
        <f>AS4/'Table 1. Total'!AS4</f>
        <v>0.11084508291212203</v>
      </c>
      <c r="AT30" s="39">
        <f>AT4/'Table 1. Total'!AT4</f>
        <v>0.10918124332758479</v>
      </c>
      <c r="AU30" s="39">
        <f>AU4/'Table 1. Total'!AU4</f>
        <v>0.12851720438980116</v>
      </c>
      <c r="AV30" s="39">
        <f>AV4/'Table 1. Total'!AV4</f>
        <v>0.14087481146304678</v>
      </c>
      <c r="AW30" s="39">
        <f>AW4/'Table 1. Total'!AW4</f>
        <v>0.12932754880694142</v>
      </c>
      <c r="AX30" s="39">
        <f>AX4/'Table 1. Total'!AX4</f>
        <v>0.12235347397818622</v>
      </c>
      <c r="AY30" s="39">
        <f>AY4/'Table 1. Total'!AY4</f>
        <v>0.12115711854792967</v>
      </c>
      <c r="AZ30" s="39"/>
      <c r="BA30" s="39"/>
    </row>
    <row r="31" spans="1:53">
      <c r="A31" t="str">
        <f t="shared" si="3"/>
        <v>Chile</v>
      </c>
      <c r="B31" s="39">
        <f>B5/'Table 1. Total'!B5</f>
        <v>7.4171243030514531E-4</v>
      </c>
      <c r="C31" s="39">
        <f>C5/'Table 1. Total'!C5</f>
        <v>1.699136890522188E-2</v>
      </c>
      <c r="D31" s="39">
        <f>D5/'Table 1. Total'!D5</f>
        <v>2.6137766707483561E-2</v>
      </c>
      <c r="E31" s="39">
        <f>E5/'Table 1. Total'!E5</f>
        <v>5.7102701025453985E-2</v>
      </c>
      <c r="F31" s="39">
        <f>F5/'Table 1. Total'!F5</f>
        <v>7.1565791733536846E-2</v>
      </c>
      <c r="G31" s="39">
        <f>G5/'Table 1. Total'!G5</f>
        <v>6.1392889261098704E-2</v>
      </c>
      <c r="H31" s="39">
        <f>H5/'Table 1. Total'!H5</f>
        <v>8.2558718208947085E-2</v>
      </c>
      <c r="I31" s="39">
        <f>I5/'Table 1. Total'!I5</f>
        <v>0.1489664807131795</v>
      </c>
      <c r="J31" s="39">
        <f>J5/'Table 1. Total'!J5</f>
        <v>0.19001369706151786</v>
      </c>
      <c r="K31" s="39">
        <f>K5/'Table 1. Total'!K5</f>
        <v>0.19028327667464245</v>
      </c>
      <c r="L31" s="39">
        <f>L5/'Table 1. Total'!L5</f>
        <v>0.20914856976247054</v>
      </c>
      <c r="M31" s="39">
        <f>M5/'Table 1. Total'!M5</f>
        <v>0.19200495565835982</v>
      </c>
      <c r="N31" s="39">
        <f>N5/'Table 1. Total'!N5</f>
        <v>0.1773684197907951</v>
      </c>
      <c r="O31" s="39">
        <f>O5/'Table 1. Total'!O5</f>
        <v>0.20407378574862436</v>
      </c>
      <c r="P31" s="39">
        <f>P5/'Table 1. Total'!P5</f>
        <v>0.22413227819749026</v>
      </c>
      <c r="Q31" s="39">
        <f>Q5/'Table 1. Total'!Q5</f>
        <v>0.26834903891592049</v>
      </c>
      <c r="R31" s="39">
        <f>R5/'Table 1. Total'!R5</f>
        <v>0.13668739353544146</v>
      </c>
      <c r="S31" s="39">
        <f>S5/'Table 1. Total'!S5</f>
        <v>0.18550119213597921</v>
      </c>
      <c r="T31" s="39">
        <f>T5/'Table 1. Total'!T5</f>
        <v>0.22719890588939226</v>
      </c>
      <c r="U31" s="39">
        <f>U5/'Table 1. Total'!U5</f>
        <v>0.26688329936791527</v>
      </c>
      <c r="V31" s="39">
        <f>V5/'Table 1. Total'!V5</f>
        <v>0.30670794044214561</v>
      </c>
      <c r="W31" s="39">
        <f>W5/'Table 1. Total'!W5</f>
        <v>0.35308030762507064</v>
      </c>
      <c r="X31" s="39">
        <f>X5/'Table 1. Total'!X5</f>
        <v>0.3959462377873143</v>
      </c>
      <c r="Y31" s="39">
        <f>Y5/'Table 1. Total'!Y5</f>
        <v>0.3806148793021244</v>
      </c>
      <c r="Z31" s="39">
        <f>Z5/'Table 1. Total'!Z5</f>
        <v>0.46075115297021479</v>
      </c>
      <c r="AA31" s="39">
        <f>AA5/'Table 1. Total'!AA5</f>
        <v>0.4994654138992386</v>
      </c>
      <c r="AB31" s="39">
        <f>AB5/'Table 1. Total'!AB5</f>
        <v>0.50250783359668505</v>
      </c>
      <c r="AC31" s="39">
        <f>AC5/'Table 1. Total'!AC5</f>
        <v>0.56579197957630289</v>
      </c>
      <c r="AD31" s="39">
        <f>AD5/'Table 1. Total'!AD5</f>
        <v>0.60104780320651863</v>
      </c>
      <c r="AE31" s="39">
        <f>AE5/'Table 1. Total'!AE5</f>
        <v>0.59622607670779659</v>
      </c>
      <c r="AF31" s="39">
        <f>AF5/'Table 1. Total'!AF5</f>
        <v>0.60926606970026931</v>
      </c>
      <c r="AG31" s="39">
        <f>AG5/'Table 1. Total'!AG5</f>
        <v>0.59881455004090467</v>
      </c>
      <c r="AH31" s="39">
        <f>AH5/'Table 1. Total'!AH5</f>
        <v>0.61439968392997546</v>
      </c>
      <c r="AI31" s="39">
        <f>AI5/'Table 1. Total'!AI5</f>
        <v>0.62416262854728144</v>
      </c>
      <c r="AJ31" s="39">
        <f>AJ5/'Table 1. Total'!AJ5</f>
        <v>0.62641075871349294</v>
      </c>
      <c r="AK31" s="39">
        <f>AK5/'Table 1. Total'!AK5</f>
        <v>0.59794876723015433</v>
      </c>
      <c r="AL31" s="39">
        <f>AL5/'Table 1. Total'!AL5</f>
        <v>0.57205144637028871</v>
      </c>
      <c r="AM31" s="39">
        <f>AM5/'Table 1. Total'!AM5</f>
        <v>0.59178356111742014</v>
      </c>
      <c r="AN31" s="39">
        <f>AN5/'Table 1. Total'!AN5</f>
        <v>0.61449938290578754</v>
      </c>
      <c r="AO31" s="39">
        <f>AO5/'Table 1. Total'!AO5</f>
        <v>0.58550823894114257</v>
      </c>
      <c r="AP31" s="39">
        <f>AP5/'Table 1. Total'!AP5</f>
        <v>0.60486264629447761</v>
      </c>
      <c r="AQ31" s="39">
        <f>AQ5/'Table 1. Total'!AQ5</f>
        <v>0.60381597647123586</v>
      </c>
      <c r="AR31" s="39">
        <f>AR5/'Table 1. Total'!AR5</f>
        <v>0.60425231564923187</v>
      </c>
      <c r="AS31" s="39">
        <f>AS5/'Table 1. Total'!AS5</f>
        <v>0.57055964675891013</v>
      </c>
      <c r="AT31" s="39">
        <f>AT5/'Table 1. Total'!AT5</f>
        <v>0.60132201841023669</v>
      </c>
      <c r="AU31" s="39">
        <f>AU5/'Table 1. Total'!AU5</f>
        <v>0.61869974031724084</v>
      </c>
      <c r="AV31" s="39">
        <f>AV5/'Table 1. Total'!AV5</f>
        <v>0.63179410208135001</v>
      </c>
      <c r="AW31" s="39">
        <f>AW5/'Table 1. Total'!AW5</f>
        <v>0.6261528475110294</v>
      </c>
      <c r="AX31" s="39">
        <f>AX5/'Table 1. Total'!AX5</f>
        <v>0.58261101461395959</v>
      </c>
      <c r="AY31" s="39">
        <f>AY5/'Table 1. Total'!AY5</f>
        <v>0.62084440397676544</v>
      </c>
      <c r="AZ31" s="39"/>
      <c r="BA31" s="39"/>
    </row>
    <row r="32" spans="1:53">
      <c r="A32" t="str">
        <f t="shared" si="3"/>
        <v>China</v>
      </c>
      <c r="B32" s="39">
        <f>B6/'Table 1. Total'!B6</f>
        <v>0.11137469662082269</v>
      </c>
      <c r="C32" s="39">
        <f>C6/'Table 1. Total'!C6</f>
        <v>0.11887617906844394</v>
      </c>
      <c r="D32" s="39">
        <f>D6/'Table 1. Total'!D6</f>
        <v>0.11824304962599325</v>
      </c>
      <c r="E32" s="39">
        <f>E6/'Table 1. Total'!E6</f>
        <v>0.1142612749479017</v>
      </c>
      <c r="F32" s="39">
        <f>F6/'Table 1. Total'!F6</f>
        <v>0.12209179044970883</v>
      </c>
      <c r="G32" s="39">
        <f>G6/'Table 1. Total'!G6</f>
        <v>0.1235120957806719</v>
      </c>
      <c r="H32" s="39">
        <f>H6/'Table 1. Total'!H6</f>
        <v>0.12159349941472683</v>
      </c>
      <c r="I32" s="39">
        <f>I6/'Table 1. Total'!I6</f>
        <v>0.11985028359396376</v>
      </c>
      <c r="J32" s="39">
        <f>J6/'Table 1. Total'!J6</f>
        <v>0.12073478268821052</v>
      </c>
      <c r="K32" s="39">
        <f>K6/'Table 1. Total'!K6</f>
        <v>0.122369185561008</v>
      </c>
      <c r="L32" s="39">
        <f>L6/'Table 1. Total'!L6</f>
        <v>0.12102447430268337</v>
      </c>
      <c r="M32" s="39">
        <f>M6/'Table 1. Total'!M6</f>
        <v>0.11945225507979584</v>
      </c>
      <c r="N32" s="39">
        <f>N6/'Table 1. Total'!N6</f>
        <v>0.12404527731810076</v>
      </c>
      <c r="O32" s="39">
        <f>O6/'Table 1. Total'!O6</f>
        <v>0.1252328015158381</v>
      </c>
      <c r="P32" s="39">
        <f>P6/'Table 1. Total'!P6</f>
        <v>0.11390083856572074</v>
      </c>
      <c r="Q32" s="39">
        <f>Q6/'Table 1. Total'!Q6</f>
        <v>9.6901077055426249E-2</v>
      </c>
      <c r="R32" s="39">
        <f>R6/'Table 1. Total'!R6</f>
        <v>9.8126523408010272E-2</v>
      </c>
      <c r="S32" s="39">
        <f>S6/'Table 1. Total'!S6</f>
        <v>9.9165376175735107E-2</v>
      </c>
      <c r="T32" s="39">
        <f>T6/'Table 1. Total'!T6</f>
        <v>0.10221821495192765</v>
      </c>
      <c r="U32" s="39">
        <f>U6/'Table 1. Total'!U6</f>
        <v>0.1030106396162231</v>
      </c>
      <c r="V32" s="39">
        <f>V6/'Table 1. Total'!V6</f>
        <v>0.10889933279336282</v>
      </c>
      <c r="W32" s="39">
        <f>W6/'Table 1. Total'!W6</f>
        <v>0.10704923093851329</v>
      </c>
      <c r="X32" s="39">
        <f>X6/'Table 1. Total'!X6</f>
        <v>0.10894075389709154</v>
      </c>
      <c r="Y32" s="39">
        <f>Y6/'Table 1. Total'!Y6</f>
        <v>0.11206732644038975</v>
      </c>
      <c r="Z32" s="39">
        <f>Z6/'Table 1. Total'!Z6</f>
        <v>0.11613367405353844</v>
      </c>
      <c r="AA32" s="39">
        <f>AA6/'Table 1. Total'!AA6</f>
        <v>0.11520154649432297</v>
      </c>
      <c r="AB32" s="39">
        <f>AB6/'Table 1. Total'!AB6</f>
        <v>0.11377160758412179</v>
      </c>
      <c r="AC32" s="39">
        <f>AC6/'Table 1. Total'!AC6</f>
        <v>0.11388703205629716</v>
      </c>
      <c r="AD32" s="39">
        <f>AD6/'Table 1. Total'!AD6</f>
        <v>0.11733300817286729</v>
      </c>
      <c r="AE32" s="39">
        <f>AE6/'Table 1. Total'!AE6</f>
        <v>0.11838100555570064</v>
      </c>
      <c r="AF32" s="39">
        <f>AF6/'Table 1. Total'!AF6</f>
        <v>0.11880944048822124</v>
      </c>
      <c r="AG32" s="39">
        <f>AG6/'Table 1. Total'!AG6</f>
        <v>0.12035464912136001</v>
      </c>
      <c r="AH32" s="39">
        <f>AH6/'Table 1. Total'!AH6</f>
        <v>0.12337673510782488</v>
      </c>
      <c r="AI32" s="39">
        <f>AI6/'Table 1. Total'!AI6</f>
        <v>0.12483038380655581</v>
      </c>
      <c r="AJ32" s="39">
        <f>AJ6/'Table 1. Total'!AJ6</f>
        <v>0.12367658619024602</v>
      </c>
      <c r="AK32" s="39">
        <f>AK6/'Table 1. Total'!AK6</f>
        <v>0.1248711937532553</v>
      </c>
      <c r="AL32" s="39">
        <f>AL6/'Table 1. Total'!AL6</f>
        <v>0.12822148502942807</v>
      </c>
      <c r="AM32" s="39">
        <f>AM6/'Table 1. Total'!AM6</f>
        <v>0.12864188355792422</v>
      </c>
      <c r="AN32" s="39">
        <f>AN6/'Table 1. Total'!AN6</f>
        <v>0.12913918792156162</v>
      </c>
      <c r="AO32" s="39">
        <f>AO6/'Table 1. Total'!AO6</f>
        <v>0.1301530371050606</v>
      </c>
      <c r="AP32" s="39">
        <f>AP6/'Table 1. Total'!AP6</f>
        <v>0.13249311100957897</v>
      </c>
      <c r="AQ32" s="39">
        <f>AQ6/'Table 1. Total'!AQ6</f>
        <v>0.13240971726652517</v>
      </c>
      <c r="AR32" s="39">
        <f>AR6/'Table 1. Total'!AR6</f>
        <v>0.1310873857516103</v>
      </c>
      <c r="AS32" s="39">
        <f>AS6/'Table 1. Total'!AS6</f>
        <v>0.13108674949743526</v>
      </c>
      <c r="AT32" s="39">
        <f>AT6/'Table 1. Total'!AT6</f>
        <v>0.13184341760537821</v>
      </c>
      <c r="AU32" s="39">
        <f>AU6/'Table 1. Total'!AU6</f>
        <v>0.12845198789045206</v>
      </c>
      <c r="AV32" s="39">
        <f>AV6/'Table 1. Total'!AV6</f>
        <v>0.12228636989659149</v>
      </c>
      <c r="AW32" s="39">
        <f>AW6/'Table 1. Total'!AW6</f>
        <v>0.11159899789641912</v>
      </c>
      <c r="AX32" s="39">
        <f>AX6/'Table 1. Total'!AX6</f>
        <v>0.10984964918551031</v>
      </c>
      <c r="AY32" s="39">
        <f>AY6/'Table 1. Total'!AY6</f>
        <v>9.1724397517884845E-2</v>
      </c>
      <c r="AZ32" s="39"/>
      <c r="BA32" s="39"/>
    </row>
    <row r="33" spans="1:53">
      <c r="A33" t="str">
        <f t="shared" si="3"/>
        <v>Colombia</v>
      </c>
      <c r="B33" s="39">
        <f>B7/'Table 1. Total'!B7</f>
        <v>0.36945968848704669</v>
      </c>
      <c r="C33" s="39">
        <f>C7/'Table 1. Total'!C7</f>
        <v>0.37224200470084901</v>
      </c>
      <c r="D33" s="39">
        <f>D7/'Table 1. Total'!D7</f>
        <v>0.37252566759150069</v>
      </c>
      <c r="E33" s="39">
        <f>E7/'Table 1. Total'!E7</f>
        <v>0.35914862607423442</v>
      </c>
      <c r="F33" s="39">
        <f>F7/'Table 1. Total'!F7</f>
        <v>0.37596250821762911</v>
      </c>
      <c r="G33" s="39">
        <f>G7/'Table 1. Total'!G7</f>
        <v>0.38500422000908874</v>
      </c>
      <c r="H33" s="39">
        <f>H7/'Table 1. Total'!H7</f>
        <v>0.38416764445175683</v>
      </c>
      <c r="I33" s="39">
        <f>I7/'Table 1. Total'!I7</f>
        <v>0.39090396167777119</v>
      </c>
      <c r="J33" s="39">
        <f>J7/'Table 1. Total'!J7</f>
        <v>0.41400339081900067</v>
      </c>
      <c r="K33" s="39">
        <f>K7/'Table 1. Total'!K7</f>
        <v>0.42129368382529142</v>
      </c>
      <c r="L33" s="39">
        <f>L7/'Table 1. Total'!L7</f>
        <v>0.43365407889102586</v>
      </c>
      <c r="M33" s="39">
        <f>M7/'Table 1. Total'!M7</f>
        <v>0.45237485836321673</v>
      </c>
      <c r="N33" s="39">
        <f>N7/'Table 1. Total'!N7</f>
        <v>0.47803697198580097</v>
      </c>
      <c r="O33" s="39">
        <f>O7/'Table 1. Total'!O7</f>
        <v>0.49207784649415187</v>
      </c>
      <c r="P33" s="39">
        <f>P7/'Table 1. Total'!P7</f>
        <v>0.50415431918075271</v>
      </c>
      <c r="Q33" s="39">
        <f>Q7/'Table 1. Total'!Q7</f>
        <v>0.49100439221389397</v>
      </c>
      <c r="R33" s="39">
        <f>R7/'Table 1. Total'!R7</f>
        <v>0.51854483423890207</v>
      </c>
      <c r="S33" s="39">
        <f>S7/'Table 1. Total'!S7</f>
        <v>0.54312574448122664</v>
      </c>
      <c r="T33" s="39">
        <f>T7/'Table 1. Total'!T7</f>
        <v>0.51650789975350808</v>
      </c>
      <c r="U33" s="39">
        <f>U7/'Table 1. Total'!U7</f>
        <v>0.50307271140652732</v>
      </c>
      <c r="V33" s="39">
        <f>V7/'Table 1. Total'!V7</f>
        <v>0.47423903106992188</v>
      </c>
      <c r="W33" s="39">
        <f>W7/'Table 1. Total'!W7</f>
        <v>0.48975327489591874</v>
      </c>
      <c r="X33" s="39">
        <f>X7/'Table 1. Total'!X7</f>
        <v>0.5090083411132027</v>
      </c>
      <c r="Y33" s="39">
        <f>Y7/'Table 1. Total'!Y7</f>
        <v>0.45057041371733586</v>
      </c>
      <c r="Z33" s="39">
        <f>Z7/'Table 1. Total'!Z7</f>
        <v>0.4754955377240192</v>
      </c>
      <c r="AA33" s="39">
        <f>AA7/'Table 1. Total'!AA7</f>
        <v>0.48302364724501579</v>
      </c>
      <c r="AB33" s="39">
        <f>AB7/'Table 1. Total'!AB7</f>
        <v>0.47651028400899526</v>
      </c>
      <c r="AC33" s="39">
        <f>AC7/'Table 1. Total'!AC7</f>
        <v>0.46126981073825729</v>
      </c>
      <c r="AD33" s="39">
        <f>AD7/'Table 1. Total'!AD7</f>
        <v>0.47020127791008681</v>
      </c>
      <c r="AE33" s="39">
        <f>AE7/'Table 1. Total'!AE7</f>
        <v>0.49070397507071678</v>
      </c>
      <c r="AF33" s="39">
        <f>AF7/'Table 1. Total'!AF7</f>
        <v>0.48138774896112624</v>
      </c>
      <c r="AG33" s="39">
        <f>AG7/'Table 1. Total'!AG7</f>
        <v>0.47368205657789697</v>
      </c>
      <c r="AH33" s="39">
        <f>AH7/'Table 1. Total'!AH7</f>
        <v>0.48599595037475135</v>
      </c>
      <c r="AI33" s="39">
        <f>AI7/'Table 1. Total'!AI7</f>
        <v>0.48783093241009978</v>
      </c>
      <c r="AJ33" s="39">
        <f>AJ7/'Table 1. Total'!AJ7</f>
        <v>0.48386306118572431</v>
      </c>
      <c r="AK33" s="39">
        <f>AK7/'Table 1. Total'!AK7</f>
        <v>0.47134026211318919</v>
      </c>
      <c r="AL33" s="39">
        <f>AL7/'Table 1. Total'!AL7</f>
        <v>0.50060911409567654</v>
      </c>
      <c r="AM33" s="39">
        <f>AM7/'Table 1. Total'!AM7</f>
        <v>0.4734170434250915</v>
      </c>
      <c r="AN33" s="39">
        <f>AN7/'Table 1. Total'!AN7</f>
        <v>0.46528385316485449</v>
      </c>
      <c r="AO33" s="39">
        <f>AO7/'Table 1. Total'!AO7</f>
        <v>0.4645353005292856</v>
      </c>
      <c r="AP33" s="39">
        <f>AP7/'Table 1. Total'!AP7</f>
        <v>0.43656354017812243</v>
      </c>
      <c r="AQ33" s="39">
        <f>AQ7/'Table 1. Total'!AQ7</f>
        <v>0.46472801590989682</v>
      </c>
      <c r="AR33" s="39">
        <f>AR7/'Table 1. Total'!AR7</f>
        <v>0.40599961140076496</v>
      </c>
      <c r="AS33" s="39">
        <f>AS7/'Table 1. Total'!AS7</f>
        <v>0.35654919423700676</v>
      </c>
      <c r="AT33" s="39">
        <f>AT7/'Table 1. Total'!AT7</f>
        <v>0.34457182070243964</v>
      </c>
      <c r="AU33" s="39">
        <f>AU7/'Table 1. Total'!AU7</f>
        <v>0.35639118948219473</v>
      </c>
      <c r="AV33" s="39">
        <f>AV7/'Table 1. Total'!AV7</f>
        <v>0.33386207035315052</v>
      </c>
      <c r="AW33" s="39">
        <f>AW7/'Table 1. Total'!AW7</f>
        <v>0.32448397656475836</v>
      </c>
      <c r="AX33" s="39">
        <f>AX7/'Table 1. Total'!AX7</f>
        <v>0.29699054955550358</v>
      </c>
      <c r="AY33" s="39">
        <f>AY7/'Table 1. Total'!AY7</f>
        <v>0.28511876528020491</v>
      </c>
      <c r="AZ33" s="39"/>
      <c r="BA33" s="39"/>
    </row>
    <row r="34" spans="1:53">
      <c r="A34" t="str">
        <f t="shared" si="3"/>
        <v>Egypt</v>
      </c>
      <c r="B34" s="39">
        <f>B8/'Table 1. Total'!B8</f>
        <v>0.16163322241269201</v>
      </c>
      <c r="C34" s="39">
        <f>C8/'Table 1. Total'!C8</f>
        <v>0.1521043683848127</v>
      </c>
      <c r="D34" s="39">
        <f>D8/'Table 1. Total'!D8</f>
        <v>0.11117581098892453</v>
      </c>
      <c r="E34" s="39">
        <f>E8/'Table 1. Total'!E8</f>
        <v>9.5274695513859697E-2</v>
      </c>
      <c r="F34" s="39">
        <f>F8/'Table 1. Total'!F8</f>
        <v>0.15564792845747535</v>
      </c>
      <c r="G34" s="39">
        <f>G8/'Table 1. Total'!G8</f>
        <v>0.18548024690914192</v>
      </c>
      <c r="H34" s="39">
        <f>H8/'Table 1. Total'!H8</f>
        <v>0.22659776444997673</v>
      </c>
      <c r="I34" s="39">
        <f>I8/'Table 1. Total'!I8</f>
        <v>0.23961309822954208</v>
      </c>
      <c r="J34" s="39">
        <f>J8/'Table 1. Total'!J8</f>
        <v>0.18043536355924147</v>
      </c>
      <c r="K34" s="39">
        <f>K8/'Table 1. Total'!K8</f>
        <v>0.17657221714429092</v>
      </c>
      <c r="L34" s="39">
        <f>L8/'Table 1. Total'!L8</f>
        <v>0.18588250876593215</v>
      </c>
      <c r="M34" s="39">
        <f>M8/'Table 1. Total'!M8</f>
        <v>0.19845671441217563</v>
      </c>
      <c r="N34" s="39">
        <f>N8/'Table 1. Total'!N8</f>
        <v>0.21079947015788525</v>
      </c>
      <c r="O34" s="39">
        <f>O8/'Table 1. Total'!O8</f>
        <v>0.21673490919138885</v>
      </c>
      <c r="P34" s="39">
        <f>P8/'Table 1. Total'!P8</f>
        <v>0.21750452989894656</v>
      </c>
      <c r="Q34" s="39">
        <f>Q8/'Table 1. Total'!Q8</f>
        <v>0.21190814453468781</v>
      </c>
      <c r="R34" s="39">
        <f>R8/'Table 1. Total'!R8</f>
        <v>0.21052286085031677</v>
      </c>
      <c r="S34" s="39">
        <f>S8/'Table 1. Total'!S8</f>
        <v>0.26229442956043619</v>
      </c>
      <c r="T34" s="39">
        <f>T8/'Table 1. Total'!T8</f>
        <v>0.24172252252252252</v>
      </c>
      <c r="U34" s="39">
        <f>U8/'Table 1. Total'!U8</f>
        <v>0.22511917214846847</v>
      </c>
      <c r="V34" s="39">
        <f>V8/'Table 1. Total'!V8</f>
        <v>0.22658606584058505</v>
      </c>
      <c r="W34" s="39">
        <f>W8/'Table 1. Total'!W8</f>
        <v>0.23667792025303466</v>
      </c>
      <c r="X34" s="39">
        <f>X8/'Table 1. Total'!X8</f>
        <v>0.22725380086612179</v>
      </c>
      <c r="Y34" s="39">
        <f>Y8/'Table 1. Total'!Y8</f>
        <v>0.22374885651707641</v>
      </c>
      <c r="Z34" s="39">
        <f>Z8/'Table 1. Total'!Z8</f>
        <v>0.23429513468926239</v>
      </c>
      <c r="AA34" s="39">
        <f>AA8/'Table 1. Total'!AA8</f>
        <v>0.22771305641580009</v>
      </c>
      <c r="AB34" s="39">
        <f>AB8/'Table 1. Total'!AB8</f>
        <v>0.22052558415493786</v>
      </c>
      <c r="AC34" s="39">
        <f>AC8/'Table 1. Total'!AC8</f>
        <v>0.21760120139608216</v>
      </c>
      <c r="AD34" s="39">
        <f>AD8/'Table 1. Total'!AD8</f>
        <v>0.20811048286612094</v>
      </c>
      <c r="AE34" s="39">
        <f>AE8/'Table 1. Total'!AE8</f>
        <v>0.22496170510119468</v>
      </c>
      <c r="AF34" s="39">
        <f>AF8/'Table 1. Total'!AF8</f>
        <v>0.22884448242432423</v>
      </c>
      <c r="AG34" s="39">
        <f>AG8/'Table 1. Total'!AG8</f>
        <v>0.2336066547622086</v>
      </c>
      <c r="AH34" s="39">
        <f>AH8/'Table 1. Total'!AH8</f>
        <v>0.22973059700279216</v>
      </c>
      <c r="AI34" s="39">
        <f>AI8/'Table 1. Total'!AI8</f>
        <v>0.25312631772078964</v>
      </c>
      <c r="AJ34" s="39">
        <f>AJ8/'Table 1. Total'!AJ8</f>
        <v>0.25380716467774966</v>
      </c>
      <c r="AK34" s="39">
        <f>AK8/'Table 1. Total'!AK8</f>
        <v>0.24361632129015054</v>
      </c>
      <c r="AL34" s="39">
        <f>AL8/'Table 1. Total'!AL8</f>
        <v>0.23185771275874967</v>
      </c>
      <c r="AM34" s="39">
        <f>AM8/'Table 1. Total'!AM8</f>
        <v>0.22121945541020765</v>
      </c>
      <c r="AN34" s="39">
        <f>AN8/'Table 1. Total'!AN8</f>
        <v>0.20937037317722823</v>
      </c>
      <c r="AO34" s="39">
        <f>AO8/'Table 1. Total'!AO8</f>
        <v>0.19705784967598503</v>
      </c>
      <c r="AP34" s="39">
        <f>AP8/'Table 1. Total'!AP8</f>
        <v>0.20269796550515337</v>
      </c>
      <c r="AQ34" s="39">
        <f>AQ8/'Table 1. Total'!AQ8</f>
        <v>0.19439076548321865</v>
      </c>
      <c r="AR34" s="39">
        <f>AR8/'Table 1. Total'!AR8</f>
        <v>0.18917098187242271</v>
      </c>
      <c r="AS34" s="39">
        <f>AS8/'Table 1. Total'!AS8</f>
        <v>0.18057848883966293</v>
      </c>
      <c r="AT34" s="39">
        <f>AT8/'Table 1. Total'!AT8</f>
        <v>0.16442876268699985</v>
      </c>
      <c r="AU34" s="39">
        <f>AU8/'Table 1. Total'!AU8</f>
        <v>0.15915729085259953</v>
      </c>
      <c r="AV34" s="39">
        <f>AV8/'Table 1. Total'!AV8</f>
        <v>0.15919606570516312</v>
      </c>
      <c r="AW34" s="39">
        <f>AW8/'Table 1. Total'!AW8</f>
        <v>0.15138216180821695</v>
      </c>
      <c r="AX34" s="39">
        <f>AX8/'Table 1. Total'!AX8</f>
        <v>0.1385326212716029</v>
      </c>
      <c r="AY34" s="39">
        <f>AY8/'Table 1. Total'!AY8</f>
        <v>8.5985802336854739E-2</v>
      </c>
      <c r="AZ34" s="39"/>
      <c r="BA34" s="39"/>
    </row>
    <row r="35" spans="1:53">
      <c r="A35" t="str">
        <f t="shared" si="3"/>
        <v>Hungary</v>
      </c>
      <c r="B35" s="39">
        <f>B9/'Table 1. Total'!B9</f>
        <v>0.34012537883578198</v>
      </c>
      <c r="C35" s="39">
        <f>C9/'Table 1. Total'!C9</f>
        <v>0.34523651111007092</v>
      </c>
      <c r="D35" s="39">
        <f>D9/'Table 1. Total'!D9</f>
        <v>0.34372640551595507</v>
      </c>
      <c r="E35" s="39">
        <f>E9/'Table 1. Total'!E9</f>
        <v>0.34433781086997772</v>
      </c>
      <c r="F35" s="39">
        <f>F9/'Table 1. Total'!F9</f>
        <v>0.32759536751979612</v>
      </c>
      <c r="G35" s="39">
        <f>G9/'Table 1. Total'!G9</f>
        <v>0.32832661273324926</v>
      </c>
      <c r="H35" s="39">
        <f>H9/'Table 1. Total'!H9</f>
        <v>0.33454799720940925</v>
      </c>
      <c r="I35" s="39">
        <f>I9/'Table 1. Total'!I9</f>
        <v>0.34286530537911775</v>
      </c>
      <c r="J35" s="39">
        <f>J9/'Table 1. Total'!J9</f>
        <v>0.31929749052600415</v>
      </c>
      <c r="K35" s="39">
        <f>K9/'Table 1. Total'!K9</f>
        <v>0.3213528628071145</v>
      </c>
      <c r="L35" s="39">
        <f>L9/'Table 1. Total'!L9</f>
        <v>0.33237427342708009</v>
      </c>
      <c r="M35" s="39">
        <f>M9/'Table 1. Total'!M9</f>
        <v>0.32676577206279872</v>
      </c>
      <c r="N35" s="39">
        <f>N9/'Table 1. Total'!N9</f>
        <v>0.31944011303558995</v>
      </c>
      <c r="O35" s="39">
        <f>O9/'Table 1. Total'!O9</f>
        <v>0.32085129149178565</v>
      </c>
      <c r="P35" s="39">
        <f>P9/'Table 1. Total'!P9</f>
        <v>0.31308709790431566</v>
      </c>
      <c r="Q35" s="39">
        <f>Q9/'Table 1. Total'!Q9</f>
        <v>0.32053811594968301</v>
      </c>
      <c r="R35" s="39">
        <f>R9/'Table 1. Total'!R9</f>
        <v>0.32323540851784105</v>
      </c>
      <c r="S35" s="39">
        <f>S9/'Table 1. Total'!S9</f>
        <v>0.33626253212182888</v>
      </c>
      <c r="T35" s="39">
        <f>T9/'Table 1. Total'!T9</f>
        <v>0.33229188986748343</v>
      </c>
      <c r="U35" s="39">
        <f>U9/'Table 1. Total'!U9</f>
        <v>0.28983628630683117</v>
      </c>
      <c r="V35" s="39">
        <f>V9/'Table 1. Total'!V9</f>
        <v>0.24815490251779537</v>
      </c>
      <c r="W35" s="39">
        <f>W9/'Table 1. Total'!W9</f>
        <v>0.2642489633026639</v>
      </c>
      <c r="X35" s="39">
        <f>X9/'Table 1. Total'!X9</f>
        <v>0.263443998583414</v>
      </c>
      <c r="Y35" s="39">
        <f>Y9/'Table 1. Total'!Y9</f>
        <v>0.26112456789239941</v>
      </c>
      <c r="Z35" s="39">
        <f>Z9/'Table 1. Total'!Z9</f>
        <v>0.25907051317590241</v>
      </c>
      <c r="AA35" s="39">
        <f>AA9/'Table 1. Total'!AA9</f>
        <v>0.25224280146684508</v>
      </c>
      <c r="AB35" s="39">
        <f>AB9/'Table 1. Total'!AB9</f>
        <v>0.26297267945253283</v>
      </c>
      <c r="AC35" s="39">
        <f>AC9/'Table 1. Total'!AC9</f>
        <v>0.26227663227127096</v>
      </c>
      <c r="AD35" s="39">
        <f>AD9/'Table 1. Total'!AD9</f>
        <v>0.25161179375154413</v>
      </c>
      <c r="AE35" s="39">
        <f>AE9/'Table 1. Total'!AE9</f>
        <v>0.1963017510682438</v>
      </c>
      <c r="AF35" s="39">
        <f>AF9/'Table 1. Total'!AF9</f>
        <v>0.1785459405729011</v>
      </c>
      <c r="AG35" s="39">
        <f>AG9/'Table 1. Total'!AG9</f>
        <v>0.1901319173234893</v>
      </c>
      <c r="AH35" s="39">
        <f>AH9/'Table 1. Total'!AH9</f>
        <v>0.19556594636034319</v>
      </c>
      <c r="AI35" s="39">
        <f>AI9/'Table 1. Total'!AI9</f>
        <v>0.18734036973893722</v>
      </c>
      <c r="AJ35" s="39">
        <f>AJ9/'Table 1. Total'!AJ9</f>
        <v>0.19529666615400254</v>
      </c>
      <c r="AK35" s="39">
        <f>AK9/'Table 1. Total'!AK9</f>
        <v>0.1945067404370589</v>
      </c>
      <c r="AL35" s="39">
        <f>AL9/'Table 1. Total'!AL9</f>
        <v>0.20539612869391158</v>
      </c>
      <c r="AM35" s="39">
        <f>AM9/'Table 1. Total'!AM9</f>
        <v>0.2010202336759904</v>
      </c>
      <c r="AN35" s="39">
        <f>AN9/'Table 1. Total'!AN9</f>
        <v>0.22170146017444819</v>
      </c>
      <c r="AO35" s="39">
        <f>AO9/'Table 1. Total'!AO9</f>
        <v>0.21425296879973327</v>
      </c>
      <c r="AP35" s="39">
        <f>AP9/'Table 1. Total'!AP9</f>
        <v>0.21535490901799251</v>
      </c>
      <c r="AQ35" s="39">
        <f>AQ9/'Table 1. Total'!AQ9</f>
        <v>0.20825432330819674</v>
      </c>
      <c r="AR35" s="39">
        <f>AR9/'Table 1. Total'!AR9</f>
        <v>0.21394121040405142</v>
      </c>
      <c r="AS35" s="39">
        <f>AS9/'Table 1. Total'!AS9</f>
        <v>0.21396559925584291</v>
      </c>
      <c r="AT35" s="39">
        <f>AT9/'Table 1. Total'!AT9</f>
        <v>0.20913257616767286</v>
      </c>
      <c r="AU35" s="39">
        <f>AU9/'Table 1. Total'!AU9</f>
        <v>0.21484001646875092</v>
      </c>
      <c r="AV35" s="39">
        <f>AV9/'Table 1. Total'!AV9</f>
        <v>0.22107857190558458</v>
      </c>
      <c r="AW35" s="39">
        <f>AW9/'Table 1. Total'!AW9</f>
        <v>0.2260574152549629</v>
      </c>
      <c r="AX35" s="39">
        <f>AX9/'Table 1. Total'!AX9</f>
        <v>0.2357940044479776</v>
      </c>
      <c r="AY35" s="39">
        <f>AY9/'Table 1. Total'!AY9</f>
        <v>0.24811188024108613</v>
      </c>
      <c r="AZ35" s="39"/>
      <c r="BA35" s="39"/>
    </row>
    <row r="36" spans="1:53">
      <c r="A36" t="str">
        <f t="shared" si="3"/>
        <v>India</v>
      </c>
      <c r="B36" s="39">
        <f>B10/'Table 1. Total'!B10</f>
        <v>0.62461393393926701</v>
      </c>
      <c r="C36" s="39">
        <f>C10/'Table 1. Total'!C10</f>
        <v>0.6078196112187203</v>
      </c>
      <c r="D36" s="39">
        <f>D10/'Table 1. Total'!D10</f>
        <v>0.61901045836156776</v>
      </c>
      <c r="E36" s="39">
        <f>E10/'Table 1. Total'!E10</f>
        <v>0.62360473214094614</v>
      </c>
      <c r="F36" s="39">
        <f>F10/'Table 1. Total'!F10</f>
        <v>0.63259696766455198</v>
      </c>
      <c r="G36" s="39">
        <f>G10/'Table 1. Total'!G10</f>
        <v>0.63708799282506878</v>
      </c>
      <c r="H36" s="39">
        <f>H10/'Table 1. Total'!H10</f>
        <v>0.64312272065721721</v>
      </c>
      <c r="I36" s="39">
        <f>I10/'Table 1. Total'!I10</f>
        <v>0.66093977835274176</v>
      </c>
      <c r="J36" s="39">
        <f>J10/'Table 1. Total'!J10</f>
        <v>0.65902348993288584</v>
      </c>
      <c r="K36" s="39">
        <f>K10/'Table 1. Total'!K10</f>
        <v>0.66617988004948503</v>
      </c>
      <c r="L36" s="39">
        <f>L10/'Table 1. Total'!L10</f>
        <v>0.66297602308495196</v>
      </c>
      <c r="M36" s="39">
        <f>M10/'Table 1. Total'!M10</f>
        <v>0.66551375911710153</v>
      </c>
      <c r="N36" s="39">
        <f>N10/'Table 1. Total'!N10</f>
        <v>0.65540167189817056</v>
      </c>
      <c r="O36" s="39">
        <f>O10/'Table 1. Total'!O10</f>
        <v>0.66205235343841584</v>
      </c>
      <c r="P36" s="39">
        <f>P10/'Table 1. Total'!P10</f>
        <v>0.64914171367134943</v>
      </c>
      <c r="Q36" s="39">
        <f>Q10/'Table 1. Total'!Q10</f>
        <v>0.64699470742496301</v>
      </c>
      <c r="R36" s="39">
        <f>R10/'Table 1. Total'!R10</f>
        <v>0.62839818728166907</v>
      </c>
      <c r="S36" s="39">
        <f>S10/'Table 1. Total'!S10</f>
        <v>0.64376692180674155</v>
      </c>
      <c r="T36" s="39">
        <f>T10/'Table 1. Total'!T10</f>
        <v>0.63582463763309338</v>
      </c>
      <c r="U36" s="39">
        <f>U10/'Table 1. Total'!U10</f>
        <v>0.62776257016938064</v>
      </c>
      <c r="V36" s="39">
        <f>V10/'Table 1. Total'!V10</f>
        <v>0.60210935219026351</v>
      </c>
      <c r="W36" s="39">
        <f>W10/'Table 1. Total'!W10</f>
        <v>0.59984331817239667</v>
      </c>
      <c r="X36" s="39">
        <f>X10/'Table 1. Total'!X10</f>
        <v>0.59237079487960065</v>
      </c>
      <c r="Y36" s="39">
        <f>Y10/'Table 1. Total'!Y10</f>
        <v>0.59093787901174766</v>
      </c>
      <c r="Z36" s="39">
        <f>Z10/'Table 1. Total'!Z10</f>
        <v>0.58369150051961161</v>
      </c>
      <c r="AA36" s="39">
        <f>AA10/'Table 1. Total'!AA10</f>
        <v>0.58423093331248421</v>
      </c>
      <c r="AB36" s="39">
        <f>AB10/'Table 1. Total'!AB10</f>
        <v>0.58353562652902724</v>
      </c>
      <c r="AC36" s="39">
        <f>AC10/'Table 1. Total'!AC10</f>
        <v>0.57086637795310413</v>
      </c>
      <c r="AD36" s="39">
        <f>AD10/'Table 1. Total'!AD10</f>
        <v>0.56159522105368276</v>
      </c>
      <c r="AE36" s="39">
        <f>AE10/'Table 1. Total'!AE10</f>
        <v>0.5626997040687598</v>
      </c>
      <c r="AF36" s="39">
        <f>AF10/'Table 1. Total'!AF10</f>
        <v>0.55978207862347062</v>
      </c>
      <c r="AG36" s="39">
        <f>AG10/'Table 1. Total'!AG10</f>
        <v>0.54956789100988879</v>
      </c>
      <c r="AH36" s="39">
        <f>AH10/'Table 1. Total'!AH10</f>
        <v>0.54184306204972166</v>
      </c>
      <c r="AI36" s="39">
        <f>AI10/'Table 1. Total'!AI10</f>
        <v>0.52676681297442407</v>
      </c>
      <c r="AJ36" s="39">
        <f>AJ10/'Table 1. Total'!AJ10</f>
        <v>0.53590245438222239</v>
      </c>
      <c r="AK36" s="39">
        <f>AK10/'Table 1. Total'!AK10</f>
        <v>0.53355918872155617</v>
      </c>
      <c r="AL36" s="39">
        <f>AL10/'Table 1. Total'!AL10</f>
        <v>0.53292743390942832</v>
      </c>
      <c r="AM36" s="39">
        <f>AM10/'Table 1. Total'!AM10</f>
        <v>0.52184645545163988</v>
      </c>
      <c r="AN36" s="39">
        <f>AN10/'Table 1. Total'!AN10</f>
        <v>0.53500695377742236</v>
      </c>
      <c r="AO36" s="39">
        <f>AO10/'Table 1. Total'!AO10</f>
        <v>0.53785696873023481</v>
      </c>
      <c r="AP36" s="39">
        <f>AP10/'Table 1. Total'!AP10</f>
        <v>0.53089436548199453</v>
      </c>
      <c r="AQ36" s="39">
        <f>AQ10/'Table 1. Total'!AQ10</f>
        <v>0.54888165801282207</v>
      </c>
      <c r="AR36" s="39">
        <f>AR10/'Table 1. Total'!AR10</f>
        <v>0.56300519230474921</v>
      </c>
      <c r="AS36" s="39">
        <f>AS10/'Table 1. Total'!AS10</f>
        <v>0.5678446539029719</v>
      </c>
      <c r="AT36" s="39">
        <f>AT10/'Table 1. Total'!AT10</f>
        <v>0.57267052766054261</v>
      </c>
      <c r="AU36" s="39">
        <f>AU10/'Table 1. Total'!AU10</f>
        <v>0.57128587182926172</v>
      </c>
      <c r="AV36" s="39">
        <f>AV10/'Table 1. Total'!AV10</f>
        <v>0.57401910064494555</v>
      </c>
      <c r="AW36" s="39">
        <f>AW10/'Table 1. Total'!AW10</f>
        <v>0.57721552499982054</v>
      </c>
      <c r="AX36" s="39">
        <f>AX10/'Table 1. Total'!AX10</f>
        <v>0.58192226941666925</v>
      </c>
      <c r="AY36" s="39">
        <f>AY10/'Table 1. Total'!AY10</f>
        <v>0.56039931121057596</v>
      </c>
      <c r="AZ36" s="39"/>
      <c r="BA36" s="39"/>
    </row>
    <row r="37" spans="1:53">
      <c r="A37" t="str">
        <f t="shared" si="3"/>
        <v>Indonesia</v>
      </c>
      <c r="B37" s="39">
        <f>B11/'Table 1. Total'!B11</f>
        <v>2.3917802107433987E-2</v>
      </c>
      <c r="C37" s="39">
        <f>C11/'Table 1. Total'!C11</f>
        <v>1.1387729613260858E-2</v>
      </c>
      <c r="D37" s="39">
        <f>D11/'Table 1. Total'!D11</f>
        <v>4.6006383447489849E-2</v>
      </c>
      <c r="E37" s="39">
        <f>E11/'Table 1. Total'!E11</f>
        <v>2.9409367926100851E-2</v>
      </c>
      <c r="F37" s="39">
        <f>F11/'Table 1. Total'!F11</f>
        <v>3.3036611513990836E-2</v>
      </c>
      <c r="G37" s="39">
        <f>G11/'Table 1. Total'!G11</f>
        <v>1.5670286090189611E-2</v>
      </c>
      <c r="H37" s="39">
        <f>H11/'Table 1. Total'!H11</f>
        <v>1.772787700031659E-2</v>
      </c>
      <c r="I37" s="39">
        <f>I11/'Table 1. Total'!I11</f>
        <v>2.4243609979127202E-2</v>
      </c>
      <c r="J37" s="39">
        <f>J11/'Table 1. Total'!J11</f>
        <v>2.0517698662788936E-2</v>
      </c>
      <c r="K37" s="39">
        <f>K11/'Table 1. Total'!K11</f>
        <v>2.0609185360627027E-2</v>
      </c>
      <c r="L37" s="39">
        <f>L11/'Table 1. Total'!L11</f>
        <v>2.6467239146558706E-2</v>
      </c>
      <c r="M37" s="39">
        <f>M11/'Table 1. Total'!M11</f>
        <v>2.5925968044015733E-2</v>
      </c>
      <c r="N37" s="39">
        <f>N11/'Table 1. Total'!N11</f>
        <v>2.0882512041334868E-2</v>
      </c>
      <c r="O37" s="39">
        <f>O11/'Table 1. Total'!O11</f>
        <v>5.1972290831938536E-2</v>
      </c>
      <c r="P37" s="39">
        <f>P11/'Table 1. Total'!P11</f>
        <v>4.2177339662160744E-2</v>
      </c>
      <c r="Q37" s="39">
        <f>Q11/'Table 1. Total'!Q11</f>
        <v>4.1925586548511341E-2</v>
      </c>
      <c r="R37" s="39">
        <f>R11/'Table 1. Total'!R11</f>
        <v>5.6641813690572432E-2</v>
      </c>
      <c r="S37" s="39">
        <f>S11/'Table 1. Total'!S11</f>
        <v>9.2553727558864735E-2</v>
      </c>
      <c r="T37" s="39">
        <f>T11/'Table 1. Total'!T11</f>
        <v>0.12303336256683947</v>
      </c>
      <c r="U37" s="39">
        <f>U11/'Table 1. Total'!U11</f>
        <v>6.2118934902151639E-2</v>
      </c>
      <c r="V37" s="39">
        <f>V11/'Table 1. Total'!V11</f>
        <v>1.5461763836334342E-2</v>
      </c>
      <c r="W37" s="39">
        <f>W11/'Table 1. Total'!W11</f>
        <v>6.9814911373356825E-2</v>
      </c>
      <c r="X37" s="39">
        <f>X11/'Table 1. Total'!X11</f>
        <v>8.4327268206857778E-2</v>
      </c>
      <c r="Y37" s="39">
        <f>Y11/'Table 1. Total'!Y11</f>
        <v>0.10090402640991808</v>
      </c>
      <c r="Z37" s="39">
        <f>Z11/'Table 1. Total'!Z11</f>
        <v>0.11034039073859021</v>
      </c>
      <c r="AA37" s="39">
        <f>AA11/'Table 1. Total'!AA11</f>
        <v>0.11998885405155202</v>
      </c>
      <c r="AB37" s="39">
        <f>AB11/'Table 1. Total'!AB11</f>
        <v>0.12144466612915386</v>
      </c>
      <c r="AC37" s="39">
        <f>AC11/'Table 1. Total'!AC11</f>
        <v>0.1180536075127849</v>
      </c>
      <c r="AD37" s="39">
        <f>AD11/'Table 1. Total'!AD11</f>
        <v>0.12589755427473537</v>
      </c>
      <c r="AE37" s="39">
        <f>AE11/'Table 1. Total'!AE11</f>
        <v>0.12183763018647435</v>
      </c>
      <c r="AF37" s="39">
        <f>AF11/'Table 1. Total'!AF11</f>
        <v>0.14665292537502359</v>
      </c>
      <c r="AG37" s="39">
        <f>AG11/'Table 1. Total'!AG11</f>
        <v>0.12237278550130079</v>
      </c>
      <c r="AH37" s="39">
        <f>AH11/'Table 1. Total'!AH11</f>
        <v>0.12499627634834906</v>
      </c>
      <c r="AI37" s="39">
        <f>AI11/'Table 1. Total'!AI11</f>
        <v>0.12643394398177418</v>
      </c>
      <c r="AJ37" s="39">
        <f>AJ11/'Table 1. Total'!AJ11</f>
        <v>0.12718830709191947</v>
      </c>
      <c r="AK37" s="39">
        <f>AK11/'Table 1. Total'!AK11</f>
        <v>0.1187230742894599</v>
      </c>
      <c r="AL37" s="39">
        <f>AL11/'Table 1. Total'!AL11</f>
        <v>0.13001368447119047</v>
      </c>
      <c r="AM37" s="39">
        <f>AM11/'Table 1. Total'!AM11</f>
        <v>0.13260808082936401</v>
      </c>
      <c r="AN37" s="39">
        <f>AN11/'Table 1. Total'!AN11</f>
        <v>0.11466182556566136</v>
      </c>
      <c r="AO37" s="39">
        <f>AO11/'Table 1. Total'!AO11</f>
        <v>0.1303606874525417</v>
      </c>
      <c r="AP37" s="39">
        <f>AP11/'Table 1. Total'!AP11</f>
        <v>0.13461652643530514</v>
      </c>
      <c r="AQ37" s="39">
        <f>AQ11/'Table 1. Total'!AQ11</f>
        <v>0.13118266959095981</v>
      </c>
      <c r="AR37" s="39">
        <f>AR11/'Table 1. Total'!AR11</f>
        <v>0.13373834007600863</v>
      </c>
      <c r="AS37" s="39">
        <f>AS11/'Table 1. Total'!AS11</f>
        <v>0.13067370856266608</v>
      </c>
      <c r="AT37" s="39">
        <f>AT11/'Table 1. Total'!AT11</f>
        <v>0.12031354200318774</v>
      </c>
      <c r="AU37" s="39">
        <f>AU11/'Table 1. Total'!AU11</f>
        <v>0.12090450928297808</v>
      </c>
      <c r="AV37" s="39">
        <f>AV11/'Table 1. Total'!AV11</f>
        <v>0.11720611021192344</v>
      </c>
      <c r="AW37" s="39">
        <f>AW11/'Table 1. Total'!AW11</f>
        <v>0.13699796986049875</v>
      </c>
      <c r="AX37" s="39">
        <f>AX11/'Table 1. Total'!AX11</f>
        <v>0.12622342848853191</v>
      </c>
      <c r="AY37" s="39">
        <f>AY11/'Table 1. Total'!AY11</f>
        <v>9.2149171619207271E-2</v>
      </c>
      <c r="AZ37" s="39"/>
      <c r="BA37" s="39"/>
    </row>
    <row r="38" spans="1:53">
      <c r="A38" t="str">
        <f t="shared" si="3"/>
        <v>Latvia</v>
      </c>
      <c r="B38" s="39">
        <f>B12/'Table 1. Total'!B12</f>
        <v>0.36235119047619047</v>
      </c>
      <c r="C38" s="39">
        <f>C12/'Table 1. Total'!C12</f>
        <v>0.35173824130879344</v>
      </c>
      <c r="D38" s="39">
        <f>D12/'Table 1. Total'!D12</f>
        <v>0.35915955351280371</v>
      </c>
      <c r="E38" s="39">
        <f>E12/'Table 1. Total'!E12</f>
        <v>0.37594936708860754</v>
      </c>
      <c r="F38" s="39">
        <f>F12/'Table 1. Total'!F12</f>
        <v>0.36893203883495146</v>
      </c>
      <c r="G38" s="39">
        <f>G12/'Table 1. Total'!G12</f>
        <v>0.38157894736842102</v>
      </c>
      <c r="H38" s="39">
        <f>H12/'Table 1. Total'!H12</f>
        <v>0.37912813738441214</v>
      </c>
      <c r="I38" s="39">
        <f>I12/'Table 1. Total'!I12</f>
        <v>0.37820914214151535</v>
      </c>
      <c r="J38" s="39">
        <f>J12/'Table 1. Total'!J12</f>
        <v>0.37085308056872041</v>
      </c>
      <c r="K38" s="39">
        <f>K12/'Table 1. Total'!K12</f>
        <v>0.370125974805039</v>
      </c>
      <c r="L38" s="39">
        <f>L12/'Table 1. Total'!L12</f>
        <v>0.35225885225885223</v>
      </c>
      <c r="M38" s="39">
        <f>M12/'Table 1. Total'!M12</f>
        <v>0.40023543260741612</v>
      </c>
      <c r="N38" s="39">
        <f>N12/'Table 1. Total'!N12</f>
        <v>0.42360728075013793</v>
      </c>
      <c r="O38" s="39">
        <f>O12/'Table 1. Total'!O12</f>
        <v>0.44431687715269808</v>
      </c>
      <c r="P38" s="39">
        <f>P12/'Table 1. Total'!P12</f>
        <v>0.43785960874568469</v>
      </c>
      <c r="Q38" s="39">
        <f>Q12/'Table 1. Total'!Q12</f>
        <v>0.44619422572178474</v>
      </c>
      <c r="R38" s="39">
        <f>R12/'Table 1. Total'!R12</f>
        <v>0.43674176776429813</v>
      </c>
      <c r="S38" s="39">
        <f>S12/'Table 1. Total'!S12</f>
        <v>0.44539877300613501</v>
      </c>
      <c r="T38" s="39">
        <f>T12/'Table 1. Total'!T12</f>
        <v>0.43261608154020381</v>
      </c>
      <c r="U38" s="39">
        <f>U12/'Table 1. Total'!U12</f>
        <v>0.5288165420149582</v>
      </c>
      <c r="V38" s="39">
        <f>V12/'Table 1. Total'!V12</f>
        <v>0.43532994923857871</v>
      </c>
      <c r="W38" s="39">
        <f>W12/'Table 1. Total'!W12</f>
        <v>0.4494006681076832</v>
      </c>
      <c r="X38" s="39">
        <f>X12/'Table 1. Total'!X12</f>
        <v>0.42854987173683418</v>
      </c>
      <c r="Y38" s="39">
        <f>Y12/'Table 1. Total'!Y12</f>
        <v>0.43887921022067367</v>
      </c>
      <c r="Z38" s="39">
        <f>Z12/'Table 1. Total'!Z12</f>
        <v>0.42439399769141983</v>
      </c>
      <c r="AA38" s="39">
        <f>AA12/'Table 1. Total'!AA12</f>
        <v>0.41965105601469233</v>
      </c>
      <c r="AB38" s="39">
        <f>AB12/'Table 1. Total'!AB12</f>
        <v>0.40710135571336348</v>
      </c>
      <c r="AC38" s="39">
        <f>AC12/'Table 1. Total'!AC12</f>
        <v>0.42308144317781171</v>
      </c>
      <c r="AD38" s="39">
        <f>AD12/'Table 1. Total'!AD12</f>
        <v>0.42500585891727205</v>
      </c>
      <c r="AE38" s="39">
        <f>AE12/'Table 1. Total'!AE12</f>
        <v>0.41155483945218091</v>
      </c>
      <c r="AF38" s="39">
        <f>AF12/'Table 1. Total'!AF12</f>
        <v>0.41972920696324956</v>
      </c>
      <c r="AG38" s="39">
        <f>AG12/'Table 1. Total'!AG12</f>
        <v>0.41444559824622129</v>
      </c>
      <c r="AH38" s="39">
        <f>AH12/'Table 1. Total'!AH12</f>
        <v>0.39780982326791714</v>
      </c>
      <c r="AI38" s="39">
        <f>AI12/'Table 1. Total'!AI12</f>
        <v>0.38918380889183812</v>
      </c>
      <c r="AJ38" s="39">
        <f>AJ12/'Table 1. Total'!AJ12</f>
        <v>0.38819340760307791</v>
      </c>
      <c r="AK38" s="39">
        <f>AK12/'Table 1. Total'!AK12</f>
        <v>0.39767184035476721</v>
      </c>
      <c r="AL38" s="39">
        <f>AL12/'Table 1. Total'!AL12</f>
        <v>0.40338409475465314</v>
      </c>
      <c r="AM38" s="39">
        <f>AM12/'Table 1. Total'!AM12</f>
        <v>0.40020378127476508</v>
      </c>
      <c r="AN38" s="39">
        <f>AN12/'Table 1. Total'!AN12</f>
        <v>0.39934217987977766</v>
      </c>
      <c r="AO38" s="39">
        <f>AO12/'Table 1. Total'!AO12</f>
        <v>0.39570448667491281</v>
      </c>
      <c r="AP38" s="39">
        <f>AP12/'Table 1. Total'!AP12</f>
        <v>0.40046449900464498</v>
      </c>
      <c r="AQ38" s="39">
        <f>AQ12/'Table 1. Total'!AQ12</f>
        <v>0.39669592152813626</v>
      </c>
      <c r="AR38" s="39">
        <f>AR12/'Table 1. Total'!AR12</f>
        <v>0.43179220779220778</v>
      </c>
      <c r="AS38" s="39">
        <f>AS12/'Table 1. Total'!AS12</f>
        <v>0.44748336106489184</v>
      </c>
      <c r="AT38" s="39">
        <f>AT12/'Table 1. Total'!AT12</f>
        <v>0.49295774647887325</v>
      </c>
      <c r="AU38" s="39">
        <f>AU12/'Table 1. Total'!AU12</f>
        <v>0.44570886676149835</v>
      </c>
      <c r="AV38" s="39">
        <f>AV12/'Table 1. Total'!AV12</f>
        <v>0.44407894736842102</v>
      </c>
      <c r="AW38" s="39">
        <f>AW12/'Table 1. Total'!AW12</f>
        <v>0.44754691385937145</v>
      </c>
      <c r="AX38" s="39">
        <f>AX12/'Table 1. Total'!AX12</f>
        <v>0.42405420666290228</v>
      </c>
      <c r="AY38" s="39">
        <f>AY12/'Table 1. Total'!AY12</f>
        <v>0.45002610966057444</v>
      </c>
      <c r="AZ38" s="39"/>
      <c r="BA38" s="39"/>
    </row>
    <row r="39" spans="1:53">
      <c r="A39" t="str">
        <f t="shared" si="3"/>
        <v>Lithuania</v>
      </c>
      <c r="B39" s="39">
        <f>B13/'Table 1. Total'!B13</f>
        <v>0.18059583443184815</v>
      </c>
      <c r="C39" s="39">
        <f>C13/'Table 1. Total'!C13</f>
        <v>0.18520547945205482</v>
      </c>
      <c r="D39" s="39">
        <f>D13/'Table 1. Total'!D13</f>
        <v>0.19426048565121412</v>
      </c>
      <c r="E39" s="39">
        <f>E13/'Table 1. Total'!E13</f>
        <v>0.1974431818181818</v>
      </c>
      <c r="F39" s="39">
        <f>F13/'Table 1. Total'!F13</f>
        <v>0.17946623093681918</v>
      </c>
      <c r="G39" s="39">
        <f>G13/'Table 1. Total'!G13</f>
        <v>0.18672541999449191</v>
      </c>
      <c r="H39" s="39">
        <f>H13/'Table 1. Total'!H13</f>
        <v>0.18572632762011801</v>
      </c>
      <c r="I39" s="39">
        <f>I13/'Table 1. Total'!I13</f>
        <v>0.20286085825747724</v>
      </c>
      <c r="J39" s="39">
        <f>J13/'Table 1. Total'!J13</f>
        <v>0.17663599182004089</v>
      </c>
      <c r="K39" s="39">
        <f>K13/'Table 1. Total'!K13</f>
        <v>0.18024308249288853</v>
      </c>
      <c r="L39" s="39">
        <f>L13/'Table 1. Total'!L13</f>
        <v>0.18106139438085328</v>
      </c>
      <c r="M39" s="39">
        <f>M13/'Table 1. Total'!M13</f>
        <v>0.16200600878206609</v>
      </c>
      <c r="N39" s="39">
        <f>N13/'Table 1. Total'!N13</f>
        <v>0.17229575536284802</v>
      </c>
      <c r="O39" s="39">
        <f>O13/'Table 1. Total'!O13</f>
        <v>0.1808779590898644</v>
      </c>
      <c r="P39" s="39">
        <f>P13/'Table 1. Total'!P13</f>
        <v>0.18898564368086612</v>
      </c>
      <c r="Q39" s="39">
        <f>Q13/'Table 1. Total'!Q13</f>
        <v>0.17328370554177003</v>
      </c>
      <c r="R39" s="39">
        <f>R13/'Table 1. Total'!R13</f>
        <v>0.15578568212516883</v>
      </c>
      <c r="S39" s="39">
        <f>S13/'Table 1. Total'!S13</f>
        <v>0.1690686169068617</v>
      </c>
      <c r="T39" s="39">
        <f>T13/'Table 1. Total'!T13</f>
        <v>0.17606093579978238</v>
      </c>
      <c r="U39" s="39">
        <f>U13/'Table 1. Total'!U13</f>
        <v>0.20111287758346583</v>
      </c>
      <c r="V39" s="39">
        <f>V13/'Table 1. Total'!V13</f>
        <v>0.22771433441281747</v>
      </c>
      <c r="W39" s="39">
        <f>W13/'Table 1. Total'!W13</f>
        <v>0.2384930882576333</v>
      </c>
      <c r="X39" s="39">
        <f>X13/'Table 1. Total'!X13</f>
        <v>0.22764227642276424</v>
      </c>
      <c r="Y39" s="39">
        <f>Y13/'Table 1. Total'!Y13</f>
        <v>0.18456247611769203</v>
      </c>
      <c r="Z39" s="39">
        <f>Z13/'Table 1. Total'!Z13</f>
        <v>0.14268676135747588</v>
      </c>
      <c r="AA39" s="39">
        <f>AA13/'Table 1. Total'!AA13</f>
        <v>0.12339967724583109</v>
      </c>
      <c r="AB39" s="39">
        <f>AB13/'Table 1. Total'!AB13</f>
        <v>0.13484770263293752</v>
      </c>
      <c r="AC39" s="39">
        <f>AC13/'Table 1. Total'!AC13</f>
        <v>0.14768096254608967</v>
      </c>
      <c r="AD39" s="39">
        <f>AD13/'Table 1. Total'!AD13</f>
        <v>0.14853065439864802</v>
      </c>
      <c r="AE39" s="39">
        <f>AE13/'Table 1. Total'!AE13</f>
        <v>0.15511863125059078</v>
      </c>
      <c r="AF39" s="39">
        <f>AF13/'Table 1. Total'!AF13</f>
        <v>0.1693150684931507</v>
      </c>
      <c r="AG39" s="39">
        <f>AG13/'Table 1. Total'!AG13</f>
        <v>0.15932773109243697</v>
      </c>
      <c r="AH39" s="39">
        <f>AH13/'Table 1. Total'!AH13</f>
        <v>0.15545278233626733</v>
      </c>
      <c r="AI39" s="39">
        <f>AI13/'Table 1. Total'!AI13</f>
        <v>0.14978839177750908</v>
      </c>
      <c r="AJ39" s="39">
        <f>AJ13/'Table 1. Total'!AJ13</f>
        <v>0.1528184342865721</v>
      </c>
      <c r="AK39" s="39">
        <f>AK13/'Table 1. Total'!AK13</f>
        <v>0.15856834585906687</v>
      </c>
      <c r="AL39" s="39">
        <f>AL13/'Table 1. Total'!AL13</f>
        <v>0.16506120084015352</v>
      </c>
      <c r="AM39" s="39">
        <f>AM13/'Table 1. Total'!AM13</f>
        <v>0.16609676245907604</v>
      </c>
      <c r="AN39" s="39">
        <f>AN13/'Table 1. Total'!AN13</f>
        <v>0.16902661427830082</v>
      </c>
      <c r="AO39" s="39">
        <f>AO13/'Table 1. Total'!AO13</f>
        <v>0.17435745500333311</v>
      </c>
      <c r="AP39" s="39">
        <f>AP13/'Table 1. Total'!AP13</f>
        <v>0.17128337270059407</v>
      </c>
      <c r="AQ39" s="39">
        <f>AQ13/'Table 1. Total'!AQ13</f>
        <v>0.17077426390403491</v>
      </c>
      <c r="AR39" s="39">
        <f>AR13/'Table 1. Total'!AR13</f>
        <v>0.15537763922346606</v>
      </c>
      <c r="AS39" s="39">
        <f>AS13/'Table 1. Total'!AS13</f>
        <v>0.14834205933682373</v>
      </c>
      <c r="AT39" s="39">
        <f>AT13/'Table 1. Total'!AT13</f>
        <v>0.1437339808444624</v>
      </c>
      <c r="AU39" s="39">
        <f>AU13/'Table 1. Total'!AU13</f>
        <v>0.14238795757783099</v>
      </c>
      <c r="AV39" s="39">
        <f>AV13/'Table 1. Total'!AV13</f>
        <v>0.14084696694270518</v>
      </c>
      <c r="AW39" s="39">
        <f>AW13/'Table 1. Total'!AW13</f>
        <v>0.13063680228748437</v>
      </c>
      <c r="AX39" s="39">
        <f>AX13/'Table 1. Total'!AX13</f>
        <v>6.2917913774438006E-2</v>
      </c>
      <c r="AY39" s="39">
        <f>AY13/'Table 1. Total'!AY13</f>
        <v>0.13467084639498433</v>
      </c>
      <c r="AZ39" s="39"/>
      <c r="BA39" s="39"/>
    </row>
    <row r="40" spans="1:53">
      <c r="A40" t="str">
        <f t="shared" si="3"/>
        <v>Malaysia</v>
      </c>
      <c r="B40" s="39">
        <f>B14/'Table 1. Total'!B14</f>
        <v>0.54382316301001754</v>
      </c>
      <c r="C40" s="39">
        <f>C14/'Table 1. Total'!C14</f>
        <v>0.5555027479611494</v>
      </c>
      <c r="D40" s="39">
        <f>D14/'Table 1. Total'!D14</f>
        <v>0.54346539351455536</v>
      </c>
      <c r="E40" s="39">
        <f>E14/'Table 1. Total'!E14</f>
        <v>0.52009934263978141</v>
      </c>
      <c r="F40" s="39">
        <f>F14/'Table 1. Total'!F14</f>
        <v>0.52894077351732049</v>
      </c>
      <c r="G40" s="39">
        <f>G14/'Table 1. Total'!G14</f>
        <v>0.54308687449465454</v>
      </c>
      <c r="H40" s="39">
        <f>H14/'Table 1. Total'!H14</f>
        <v>0.5625439305545793</v>
      </c>
      <c r="I40" s="39">
        <f>I14/'Table 1. Total'!I14</f>
        <v>0.60615297153102732</v>
      </c>
      <c r="J40" s="39">
        <f>J14/'Table 1. Total'!J14</f>
        <v>0.61997209350398785</v>
      </c>
      <c r="K40" s="39">
        <f>K14/'Table 1. Total'!K14</f>
        <v>0.61139769098501595</v>
      </c>
      <c r="L40" s="39">
        <f>L14/'Table 1. Total'!L14</f>
        <v>0.60402190363053487</v>
      </c>
      <c r="M40" s="39">
        <f>M14/'Table 1. Total'!M14</f>
        <v>0.61575807616885125</v>
      </c>
      <c r="N40" s="39">
        <f>N14/'Table 1. Total'!N14</f>
        <v>0.61847715654824276</v>
      </c>
      <c r="O40" s="39">
        <f>O14/'Table 1. Total'!O14</f>
        <v>0.62033039486684627</v>
      </c>
      <c r="P40" s="39">
        <f>P14/'Table 1. Total'!P14</f>
        <v>0.62334448061992653</v>
      </c>
      <c r="Q40" s="39">
        <f>Q14/'Table 1. Total'!Q14</f>
        <v>0.62747729846056943</v>
      </c>
      <c r="R40" s="39">
        <f>R14/'Table 1. Total'!R14</f>
        <v>0.6054647311804503</v>
      </c>
      <c r="S40" s="39">
        <f>S14/'Table 1. Total'!S14</f>
        <v>0.61726559157132732</v>
      </c>
      <c r="T40" s="39">
        <f>T14/'Table 1. Total'!T14</f>
        <v>0.59903782406619988</v>
      </c>
      <c r="U40" s="39">
        <f>U14/'Table 1. Total'!U14</f>
        <v>0.51207589161883194</v>
      </c>
      <c r="V40" s="39">
        <f>V14/'Table 1. Total'!V14</f>
        <v>0.5586809902032811</v>
      </c>
      <c r="W40" s="39">
        <f>W14/'Table 1. Total'!W14</f>
        <v>0.58122168373957828</v>
      </c>
      <c r="X40" s="39">
        <f>X14/'Table 1. Total'!X14</f>
        <v>0.54582714683317046</v>
      </c>
      <c r="Y40" s="39">
        <f>Y14/'Table 1. Total'!Y14</f>
        <v>0.52856346547603938</v>
      </c>
      <c r="Z40" s="39">
        <f>Z14/'Table 1. Total'!Z14</f>
        <v>0.52225734994792516</v>
      </c>
      <c r="AA40" s="39">
        <f>AA14/'Table 1. Total'!AA14</f>
        <v>0.49997938845547391</v>
      </c>
      <c r="AB40" s="39">
        <f>AB14/'Table 1. Total'!AB14</f>
        <v>0.47136758797886191</v>
      </c>
      <c r="AC40" s="39">
        <f>AC14/'Table 1. Total'!AC14</f>
        <v>0.48174531627286593</v>
      </c>
      <c r="AD40" s="39">
        <f>AD14/'Table 1. Total'!AD14</f>
        <v>0.47491229823945541</v>
      </c>
      <c r="AE40" s="39">
        <f>AE14/'Table 1. Total'!AE14</f>
        <v>0.47320109245119879</v>
      </c>
      <c r="AF40" s="39">
        <f>AF14/'Table 1. Total'!AF14</f>
        <v>0.47260859482637102</v>
      </c>
      <c r="AG40" s="39">
        <f>AG14/'Table 1. Total'!AG14</f>
        <v>0.45723349586081097</v>
      </c>
      <c r="AH40" s="39">
        <f>AH14/'Table 1. Total'!AH14</f>
        <v>0.46507236186668766</v>
      </c>
      <c r="AI40" s="39">
        <f>AI14/'Table 1. Total'!AI14</f>
        <v>0.46535382523978552</v>
      </c>
      <c r="AJ40" s="39">
        <f>AJ14/'Table 1. Total'!AJ14</f>
        <v>0.45555392770845671</v>
      </c>
      <c r="AK40" s="39">
        <f>AK14/'Table 1. Total'!AK14</f>
        <v>0.45120879077064774</v>
      </c>
      <c r="AL40" s="39">
        <f>AL14/'Table 1. Total'!AL14</f>
        <v>0.454624949891136</v>
      </c>
      <c r="AM40" s="39">
        <f>AM14/'Table 1. Total'!AM14</f>
        <v>0.45027382804677035</v>
      </c>
      <c r="AN40" s="39">
        <f>AN14/'Table 1. Total'!AN14</f>
        <v>0.44629239129613252</v>
      </c>
      <c r="AO40" s="39">
        <f>AO14/'Table 1. Total'!AO14</f>
        <v>0.44258119727780276</v>
      </c>
      <c r="AP40" s="39">
        <f>AP14/'Table 1. Total'!AP14</f>
        <v>0.45600145567678269</v>
      </c>
      <c r="AQ40" s="39">
        <f>AQ14/'Table 1. Total'!AQ14</f>
        <v>0.43991576623372053</v>
      </c>
      <c r="AR40" s="39">
        <f>AR14/'Table 1. Total'!AR14</f>
        <v>0.43136793405616752</v>
      </c>
      <c r="AS40" s="39">
        <f>AS14/'Table 1. Total'!AS14</f>
        <v>0.43069138751055203</v>
      </c>
      <c r="AT40" s="39">
        <f>AT14/'Table 1. Total'!AT14</f>
        <v>0.43392767676564564</v>
      </c>
      <c r="AU40" s="39">
        <f>AU14/'Table 1. Total'!AU14</f>
        <v>0.42248832269055403</v>
      </c>
      <c r="AV40" s="39">
        <f>AV14/'Table 1. Total'!AV14</f>
        <v>0.4337881889410089</v>
      </c>
      <c r="AW40" s="39">
        <f>AW14/'Table 1. Total'!AW14</f>
        <v>0.42915754749896917</v>
      </c>
      <c r="AX40" s="39">
        <f>AX14/'Table 1. Total'!AX14</f>
        <v>0.39657218698554092</v>
      </c>
      <c r="AY40" s="39">
        <f>AY14/'Table 1. Total'!AY14</f>
        <v>0.35611257162546739</v>
      </c>
      <c r="AZ40" s="39"/>
      <c r="BA40" s="39"/>
    </row>
    <row r="41" spans="1:53">
      <c r="A41" t="str">
        <f t="shared" si="3"/>
        <v>Mexico</v>
      </c>
      <c r="B41" s="39">
        <f>B15/'Table 1. Total'!B15</f>
        <v>0.51652816730620466</v>
      </c>
      <c r="C41" s="39">
        <f>C15/'Table 1. Total'!C15</f>
        <v>0.52879302924865101</v>
      </c>
      <c r="D41" s="39">
        <f>D15/'Table 1. Total'!D15</f>
        <v>0.52722031089813048</v>
      </c>
      <c r="E41" s="39">
        <f>E15/'Table 1. Total'!E15</f>
        <v>0.4860642450661386</v>
      </c>
      <c r="F41" s="39">
        <f>F15/'Table 1. Total'!F15</f>
        <v>0.49771648144793967</v>
      </c>
      <c r="G41" s="39">
        <f>G15/'Table 1. Total'!G15</f>
        <v>0.51046601212393727</v>
      </c>
      <c r="H41" s="39">
        <f>H15/'Table 1. Total'!H15</f>
        <v>0.51219664017286282</v>
      </c>
      <c r="I41" s="39">
        <f>I15/'Table 1. Total'!I15</f>
        <v>0.51674115194515857</v>
      </c>
      <c r="J41" s="39">
        <f>J15/'Table 1. Total'!J15</f>
        <v>0.52475602582398628</v>
      </c>
      <c r="K41" s="39">
        <f>K15/'Table 1. Total'!K15</f>
        <v>0.50499599934089323</v>
      </c>
      <c r="L41" s="39">
        <f>L15/'Table 1. Total'!L15</f>
        <v>0.58910540566612934</v>
      </c>
      <c r="M41" s="39">
        <f>M15/'Table 1. Total'!M15</f>
        <v>0.59772785662989514</v>
      </c>
      <c r="N41" s="39">
        <f>N15/'Table 1. Total'!N15</f>
        <v>0.62179534118169355</v>
      </c>
      <c r="O41" s="39">
        <f>O15/'Table 1. Total'!O15</f>
        <v>0.59417304769894208</v>
      </c>
      <c r="P41" s="39">
        <f>P15/'Table 1. Total'!P15</f>
        <v>0.61002368409546537</v>
      </c>
      <c r="Q41" s="39">
        <f>Q15/'Table 1. Total'!Q15</f>
        <v>0.59076672781763229</v>
      </c>
      <c r="R41" s="39">
        <f>R15/'Table 1. Total'!R15</f>
        <v>0.58015739305397018</v>
      </c>
      <c r="S41" s="39">
        <f>S15/'Table 1. Total'!S15</f>
        <v>0.58904853122421652</v>
      </c>
      <c r="T41" s="39">
        <f>T15/'Table 1. Total'!T15</f>
        <v>0.59936449844883555</v>
      </c>
      <c r="U41" s="39">
        <f>U15/'Table 1. Total'!U15</f>
        <v>0.63223410746612818</v>
      </c>
      <c r="V41" s="39">
        <f>V15/'Table 1. Total'!V15</f>
        <v>0.61948184687066876</v>
      </c>
      <c r="W41" s="39">
        <f>W15/'Table 1. Total'!W15</f>
        <v>0.63907538577412115</v>
      </c>
      <c r="X41" s="39">
        <f>X15/'Table 1. Total'!X15</f>
        <v>0.60640151176951407</v>
      </c>
      <c r="Y41" s="39">
        <f>Y15/'Table 1. Total'!Y15</f>
        <v>0.58513735309269088</v>
      </c>
      <c r="Z41" s="39">
        <f>Z15/'Table 1. Total'!Z15</f>
        <v>0.56682515371287334</v>
      </c>
      <c r="AA41" s="39">
        <f>AA15/'Table 1. Total'!AA15</f>
        <v>0.58494144872988263</v>
      </c>
      <c r="AB41" s="39">
        <f>AB15/'Table 1. Total'!AB15</f>
        <v>0.57369157122009462</v>
      </c>
      <c r="AC41" s="39">
        <f>AC15/'Table 1. Total'!AC15</f>
        <v>0.53085097594036956</v>
      </c>
      <c r="AD41" s="39">
        <f>AD15/'Table 1. Total'!AD15</f>
        <v>0.54438462170922775</v>
      </c>
      <c r="AE41" s="39">
        <f>AE15/'Table 1. Total'!AE15</f>
        <v>0.50246112886359817</v>
      </c>
      <c r="AF41" s="39">
        <f>AF15/'Table 1. Total'!AF15</f>
        <v>0.48837222129873592</v>
      </c>
      <c r="AG41" s="39">
        <f>AG15/'Table 1. Total'!AG15</f>
        <v>0.45828006908224411</v>
      </c>
      <c r="AH41" s="39">
        <f>AH15/'Table 1. Total'!AH15</f>
        <v>0.44339174981442936</v>
      </c>
      <c r="AI41" s="39">
        <f>AI15/'Table 1. Total'!AI15</f>
        <v>0.44242988533443445</v>
      </c>
      <c r="AJ41" s="39">
        <f>AJ15/'Table 1. Total'!AJ15</f>
        <v>0.43335867476243256</v>
      </c>
      <c r="AK41" s="39">
        <f>AK15/'Table 1. Total'!AK15</f>
        <v>0.41856318434416817</v>
      </c>
      <c r="AL41" s="39">
        <f>AL15/'Table 1. Total'!AL15</f>
        <v>0.41377485701926825</v>
      </c>
      <c r="AM41" s="39">
        <f>AM15/'Table 1. Total'!AM15</f>
        <v>0.3993824510132839</v>
      </c>
      <c r="AN41" s="39">
        <f>AN15/'Table 1. Total'!AN15</f>
        <v>0.41656275064432025</v>
      </c>
      <c r="AO41" s="39">
        <f>AO15/'Table 1. Total'!AO15</f>
        <v>0.40548638310254875</v>
      </c>
      <c r="AP41" s="39">
        <f>AP15/'Table 1. Total'!AP15</f>
        <v>0.39260903056400759</v>
      </c>
      <c r="AQ41" s="39">
        <f>AQ15/'Table 1. Total'!AQ15</f>
        <v>0.38423741463797451</v>
      </c>
      <c r="AR41" s="39">
        <f>AR15/'Table 1. Total'!AR15</f>
        <v>0.40608436274599891</v>
      </c>
      <c r="AS41" s="39">
        <f>AS15/'Table 1. Total'!AS15</f>
        <v>0.37352226338723593</v>
      </c>
      <c r="AT41" s="39">
        <f>AT15/'Table 1. Total'!AT15</f>
        <v>0.36326036345217261</v>
      </c>
      <c r="AU41" s="39">
        <f>AU15/'Table 1. Total'!AU15</f>
        <v>0.3653131196780347</v>
      </c>
      <c r="AV41" s="39">
        <f>AV15/'Table 1. Total'!AV15</f>
        <v>0.35082474781391904</v>
      </c>
      <c r="AW41" s="39">
        <f>AW15/'Table 1. Total'!AW15</f>
        <v>0.35686324985423584</v>
      </c>
      <c r="AX41" s="39">
        <f>AX15/'Table 1. Total'!AX15</f>
        <v>0.38052945617193817</v>
      </c>
      <c r="AY41" s="39">
        <f>AY15/'Table 1. Total'!AY15</f>
        <v>0.39662104049411417</v>
      </c>
      <c r="AZ41" s="39"/>
      <c r="BA41" s="39"/>
    </row>
    <row r="42" spans="1:53">
      <c r="A42" t="str">
        <f t="shared" si="3"/>
        <v>Peru</v>
      </c>
      <c r="B42" s="39">
        <f>B16/'Table 1. Total'!B16</f>
        <v>0.17058847984700773</v>
      </c>
      <c r="C42" s="39">
        <f>C16/'Table 1. Total'!C16</f>
        <v>0.16875907864702222</v>
      </c>
      <c r="D42" s="39">
        <f>D16/'Table 1. Total'!D16</f>
        <v>0.16832253727042804</v>
      </c>
      <c r="E42" s="39">
        <f>E16/'Table 1. Total'!E16</f>
        <v>0.16985008441650901</v>
      </c>
      <c r="F42" s="39">
        <f>F16/'Table 1. Total'!F16</f>
        <v>0.16727876699610045</v>
      </c>
      <c r="G42" s="39">
        <f>G16/'Table 1. Total'!G16</f>
        <v>0.16701317436408766</v>
      </c>
      <c r="H42" s="39">
        <f>H16/'Table 1. Total'!H16</f>
        <v>0.17435950952256715</v>
      </c>
      <c r="I42" s="39">
        <f>I16/'Table 1. Total'!I16</f>
        <v>0.18758198075517421</v>
      </c>
      <c r="J42" s="39">
        <f>J16/'Table 1. Total'!J16</f>
        <v>0.18849006167895738</v>
      </c>
      <c r="K42" s="39">
        <f>K16/'Table 1. Total'!K16</f>
        <v>0.20169377489667545</v>
      </c>
      <c r="L42" s="39">
        <f>L16/'Table 1. Total'!L16</f>
        <v>0.20879334557632062</v>
      </c>
      <c r="M42" s="39">
        <f>M16/'Table 1. Total'!M16</f>
        <v>0.21874966937864343</v>
      </c>
      <c r="N42" s="39">
        <f>N16/'Table 1. Total'!N16</f>
        <v>0.22718933333333333</v>
      </c>
      <c r="O42" s="39">
        <f>O16/'Table 1. Total'!O16</f>
        <v>0.23736032092578055</v>
      </c>
      <c r="P42" s="39">
        <f>P16/'Table 1. Total'!P16</f>
        <v>0.25250488504552449</v>
      </c>
      <c r="Q42" s="39">
        <f>Q16/'Table 1. Total'!Q16</f>
        <v>0.26651866757070058</v>
      </c>
      <c r="R42" s="39">
        <f>R16/'Table 1. Total'!R16</f>
        <v>0.33085724881922401</v>
      </c>
      <c r="S42" s="39">
        <f>S16/'Table 1. Total'!S16</f>
        <v>0.28967153006713015</v>
      </c>
      <c r="T42" s="39">
        <f>T16/'Table 1. Total'!T16</f>
        <v>0.31938445510385693</v>
      </c>
      <c r="U42" s="39">
        <f>U16/'Table 1. Total'!U16</f>
        <v>0.2804070145053042</v>
      </c>
      <c r="V42" s="39">
        <f>V16/'Table 1. Total'!V16</f>
        <v>0.24571064537375964</v>
      </c>
      <c r="W42" s="39">
        <f>W16/'Table 1. Total'!W16</f>
        <v>0.28284775701437881</v>
      </c>
      <c r="X42" s="39">
        <f>X16/'Table 1. Total'!X16</f>
        <v>0.29193794451965016</v>
      </c>
      <c r="Y42" s="39">
        <f>Y16/'Table 1. Total'!Y16</f>
        <v>0.28248847926267284</v>
      </c>
      <c r="Z42" s="39">
        <f>Z16/'Table 1. Total'!Z16</f>
        <v>0.31111346092841285</v>
      </c>
      <c r="AA42" s="39">
        <f>AA16/'Table 1. Total'!AA16</f>
        <v>0.30901872418048182</v>
      </c>
      <c r="AB42" s="39">
        <f>AB16/'Table 1. Total'!AB16</f>
        <v>0.29263594606608384</v>
      </c>
      <c r="AC42" s="39">
        <f>AC16/'Table 1. Total'!AC16</f>
        <v>0.29046142732444391</v>
      </c>
      <c r="AD42" s="39">
        <f>AD16/'Table 1. Total'!AD16</f>
        <v>0.27639231448494261</v>
      </c>
      <c r="AE42" s="39">
        <f>AE16/'Table 1. Total'!AE16</f>
        <v>0.27192549140681277</v>
      </c>
      <c r="AF42" s="39">
        <f>AF16/'Table 1. Total'!AF16</f>
        <v>0.24952909381270219</v>
      </c>
      <c r="AG42" s="39">
        <f>AG16/'Table 1. Total'!AG16</f>
        <v>0.29011707480380861</v>
      </c>
      <c r="AH42" s="39">
        <f>AH16/'Table 1. Total'!AH16</f>
        <v>0.2557406619241604</v>
      </c>
      <c r="AI42" s="39">
        <f>AI16/'Table 1. Total'!AI16</f>
        <v>0.23874256584536957</v>
      </c>
      <c r="AJ42" s="39">
        <f>AJ16/'Table 1. Total'!AJ16</f>
        <v>0.2442377346065196</v>
      </c>
      <c r="AK42" s="39">
        <f>AK16/'Table 1. Total'!AK16</f>
        <v>0.28444015672067885</v>
      </c>
      <c r="AL42" s="39">
        <f>AL16/'Table 1. Total'!AL16</f>
        <v>0.24247769353757287</v>
      </c>
      <c r="AM42" s="39">
        <f>AM16/'Table 1. Total'!AM16</f>
        <v>0.25590179414542019</v>
      </c>
      <c r="AN42" s="39">
        <f>AN16/'Table 1. Total'!AN16</f>
        <v>0.24946610531454022</v>
      </c>
      <c r="AO42" s="39">
        <f>AO16/'Table 1. Total'!AO16</f>
        <v>0.29494860974843068</v>
      </c>
      <c r="AP42" s="39">
        <f>AP16/'Table 1. Total'!AP16</f>
        <v>0.26765836369989515</v>
      </c>
      <c r="AQ42" s="39">
        <f>AQ16/'Table 1. Total'!AQ16</f>
        <v>0.27209643874503464</v>
      </c>
      <c r="AR42" s="39">
        <f>AR16/'Table 1. Total'!AR16</f>
        <v>0.28972306738241504</v>
      </c>
      <c r="AS42" s="39">
        <f>AS16/'Table 1. Total'!AS16</f>
        <v>0.32521933751119064</v>
      </c>
      <c r="AT42" s="39">
        <f>AT16/'Table 1. Total'!AT16</f>
        <v>0.28155774395702776</v>
      </c>
      <c r="AU42" s="39">
        <f>AU16/'Table 1. Total'!AU16</f>
        <v>0.28786929274843331</v>
      </c>
      <c r="AV42" s="39">
        <f>AV16/'Table 1. Total'!AV16</f>
        <v>0.22503133393017008</v>
      </c>
      <c r="AW42" s="39">
        <f>AW16/'Table 1. Total'!AW16</f>
        <v>0.14188003581020592</v>
      </c>
      <c r="AX42" s="39">
        <f>AX16/'Table 1. Total'!AX16</f>
        <v>0.10147717099373321</v>
      </c>
      <c r="AY42" s="39">
        <f>AY16/'Table 1. Total'!AY16</f>
        <v>0.11101163831692032</v>
      </c>
      <c r="AZ42" s="39"/>
      <c r="BA42" s="39"/>
    </row>
    <row r="43" spans="1:53">
      <c r="A43" t="str">
        <f t="shared" si="3"/>
        <v>Philippines</v>
      </c>
      <c r="B43" s="39">
        <f>B17/'Table 1. Total'!B17</f>
        <v>0.25320062609126626</v>
      </c>
      <c r="C43" s="39">
        <f>C17/'Table 1. Total'!C17</f>
        <v>0.26917478438934628</v>
      </c>
      <c r="D43" s="39">
        <f>D17/'Table 1. Total'!D17</f>
        <v>0.26930273082602169</v>
      </c>
      <c r="E43" s="39">
        <f>E17/'Table 1. Total'!E17</f>
        <v>0.28158283130250622</v>
      </c>
      <c r="F43" s="39">
        <f>F17/'Table 1. Total'!F17</f>
        <v>0.2637604971821888</v>
      </c>
      <c r="G43" s="39">
        <f>G17/'Table 1. Total'!G17</f>
        <v>0.26711801093070286</v>
      </c>
      <c r="H43" s="39">
        <f>H17/'Table 1. Total'!H17</f>
        <v>0.26951940563278232</v>
      </c>
      <c r="I43" s="39">
        <f>I17/'Table 1. Total'!I17</f>
        <v>0.32419127507289131</v>
      </c>
      <c r="J43" s="39">
        <f>J17/'Table 1. Total'!J17</f>
        <v>0.31066865809582961</v>
      </c>
      <c r="K43" s="39">
        <f>K17/'Table 1. Total'!K17</f>
        <v>0.25728055515958109</v>
      </c>
      <c r="L43" s="39">
        <f>L17/'Table 1. Total'!L17</f>
        <v>0.27105460493460104</v>
      </c>
      <c r="M43" s="39">
        <f>M17/'Table 1. Total'!M17</f>
        <v>0.27279534174115871</v>
      </c>
      <c r="N43" s="39">
        <f>N17/'Table 1. Total'!N17</f>
        <v>0.25712248567409846</v>
      </c>
      <c r="O43" s="39">
        <f>O17/'Table 1. Total'!O17</f>
        <v>0.25504619283199309</v>
      </c>
      <c r="P43" s="39">
        <f>P17/'Table 1. Total'!P17</f>
        <v>0.24792594948080873</v>
      </c>
      <c r="Q43" s="39">
        <f>Q17/'Table 1. Total'!Q17</f>
        <v>0.23697827459349352</v>
      </c>
      <c r="R43" s="39">
        <f>R17/'Table 1. Total'!R17</f>
        <v>0.21370337347047902</v>
      </c>
      <c r="S43" s="39">
        <f>S17/'Table 1. Total'!S17</f>
        <v>0.23799703451136187</v>
      </c>
      <c r="T43" s="39">
        <f>T17/'Table 1. Total'!T17</f>
        <v>0.24005113785647653</v>
      </c>
      <c r="U43" s="39">
        <f>U17/'Table 1. Total'!U17</f>
        <v>0.21230697119706823</v>
      </c>
      <c r="V43" s="39">
        <f>V17/'Table 1. Total'!V17</f>
        <v>0.20594212623884958</v>
      </c>
      <c r="W43" s="39">
        <f>W17/'Table 1. Total'!W17</f>
        <v>0.20959826060154005</v>
      </c>
      <c r="X43" s="39">
        <f>X17/'Table 1. Total'!X17</f>
        <v>0.17725700660335225</v>
      </c>
      <c r="Y43" s="39">
        <f>Y17/'Table 1. Total'!Y17</f>
        <v>0.16645779341634886</v>
      </c>
      <c r="Z43" s="39">
        <f>Z17/'Table 1. Total'!Z17</f>
        <v>0.16897379961743023</v>
      </c>
      <c r="AA43" s="39">
        <f>AA17/'Table 1. Total'!AA17</f>
        <v>0.17152461626988907</v>
      </c>
      <c r="AB43" s="39">
        <f>AB17/'Table 1. Total'!AB17</f>
        <v>0.16627522362975544</v>
      </c>
      <c r="AC43" s="39">
        <f>AC17/'Table 1. Total'!AC17</f>
        <v>0.15975594952882927</v>
      </c>
      <c r="AD43" s="39">
        <f>AD17/'Table 1. Total'!AD17</f>
        <v>0.17511153878062191</v>
      </c>
      <c r="AE43" s="39">
        <f>AE17/'Table 1. Total'!AE17</f>
        <v>0.17598310562186031</v>
      </c>
      <c r="AF43" s="39">
        <f>AF17/'Table 1. Total'!AF17</f>
        <v>0.16389966131883585</v>
      </c>
      <c r="AG43" s="39">
        <f>AG17/'Table 1. Total'!AG17</f>
        <v>0.15854687748345114</v>
      </c>
      <c r="AH43" s="39">
        <f>AH17/'Table 1. Total'!AH17</f>
        <v>0.16685667955655398</v>
      </c>
      <c r="AI43" s="39">
        <f>AI17/'Table 1. Total'!AI17</f>
        <v>0.19648840299240344</v>
      </c>
      <c r="AJ43" s="39">
        <f>AJ17/'Table 1. Total'!AJ17</f>
        <v>0.21414255593674339</v>
      </c>
      <c r="AK43" s="39">
        <f>AK17/'Table 1. Total'!AK17</f>
        <v>0.2042818323035677</v>
      </c>
      <c r="AL43" s="39">
        <f>AL17/'Table 1. Total'!AL17</f>
        <v>0.18573039317401344</v>
      </c>
      <c r="AM43" s="39">
        <f>AM17/'Table 1. Total'!AM17</f>
        <v>0.19682520228434591</v>
      </c>
      <c r="AN43" s="39">
        <f>AN17/'Table 1. Total'!AN17</f>
        <v>0.21984691136974036</v>
      </c>
      <c r="AO43" s="39">
        <f>AO17/'Table 1. Total'!AO17</f>
        <v>0.20035512755578908</v>
      </c>
      <c r="AP43" s="39">
        <f>AP17/'Table 1. Total'!AP17</f>
        <v>0.21800840646843844</v>
      </c>
      <c r="AQ43" s="39">
        <f>AQ17/'Table 1. Total'!AQ17</f>
        <v>0.21363441095516927</v>
      </c>
      <c r="AR43" s="39">
        <f>AR17/'Table 1. Total'!AR17</f>
        <v>0.20081052956294532</v>
      </c>
      <c r="AS43" s="39">
        <f>AS17/'Table 1. Total'!AS17</f>
        <v>0.18172155555555555</v>
      </c>
      <c r="AT43" s="39">
        <f>AT17/'Table 1. Total'!AT17</f>
        <v>0.18388955555555556</v>
      </c>
      <c r="AU43" s="39">
        <f>AU17/'Table 1. Total'!AU17</f>
        <v>0.16936711111111111</v>
      </c>
      <c r="AV43" s="39">
        <f>AV17/'Table 1. Total'!AV17</f>
        <v>0.13823488888888888</v>
      </c>
      <c r="AW43" s="39">
        <f>AW17/'Table 1. Total'!AW17</f>
        <v>0.13628866666666667</v>
      </c>
      <c r="AX43" s="39">
        <f>AX17/'Table 1. Total'!AX17</f>
        <v>0.12424399999999999</v>
      </c>
      <c r="AY43" s="39">
        <f>AY17/'Table 1. Total'!AY17</f>
        <v>0.12332088888888888</v>
      </c>
      <c r="AZ43" s="39"/>
      <c r="BA43" s="39"/>
    </row>
    <row r="44" spans="1:53">
      <c r="A44" t="str">
        <f t="shared" si="3"/>
        <v>Poland</v>
      </c>
      <c r="B44" s="39">
        <f>B18/'Table 1. Total'!B18</f>
        <v>0.34178512459433297</v>
      </c>
      <c r="C44" s="39">
        <f>C18/'Table 1. Total'!C18</f>
        <v>0.34957885455943871</v>
      </c>
      <c r="D44" s="39">
        <f>D18/'Table 1. Total'!D18</f>
        <v>0.35753301819424832</v>
      </c>
      <c r="E44" s="39">
        <f>E18/'Table 1. Total'!E18</f>
        <v>0.36295154205985508</v>
      </c>
      <c r="F44" s="39">
        <f>F18/'Table 1. Total'!F18</f>
        <v>0.36862631378252919</v>
      </c>
      <c r="G44" s="39">
        <f>G18/'Table 1. Total'!G18</f>
        <v>0.35374211159964186</v>
      </c>
      <c r="H44" s="39">
        <f>H18/'Table 1. Total'!H18</f>
        <v>0.37169667900943709</v>
      </c>
      <c r="I44" s="39">
        <f>I18/'Table 1. Total'!I18</f>
        <v>0.37925584529930323</v>
      </c>
      <c r="J44" s="39">
        <f>J18/'Table 1. Total'!J18</f>
        <v>0.38358388888316453</v>
      </c>
      <c r="K44" s="39">
        <f>K18/'Table 1. Total'!K18</f>
        <v>0.38393167406181389</v>
      </c>
      <c r="L44" s="39">
        <f>L18/'Table 1. Total'!L18</f>
        <v>0.38840568113622725</v>
      </c>
      <c r="M44" s="39">
        <f>M18/'Table 1. Total'!M18</f>
        <v>0.40029586211153162</v>
      </c>
      <c r="N44" s="39">
        <f>N18/'Table 1. Total'!N18</f>
        <v>0.40153815999115056</v>
      </c>
      <c r="O44" s="39">
        <f>O18/'Table 1. Total'!O18</f>
        <v>0.4219994809402845</v>
      </c>
      <c r="P44" s="39">
        <f>P18/'Table 1. Total'!P18</f>
        <v>0.42387192452135275</v>
      </c>
      <c r="Q44" s="39">
        <f>Q18/'Table 1. Total'!Q18</f>
        <v>0.42949656750572085</v>
      </c>
      <c r="R44" s="39">
        <f>R18/'Table 1. Total'!R18</f>
        <v>0.43541913498535406</v>
      </c>
      <c r="S44" s="39">
        <f>S18/'Table 1. Total'!S18</f>
        <v>0.43254288224055792</v>
      </c>
      <c r="T44" s="39">
        <f>T18/'Table 1. Total'!T18</f>
        <v>0.41848672568018447</v>
      </c>
      <c r="U44" s="39">
        <f>U18/'Table 1. Total'!U18</f>
        <v>0.40521179750747421</v>
      </c>
      <c r="V44" s="39">
        <f>V18/'Table 1. Total'!V18</f>
        <v>0.38578369968484466</v>
      </c>
      <c r="W44" s="39">
        <f>W18/'Table 1. Total'!W18</f>
        <v>0.39473285813410708</v>
      </c>
      <c r="X44" s="39">
        <f>X18/'Table 1. Total'!X18</f>
        <v>0.39729778385599074</v>
      </c>
      <c r="Y44" s="39">
        <f>Y18/'Table 1. Total'!Y18</f>
        <v>0.38937062895826208</v>
      </c>
      <c r="Z44" s="39">
        <f>Z18/'Table 1. Total'!Z18</f>
        <v>0.36787537959411276</v>
      </c>
      <c r="AA44" s="39">
        <f>AA18/'Table 1. Total'!AA18</f>
        <v>0.35999293857236941</v>
      </c>
      <c r="AB44" s="39">
        <f>AB18/'Table 1. Total'!AB18</f>
        <v>0.34726535609750969</v>
      </c>
      <c r="AC44" s="39">
        <f>AC18/'Table 1. Total'!AC18</f>
        <v>0.35929563817650456</v>
      </c>
      <c r="AD44" s="39">
        <f>AD18/'Table 1. Total'!AD18</f>
        <v>0.34949454383443879</v>
      </c>
      <c r="AE44" s="39">
        <f>AE18/'Table 1. Total'!AE18</f>
        <v>0.33998877782062309</v>
      </c>
      <c r="AF44" s="39">
        <f>AF18/'Table 1. Total'!AF18</f>
        <v>0.33028673964967192</v>
      </c>
      <c r="AG44" s="39">
        <f>AG18/'Table 1. Total'!AG18</f>
        <v>0.32953406015764902</v>
      </c>
      <c r="AH44" s="39">
        <f>AH18/'Table 1. Total'!AH18</f>
        <v>0.32225760594072367</v>
      </c>
      <c r="AI44" s="39">
        <f>AI18/'Table 1. Total'!AI18</f>
        <v>0.32201354144037886</v>
      </c>
      <c r="AJ44" s="39">
        <f>AJ18/'Table 1. Total'!AJ18</f>
        <v>0.31192048799802596</v>
      </c>
      <c r="AK44" s="39">
        <f>AK18/'Table 1. Total'!AK18</f>
        <v>0.30698160750098558</v>
      </c>
      <c r="AL44" s="39">
        <f>AL18/'Table 1. Total'!AL18</f>
        <v>0.29572103006187261</v>
      </c>
      <c r="AM44" s="39">
        <f>AM18/'Table 1. Total'!AM18</f>
        <v>0.29383537198663251</v>
      </c>
      <c r="AN44" s="39">
        <f>AN18/'Table 1. Total'!AN18</f>
        <v>0.29785443201205136</v>
      </c>
      <c r="AO44" s="39">
        <f>AO18/'Table 1. Total'!AO18</f>
        <v>0.3152543511933602</v>
      </c>
      <c r="AP44" s="39">
        <f>AP18/'Table 1. Total'!AP18</f>
        <v>0.19986069338268955</v>
      </c>
      <c r="AQ44" s="39">
        <f>AQ18/'Table 1. Total'!AQ18</f>
        <v>0.18949962170755016</v>
      </c>
      <c r="AR44" s="39">
        <f>AR18/'Table 1. Total'!AR18</f>
        <v>0.17791652604342445</v>
      </c>
      <c r="AS44" s="39">
        <f>AS18/'Table 1. Total'!AS18</f>
        <v>0.19377177851610888</v>
      </c>
      <c r="AT44" s="39">
        <f>AT18/'Table 1. Total'!AT18</f>
        <v>0.19757435971796777</v>
      </c>
      <c r="AU44" s="39">
        <f>AU18/'Table 1. Total'!AU18</f>
        <v>0.19344063845050216</v>
      </c>
      <c r="AV44" s="39">
        <f>AV18/'Table 1. Total'!AV18</f>
        <v>0.19189233089176239</v>
      </c>
      <c r="AW44" s="39">
        <f>AW18/'Table 1. Total'!AW18</f>
        <v>0.19561250897070656</v>
      </c>
      <c r="AX44" s="39">
        <f>AX18/'Table 1. Total'!AX18</f>
        <v>0.18547795077347295</v>
      </c>
      <c r="AY44" s="39">
        <f>AY18/'Table 1. Total'!AY18</f>
        <v>0.18284633761218697</v>
      </c>
      <c r="AZ44" s="39"/>
      <c r="BA44" s="39"/>
    </row>
    <row r="45" spans="1:53">
      <c r="A45" t="str">
        <f t="shared" si="3"/>
        <v>Romania</v>
      </c>
      <c r="B45" s="39">
        <f>B19/'Table 1. Total'!B19</f>
        <v>0.18860136529607874</v>
      </c>
      <c r="C45" s="39">
        <f>C19/'Table 1. Total'!C19</f>
        <v>0.20281953253975149</v>
      </c>
      <c r="D45" s="39">
        <f>D19/'Table 1. Total'!D19</f>
        <v>0.2073738465375343</v>
      </c>
      <c r="E45" s="39">
        <f>E19/'Table 1. Total'!E19</f>
        <v>0.18924865716073083</v>
      </c>
      <c r="F45" s="39">
        <f>F19/'Table 1. Total'!F19</f>
        <v>0.15229973305615269</v>
      </c>
      <c r="G45" s="39">
        <f>G19/'Table 1. Total'!G19</f>
        <v>0.17129459558744084</v>
      </c>
      <c r="H45" s="39">
        <f>H19/'Table 1. Total'!H19</f>
        <v>0.13135174026441226</v>
      </c>
      <c r="I45" s="39">
        <f>I19/'Table 1. Total'!I19</f>
        <v>0.13595318458773509</v>
      </c>
      <c r="J45" s="39">
        <f>J19/'Table 1. Total'!J19</f>
        <v>0.12638760407030528</v>
      </c>
      <c r="K45" s="39">
        <f>K19/'Table 1. Total'!K19</f>
        <v>0.11567057477838148</v>
      </c>
      <c r="L45" s="39">
        <f>L19/'Table 1. Total'!L19</f>
        <v>0.12982130535132178</v>
      </c>
      <c r="M45" s="39">
        <f>M19/'Table 1. Total'!M19</f>
        <v>0.13759011812225536</v>
      </c>
      <c r="N45" s="39">
        <f>N19/'Table 1. Total'!N19</f>
        <v>0.11665470208183776</v>
      </c>
      <c r="O45" s="39">
        <f>O19/'Table 1. Total'!O19</f>
        <v>0.11855938142931427</v>
      </c>
      <c r="P45" s="39">
        <f>P19/'Table 1. Total'!P19</f>
        <v>0.10844815951587976</v>
      </c>
      <c r="Q45" s="39">
        <f>Q19/'Table 1. Total'!Q19</f>
        <v>0.16924203450930322</v>
      </c>
      <c r="R45" s="39">
        <f>R19/'Table 1. Total'!R19</f>
        <v>0.11511616969240898</v>
      </c>
      <c r="S45" s="39">
        <f>S19/'Table 1. Total'!S19</f>
        <v>0.11566165877752625</v>
      </c>
      <c r="T45" s="39">
        <f>T19/'Table 1. Total'!T19</f>
        <v>0.11874251604024806</v>
      </c>
      <c r="U45" s="39">
        <f>U19/'Table 1. Total'!U19</f>
        <v>0.16728484497247176</v>
      </c>
      <c r="V45" s="39">
        <f>V19/'Table 1. Total'!V19</f>
        <v>0.12142848469393951</v>
      </c>
      <c r="W45" s="39">
        <f>W19/'Table 1. Total'!W19</f>
        <v>0.11219628124893903</v>
      </c>
      <c r="X45" s="39">
        <f>X19/'Table 1. Total'!X19</f>
        <v>0.11316813472220938</v>
      </c>
      <c r="Y45" s="39">
        <f>Y19/'Table 1. Total'!Y19</f>
        <v>0.12289540977795782</v>
      </c>
      <c r="Z45" s="39">
        <f>Z19/'Table 1. Total'!Z19</f>
        <v>9.0955841252096145E-2</v>
      </c>
      <c r="AA45" s="39">
        <f>AA19/'Table 1. Total'!AA19</f>
        <v>0.10820667000723791</v>
      </c>
      <c r="AB45" s="39">
        <f>AB19/'Table 1. Total'!AB19</f>
        <v>0.11635689994388365</v>
      </c>
      <c r="AC45" s="39">
        <f>AC19/'Table 1. Total'!AC19</f>
        <v>0.12192601777226698</v>
      </c>
      <c r="AD45" s="39">
        <f>AD19/'Table 1. Total'!AD19</f>
        <v>0.12141925893433735</v>
      </c>
      <c r="AE45" s="39">
        <f>AE19/'Table 1. Total'!AE19</f>
        <v>0.10891240568846734</v>
      </c>
      <c r="AF45" s="39">
        <f>AF19/'Table 1. Total'!AF19</f>
        <v>0.1215245116268895</v>
      </c>
      <c r="AG45" s="39">
        <f>AG19/'Table 1. Total'!AG19</f>
        <v>0.14316028092766164</v>
      </c>
      <c r="AH45" s="39">
        <f>AH19/'Table 1. Total'!AH19</f>
        <v>0.12058873833640561</v>
      </c>
      <c r="AI45" s="39">
        <f>AI19/'Table 1. Total'!AI19</f>
        <v>0.12188053839153135</v>
      </c>
      <c r="AJ45" s="39">
        <f>AJ19/'Table 1. Total'!AJ19</f>
        <v>0.1118926378908295</v>
      </c>
      <c r="AK45" s="39">
        <f>AK19/'Table 1. Total'!AK19</f>
        <v>0.13640686338581082</v>
      </c>
      <c r="AL45" s="39">
        <f>AL19/'Table 1. Total'!AL19</f>
        <v>0.12494872891340204</v>
      </c>
      <c r="AM45" s="39">
        <f>AM19/'Table 1. Total'!AM19</f>
        <v>0.12429665756163133</v>
      </c>
      <c r="AN45" s="39">
        <f>AN19/'Table 1. Total'!AN19</f>
        <v>0.12358793919089547</v>
      </c>
      <c r="AO45" s="39">
        <f>AO19/'Table 1. Total'!AO19</f>
        <v>0.11015171714906324</v>
      </c>
      <c r="AP45" s="39">
        <f>AP19/'Table 1. Total'!AP19</f>
        <v>0.12110013761839229</v>
      </c>
      <c r="AQ45" s="39">
        <f>AQ19/'Table 1. Total'!AQ19</f>
        <v>0.12153935120113728</v>
      </c>
      <c r="AR45" s="39">
        <f>AR19/'Table 1. Total'!AR19</f>
        <v>0.12665500774599525</v>
      </c>
      <c r="AS45" s="39">
        <f>AS19/'Table 1. Total'!AS19</f>
        <v>0.12379490258518806</v>
      </c>
      <c r="AT45" s="39">
        <f>AT19/'Table 1. Total'!AT19</f>
        <v>0.11822150288297681</v>
      </c>
      <c r="AU45" s="39">
        <f>AU19/'Table 1. Total'!AU19</f>
        <v>0.14231810351898941</v>
      </c>
      <c r="AV45" s="39">
        <f>AV19/'Table 1. Total'!AV19</f>
        <v>0.14513673350372019</v>
      </c>
      <c r="AW45" s="39">
        <f>AW19/'Table 1. Total'!AW19</f>
        <v>0.14393672915501876</v>
      </c>
      <c r="AX45" s="39">
        <f>AX19/'Table 1. Total'!AX19</f>
        <v>0.13049010508667405</v>
      </c>
      <c r="AY45" s="39">
        <f>AY19/'Table 1. Total'!AY19</f>
        <v>0.14266439320928165</v>
      </c>
      <c r="AZ45" s="39"/>
      <c r="BA45" s="39"/>
    </row>
    <row r="46" spans="1:53">
      <c r="A46" t="str">
        <f t="shared" si="3"/>
        <v>Russia</v>
      </c>
      <c r="B46" s="39">
        <f>B20/'Table 1. Total'!B20</f>
        <v>9.9870804736571728E-2</v>
      </c>
      <c r="C46" s="39">
        <f>C20/'Table 1. Total'!C20</f>
        <v>8.8896634626126667E-2</v>
      </c>
      <c r="D46" s="39">
        <f>D20/'Table 1. Total'!D20</f>
        <v>9.0079472028518418E-2</v>
      </c>
      <c r="E46" s="39">
        <f>E20/'Table 1. Total'!E20</f>
        <v>8.8356677075679652E-2</v>
      </c>
      <c r="F46" s="39">
        <f>F20/'Table 1. Total'!F20</f>
        <v>0.1495443468665226</v>
      </c>
      <c r="G46" s="39">
        <f>G20/'Table 1. Total'!G20</f>
        <v>0.14142758493693031</v>
      </c>
      <c r="H46" s="39">
        <f>H20/'Table 1. Total'!H20</f>
        <v>0.17475005273149125</v>
      </c>
      <c r="I46" s="39">
        <f>I20/'Table 1. Total'!I20</f>
        <v>0.15989423049874821</v>
      </c>
      <c r="J46" s="39">
        <f>J20/'Table 1. Total'!J20</f>
        <v>0.16236372031281562</v>
      </c>
      <c r="K46" s="39">
        <f>K20/'Table 1. Total'!K20</f>
        <v>0.18644164390000295</v>
      </c>
      <c r="L46" s="39">
        <f>L20/'Table 1. Total'!L20</f>
        <v>0.23152569781340082</v>
      </c>
      <c r="M46" s="39">
        <f>M20/'Table 1. Total'!M20</f>
        <v>0.26254066218842703</v>
      </c>
      <c r="N46" s="39">
        <f>N20/'Table 1. Total'!N20</f>
        <v>0.28068847804779123</v>
      </c>
      <c r="O46" s="39">
        <f>O20/'Table 1. Total'!O20</f>
        <v>0.29499223235393446</v>
      </c>
      <c r="P46" s="39">
        <f>P20/'Table 1. Total'!P20</f>
        <v>0.31454572773715317</v>
      </c>
      <c r="Q46" s="39">
        <f>Q20/'Table 1. Total'!Q20</f>
        <v>0.29033468286099867</v>
      </c>
      <c r="R46" s="39">
        <f>R20/'Table 1. Total'!R20</f>
        <v>0.31401995699502755</v>
      </c>
      <c r="S46" s="39">
        <f>S20/'Table 1. Total'!S20</f>
        <v>0.34669074949358536</v>
      </c>
      <c r="T46" s="39">
        <f>T20/'Table 1. Total'!T20</f>
        <v>0.35457969414591378</v>
      </c>
      <c r="U46" s="39">
        <f>U20/'Table 1. Total'!U20</f>
        <v>0.39318371668921703</v>
      </c>
      <c r="V46" s="39">
        <f>V20/'Table 1. Total'!V20</f>
        <v>0.36689279123091556</v>
      </c>
      <c r="W46" s="39">
        <f>W20/'Table 1. Total'!W20</f>
        <v>0.36090067244130386</v>
      </c>
      <c r="X46" s="39">
        <f>X20/'Table 1. Total'!X20</f>
        <v>0.36511035117716695</v>
      </c>
      <c r="Y46" s="39">
        <f>Y20/'Table 1. Total'!Y20</f>
        <v>0.37223860621287191</v>
      </c>
      <c r="Z46" s="39">
        <f>Z20/'Table 1. Total'!Z20</f>
        <v>0.36631510386377913</v>
      </c>
      <c r="AA46" s="39">
        <f>AA20/'Table 1. Total'!AA20</f>
        <v>0.35671507021770743</v>
      </c>
      <c r="AB46" s="39">
        <f>AB20/'Table 1. Total'!AB20</f>
        <v>0.36088872446253134</v>
      </c>
      <c r="AC46" s="39">
        <f>AC20/'Table 1. Total'!AC20</f>
        <v>0.3828394174041298</v>
      </c>
      <c r="AD46" s="39">
        <f>AD20/'Table 1. Total'!AD20</f>
        <v>0.37977362660867708</v>
      </c>
      <c r="AE46" s="39">
        <f>AE20/'Table 1. Total'!AE20</f>
        <v>0.39760076677749878</v>
      </c>
      <c r="AF46" s="39">
        <f>AF20/'Table 1. Total'!AF20</f>
        <v>0.37718108401925765</v>
      </c>
      <c r="AG46" s="39">
        <f>AG20/'Table 1. Total'!AG20</f>
        <v>0.38691226506203102</v>
      </c>
      <c r="AH46" s="39">
        <f>AH20/'Table 1. Total'!AH20</f>
        <v>0.39001861901953799</v>
      </c>
      <c r="AI46" s="39">
        <f>AI20/'Table 1. Total'!AI20</f>
        <v>0.37007411261742701</v>
      </c>
      <c r="AJ46" s="39">
        <f>AJ20/'Table 1. Total'!AJ20</f>
        <v>0.3746104383542242</v>
      </c>
      <c r="AK46" s="39">
        <f>AK20/'Table 1. Total'!AK20</f>
        <v>0.39981297587659853</v>
      </c>
      <c r="AL46" s="39">
        <f>AL20/'Table 1. Total'!AL20</f>
        <v>0.39686951019278194</v>
      </c>
      <c r="AM46" s="39">
        <f>AM20/'Table 1. Total'!AM20</f>
        <v>0.3817836527218797</v>
      </c>
      <c r="AN46" s="39">
        <f>AN20/'Table 1. Total'!AN20</f>
        <v>0.37682755481905916</v>
      </c>
      <c r="AO46" s="39">
        <f>AO20/'Table 1. Total'!AO20</f>
        <v>0.38147701755668578</v>
      </c>
      <c r="AP46" s="39">
        <f>AP20/'Table 1. Total'!AP20</f>
        <v>0.41126060679804366</v>
      </c>
      <c r="AQ46" s="39">
        <f>AQ20/'Table 1. Total'!AQ20</f>
        <v>0.40757004262718216</v>
      </c>
      <c r="AR46" s="39">
        <f>AR20/'Table 1. Total'!AR20</f>
        <v>0.41777039975043451</v>
      </c>
      <c r="AS46" s="39">
        <f>AS20/'Table 1. Total'!AS20</f>
        <v>0.48696435038657154</v>
      </c>
      <c r="AT46" s="39">
        <f>AT20/'Table 1. Total'!AT20</f>
        <v>0.50010006934630136</v>
      </c>
      <c r="AU46" s="39">
        <f>AU20/'Table 1. Total'!AU20</f>
        <v>0.48374141693508405</v>
      </c>
      <c r="AV46" s="39">
        <f>AV20/'Table 1. Total'!AV20</f>
        <v>0.43440406104694762</v>
      </c>
      <c r="AW46" s="39">
        <f>AW20/'Table 1. Total'!AW20</f>
        <v>0.42983389617096551</v>
      </c>
      <c r="AX46" s="39">
        <f>AX20/'Table 1. Total'!AX20</f>
        <v>0.42124477091408491</v>
      </c>
      <c r="AY46" s="39">
        <f>AY20/'Table 1. Total'!AY20</f>
        <v>0.41848227757749895</v>
      </c>
      <c r="AZ46" s="39"/>
      <c r="BA46" s="39"/>
    </row>
    <row r="47" spans="1:53">
      <c r="A47" t="str">
        <f t="shared" si="3"/>
        <v>South Africa</v>
      </c>
      <c r="B47" s="39">
        <f>B21/'Table 1. Total'!B21</f>
        <v>0.5765890642556365</v>
      </c>
      <c r="C47" s="39">
        <f>C21/'Table 1. Total'!C21</f>
        <v>0.59341564116569734</v>
      </c>
      <c r="D47" s="39">
        <f>D21/'Table 1. Total'!D21</f>
        <v>0.5985774860326597</v>
      </c>
      <c r="E47" s="39">
        <f>E21/'Table 1. Total'!E21</f>
        <v>0.58253736798278821</v>
      </c>
      <c r="F47" s="39">
        <f>F21/'Table 1. Total'!F21</f>
        <v>0.62741901967625024</v>
      </c>
      <c r="G47" s="39">
        <f>G21/'Table 1. Total'!G21</f>
        <v>0.61722497565355272</v>
      </c>
      <c r="H47" s="39">
        <f>H21/'Table 1. Total'!H21</f>
        <v>0.64119611233677176</v>
      </c>
      <c r="I47" s="39">
        <f>I21/'Table 1. Total'!I21</f>
        <v>0.63310000859919158</v>
      </c>
      <c r="J47" s="39">
        <f>J21/'Table 1. Total'!J21</f>
        <v>0.65596548630441209</v>
      </c>
      <c r="K47" s="39">
        <f>K21/'Table 1. Total'!K21</f>
        <v>0.6324751926307669</v>
      </c>
      <c r="L47" s="39">
        <f>L21/'Table 1. Total'!L21</f>
        <v>0.61817376213861086</v>
      </c>
      <c r="M47" s="39">
        <f>M21/'Table 1. Total'!M21</f>
        <v>0.61723785033713974</v>
      </c>
      <c r="N47" s="39">
        <f>N21/'Table 1. Total'!N21</f>
        <v>0.59758609596666479</v>
      </c>
      <c r="O47" s="39">
        <f>O21/'Table 1. Total'!O21</f>
        <v>0.59238763844762987</v>
      </c>
      <c r="P47" s="39">
        <f>P21/'Table 1. Total'!P21</f>
        <v>0.58060436924955305</v>
      </c>
      <c r="Q47" s="39">
        <f>Q21/'Table 1. Total'!Q21</f>
        <v>0.59033070850447866</v>
      </c>
      <c r="R47" s="39">
        <f>R21/'Table 1. Total'!R21</f>
        <v>0.54045500063001106</v>
      </c>
      <c r="S47" s="39">
        <f>S21/'Table 1. Total'!S21</f>
        <v>0.51294441529938928</v>
      </c>
      <c r="T47" s="39">
        <f>T21/'Table 1. Total'!T21</f>
        <v>0.48596968153864234</v>
      </c>
      <c r="U47" s="39">
        <f>U21/'Table 1. Total'!U21</f>
        <v>0.47172781790431323</v>
      </c>
      <c r="V47" s="39">
        <f>V21/'Table 1. Total'!V21</f>
        <v>0.47579355157445097</v>
      </c>
      <c r="W47" s="39">
        <f>W21/'Table 1. Total'!W21</f>
        <v>0.50694086823284745</v>
      </c>
      <c r="X47" s="39">
        <f>X21/'Table 1. Total'!X21</f>
        <v>0.50690184454971288</v>
      </c>
      <c r="Y47" s="39">
        <f>Y21/'Table 1. Total'!Y21</f>
        <v>0.49499975596356222</v>
      </c>
      <c r="Z47" s="39">
        <f>Z21/'Table 1. Total'!Z21</f>
        <v>0.4827518152737918</v>
      </c>
      <c r="AA47" s="39">
        <f>AA21/'Table 1. Total'!AA21</f>
        <v>0.47537736649416246</v>
      </c>
      <c r="AB47" s="39">
        <f>AB21/'Table 1. Total'!AB21</f>
        <v>0.46714678461690329</v>
      </c>
      <c r="AC47" s="39">
        <f>AC21/'Table 1. Total'!AC21</f>
        <v>0.48455517631860162</v>
      </c>
      <c r="AD47" s="39">
        <f>AD21/'Table 1. Total'!AD21</f>
        <v>0.46712402284998339</v>
      </c>
      <c r="AE47" s="39">
        <f>AE21/'Table 1. Total'!AE21</f>
        <v>0.43895987655164942</v>
      </c>
      <c r="AF47" s="39">
        <f>AF21/'Table 1. Total'!AF21</f>
        <v>0.42749932443757294</v>
      </c>
      <c r="AG47" s="39">
        <f>AG21/'Table 1. Total'!AG21</f>
        <v>0.41881200901444171</v>
      </c>
      <c r="AH47" s="39">
        <f>AH21/'Table 1. Total'!AH21</f>
        <v>0.42555974369840271</v>
      </c>
      <c r="AI47" s="39">
        <f>AI21/'Table 1. Total'!AI21</f>
        <v>0.41012836039620498</v>
      </c>
      <c r="AJ47" s="39">
        <f>AJ21/'Table 1. Total'!AJ21</f>
        <v>0.41076540913487181</v>
      </c>
      <c r="AK47" s="39">
        <f>AK21/'Table 1. Total'!AK21</f>
        <v>0.3878453313263705</v>
      </c>
      <c r="AL47" s="39">
        <f>AL21/'Table 1. Total'!AL21</f>
        <v>0.3929374353419845</v>
      </c>
      <c r="AM47" s="39">
        <f>AM21/'Table 1. Total'!AM21</f>
        <v>0.40866473388396396</v>
      </c>
      <c r="AN47" s="39">
        <f>AN21/'Table 1. Total'!AN21</f>
        <v>0.41521749286586029</v>
      </c>
      <c r="AO47" s="39">
        <f>AO21/'Table 1. Total'!AO21</f>
        <v>0.41010077188797911</v>
      </c>
      <c r="AP47" s="39">
        <f>AP21/'Table 1. Total'!AP21</f>
        <v>0.42395807042515682</v>
      </c>
      <c r="AQ47" s="39">
        <f>AQ21/'Table 1. Total'!AQ21</f>
        <v>0.41406387049779675</v>
      </c>
      <c r="AR47" s="39">
        <f>AR21/'Table 1. Total'!AR21</f>
        <v>0.4090496013780614</v>
      </c>
      <c r="AS47" s="39">
        <f>AS21/'Table 1. Total'!AS21</f>
        <v>0.41014095672366296</v>
      </c>
      <c r="AT47" s="39">
        <f>AT21/'Table 1. Total'!AT21</f>
        <v>0.41743579112982099</v>
      </c>
      <c r="AU47" s="39">
        <f>AU21/'Table 1. Total'!AU21</f>
        <v>0.41874412314033621</v>
      </c>
      <c r="AV47" s="39">
        <f>AV21/'Table 1. Total'!AV21</f>
        <v>0.41909612284167641</v>
      </c>
      <c r="AW47" s="39">
        <f>AW21/'Table 1. Total'!AW21</f>
        <v>0.43036689161509284</v>
      </c>
      <c r="AX47" s="39">
        <f>AX21/'Table 1. Total'!AX21</f>
        <v>0.42515286087616766</v>
      </c>
      <c r="AY47" s="39">
        <f>AY21/'Table 1. Total'!AY21</f>
        <v>0.38102980107887341</v>
      </c>
      <c r="AZ47" s="39"/>
      <c r="BA47" s="39"/>
    </row>
    <row r="48" spans="1:53">
      <c r="A48" t="str">
        <f t="shared" si="3"/>
        <v>Thailand</v>
      </c>
      <c r="B48" s="39">
        <f>B22/'Table 1. Total'!B22</f>
        <v>0.49817439948981013</v>
      </c>
      <c r="C48" s="39">
        <f>C22/'Table 1. Total'!C22</f>
        <v>0.50816183964218431</v>
      </c>
      <c r="D48" s="39">
        <f>D22/'Table 1. Total'!D22</f>
        <v>0.54810657362134529</v>
      </c>
      <c r="E48" s="39">
        <f>E22/'Table 1. Total'!E22</f>
        <v>0.57334491800055132</v>
      </c>
      <c r="F48" s="39">
        <f>F22/'Table 1. Total'!F22</f>
        <v>0.58178430746889176</v>
      </c>
      <c r="G48" s="39">
        <f>G22/'Table 1. Total'!G22</f>
        <v>0.6012459374665563</v>
      </c>
      <c r="H48" s="39">
        <f>H22/'Table 1. Total'!H22</f>
        <v>0.61027327442077406</v>
      </c>
      <c r="I48" s="39">
        <f>I22/'Table 1. Total'!I22</f>
        <v>0.62916510297230255</v>
      </c>
      <c r="J48" s="39">
        <f>J22/'Table 1. Total'!J22</f>
        <v>0.62761108327069237</v>
      </c>
      <c r="K48" s="39">
        <f>K22/'Table 1. Total'!K22</f>
        <v>0.60033442141535276</v>
      </c>
      <c r="L48" s="39">
        <f>L22/'Table 1. Total'!L22</f>
        <v>0.62801403929681521</v>
      </c>
      <c r="M48" s="39">
        <f>M22/'Table 1. Total'!M22</f>
        <v>0.63488990490461283</v>
      </c>
      <c r="N48" s="39">
        <f>N22/'Table 1. Total'!N22</f>
        <v>0.64596600726658027</v>
      </c>
      <c r="O48" s="39">
        <f>O22/'Table 1. Total'!O22</f>
        <v>0.64830526619928852</v>
      </c>
      <c r="P48" s="39">
        <f>P22/'Table 1. Total'!P22</f>
        <v>0.62945099681174266</v>
      </c>
      <c r="Q48" s="39">
        <f>Q22/'Table 1. Total'!Q22</f>
        <v>0.63167251117829837</v>
      </c>
      <c r="R48" s="39">
        <f>R22/'Table 1. Total'!R22</f>
        <v>0.62557007655213592</v>
      </c>
      <c r="S48" s="39">
        <f>S22/'Table 1. Total'!S22</f>
        <v>0.63250229300425254</v>
      </c>
      <c r="T48" s="39">
        <f>T22/'Table 1. Total'!T22</f>
        <v>0.62607238168574075</v>
      </c>
      <c r="U48" s="39">
        <f>U22/'Table 1. Total'!U22</f>
        <v>0.62299425783030582</v>
      </c>
      <c r="V48" s="39">
        <f>V22/'Table 1. Total'!V22</f>
        <v>0.62993971656252867</v>
      </c>
      <c r="W48" s="39">
        <f>W22/'Table 1. Total'!W22</f>
        <v>0.61840527200786077</v>
      </c>
      <c r="X48" s="39">
        <f>X22/'Table 1. Total'!X22</f>
        <v>0.61802899996327165</v>
      </c>
      <c r="Y48" s="39">
        <f>Y22/'Table 1. Total'!Y22</f>
        <v>0.60124273144317686</v>
      </c>
      <c r="Z48" s="39">
        <f>Z22/'Table 1. Total'!Z22</f>
        <v>0.59308892342138153</v>
      </c>
      <c r="AA48" s="39">
        <f>AA22/'Table 1. Total'!AA22</f>
        <v>0.60611031192806586</v>
      </c>
      <c r="AB48" s="39">
        <f>AB22/'Table 1. Total'!AB22</f>
        <v>0.59391742163502403</v>
      </c>
      <c r="AC48" s="39">
        <f>AC22/'Table 1. Total'!AC22</f>
        <v>0.56455664330633615</v>
      </c>
      <c r="AD48" s="39">
        <f>AD22/'Table 1. Total'!AD22</f>
        <v>0.55393865781984819</v>
      </c>
      <c r="AE48" s="39">
        <f>AE22/'Table 1. Total'!AE22</f>
        <v>0.55518335125846419</v>
      </c>
      <c r="AF48" s="39">
        <f>AF22/'Table 1. Total'!AF22</f>
        <v>0.51571968028195603</v>
      </c>
      <c r="AG48" s="39">
        <f>AG22/'Table 1. Total'!AG22</f>
        <v>0.54107541237932788</v>
      </c>
      <c r="AH48" s="39">
        <f>AH22/'Table 1. Total'!AH22</f>
        <v>0.53681243092333542</v>
      </c>
      <c r="AI48" s="39">
        <f>AI22/'Table 1. Total'!AI22</f>
        <v>0.53048062056185874</v>
      </c>
      <c r="AJ48" s="39">
        <f>AJ22/'Table 1. Total'!AJ22</f>
        <v>0.52983124887440924</v>
      </c>
      <c r="AK48" s="39">
        <f>AK22/'Table 1. Total'!AK22</f>
        <v>0.53185083576738645</v>
      </c>
      <c r="AL48" s="39">
        <f>AL22/'Table 1. Total'!AL22</f>
        <v>0.53442384799630427</v>
      </c>
      <c r="AM48" s="39">
        <f>AM22/'Table 1. Total'!AM22</f>
        <v>0.5307703055689158</v>
      </c>
      <c r="AN48" s="39">
        <f>AN22/'Table 1. Total'!AN22</f>
        <v>0.54773528948159689</v>
      </c>
      <c r="AO48" s="39">
        <f>AO22/'Table 1. Total'!AO22</f>
        <v>0.54599981139749487</v>
      </c>
      <c r="AP48" s="39">
        <f>AP22/'Table 1. Total'!AP22</f>
        <v>0.56757080101230117</v>
      </c>
      <c r="AQ48" s="39">
        <f>AQ22/'Table 1. Total'!AQ22</f>
        <v>0.57068848772235192</v>
      </c>
      <c r="AR48" s="39">
        <f>AR22/'Table 1. Total'!AR22</f>
        <v>0.55585585949104743</v>
      </c>
      <c r="AS48" s="39">
        <f>AS22/'Table 1. Total'!AS22</f>
        <v>0.55149950966334937</v>
      </c>
      <c r="AT48" s="39">
        <f>AT22/'Table 1. Total'!AT22</f>
        <v>0.54526859918559889</v>
      </c>
      <c r="AU48" s="39">
        <f>AU22/'Table 1. Total'!AU22</f>
        <v>0.56510376810853669</v>
      </c>
      <c r="AV48" s="39">
        <f>AV22/'Table 1. Total'!AV22</f>
        <v>0.58092542637290712</v>
      </c>
      <c r="AW48" s="39">
        <f>AW22/'Table 1. Total'!AW22</f>
        <v>0.57486895669890281</v>
      </c>
      <c r="AX48" s="39">
        <f>AX22/'Table 1. Total'!AX22</f>
        <v>0.58387913579523165</v>
      </c>
      <c r="AY48" s="39">
        <f>AY22/'Table 1. Total'!AY22</f>
        <v>0.58170892840232147</v>
      </c>
      <c r="AZ48" s="39"/>
      <c r="BA48" s="39"/>
    </row>
    <row r="49" spans="1:53">
      <c r="A49" t="str">
        <f t="shared" si="3"/>
        <v>Turkey</v>
      </c>
      <c r="B49" s="39">
        <f>B23/'Table 1. Total'!B23</f>
        <v>0.26949068999734094</v>
      </c>
      <c r="C49" s="39">
        <f>C23/'Table 1. Total'!C23</f>
        <v>0.28124380574826563</v>
      </c>
      <c r="D49" s="39">
        <f>D23/'Table 1. Total'!D23</f>
        <v>0.26735811264632509</v>
      </c>
      <c r="E49" s="39">
        <f>E23/'Table 1. Total'!E23</f>
        <v>0.26590336134453785</v>
      </c>
      <c r="F49" s="39">
        <f>F23/'Table 1. Total'!F23</f>
        <v>0.26702998074846224</v>
      </c>
      <c r="G49" s="39">
        <f>G23/'Table 1. Total'!G23</f>
        <v>0.26218936492384431</v>
      </c>
      <c r="H49" s="39">
        <f>H23/'Table 1. Total'!H23</f>
        <v>0.23834984290771521</v>
      </c>
      <c r="I49" s="39">
        <f>I23/'Table 1. Total'!I23</f>
        <v>0.18159310143232971</v>
      </c>
      <c r="J49" s="39">
        <f>J23/'Table 1. Total'!J23</f>
        <v>0.17901744186046512</v>
      </c>
      <c r="K49" s="39">
        <f>K23/'Table 1. Total'!K23</f>
        <v>0.19972651933701657</v>
      </c>
      <c r="L49" s="39">
        <f>L23/'Table 1. Total'!L23</f>
        <v>0.19360078828828828</v>
      </c>
      <c r="M49" s="39">
        <f>M23/'Table 1. Total'!M23</f>
        <v>0.16896854633040523</v>
      </c>
      <c r="N49" s="39">
        <f>N23/'Table 1. Total'!N23</f>
        <v>0.16946934286499865</v>
      </c>
      <c r="O49" s="39">
        <f>O23/'Table 1. Total'!O23</f>
        <v>0.13842794759825328</v>
      </c>
      <c r="P49" s="39">
        <f>P23/'Table 1. Total'!P23</f>
        <v>0.15672796263864563</v>
      </c>
      <c r="Q49" s="39">
        <f>Q23/'Table 1. Total'!Q23</f>
        <v>0.14189301634472512</v>
      </c>
      <c r="R49" s="39">
        <f>R23/'Table 1. Total'!R23</f>
        <v>0.1484</v>
      </c>
      <c r="S49" s="39">
        <f>S23/'Table 1. Total'!S23</f>
        <v>0.1675607687959299</v>
      </c>
      <c r="T49" s="39">
        <f>T23/'Table 1. Total'!T23</f>
        <v>0.16133856062727525</v>
      </c>
      <c r="U49" s="39">
        <f>U23/'Table 1. Total'!U23</f>
        <v>0.12946066824519861</v>
      </c>
      <c r="V49" s="39">
        <f>V23/'Table 1. Total'!V23</f>
        <v>0.14474186444825055</v>
      </c>
      <c r="W49" s="39">
        <f>W23/'Table 1. Total'!W23</f>
        <v>0.12472910026967396</v>
      </c>
      <c r="X49" s="39">
        <f>X23/'Table 1. Total'!X23</f>
        <v>0.11230445949101098</v>
      </c>
      <c r="Y49" s="39">
        <f>Y23/'Table 1. Total'!Y23</f>
        <v>9.3484606613454965E-2</v>
      </c>
      <c r="Z49" s="39">
        <f>Z23/'Table 1. Total'!Z23</f>
        <v>7.9100623330365091E-2</v>
      </c>
      <c r="AA49" s="39">
        <f>AA23/'Table 1. Total'!AA23</f>
        <v>7.1025355871886117E-2</v>
      </c>
      <c r="AB49" s="39">
        <f>AB23/'Table 1. Total'!AB23</f>
        <v>7.2373782108060225E-2</v>
      </c>
      <c r="AC49" s="39">
        <f>AC23/'Table 1. Total'!AC23</f>
        <v>5.8889367197589318E-2</v>
      </c>
      <c r="AD49" s="39">
        <f>AD23/'Table 1. Total'!AD23</f>
        <v>7.39655172413793E-2</v>
      </c>
      <c r="AE49" s="39">
        <f>AE23/'Table 1. Total'!AE23</f>
        <v>7.1065895476141283E-2</v>
      </c>
      <c r="AF49" s="39">
        <f>AF23/'Table 1. Total'!AF23</f>
        <v>7.0278551532033426E-2</v>
      </c>
      <c r="AG49" s="39">
        <f>AG23/'Table 1. Total'!AG23</f>
        <v>8.3501968503936999E-2</v>
      </c>
      <c r="AH49" s="39">
        <f>AH23/'Table 1. Total'!AH23</f>
        <v>7.9055071315372413E-2</v>
      </c>
      <c r="AI49" s="39">
        <f>AI23/'Table 1. Total'!AI23</f>
        <v>6.9611286503551709E-2</v>
      </c>
      <c r="AJ49" s="39">
        <f>AJ23/'Table 1. Total'!AJ23</f>
        <v>5.5445679734737657E-2</v>
      </c>
      <c r="AK49" s="39">
        <f>AK23/'Table 1. Total'!AK23</f>
        <v>4.60003903962522E-2</v>
      </c>
      <c r="AL49" s="39">
        <f>AL23/'Table 1. Total'!AL23</f>
        <v>4.9592191727870119E-2</v>
      </c>
      <c r="AM49" s="39">
        <f>AM23/'Table 1. Total'!AM23</f>
        <v>7.3004703668861706E-2</v>
      </c>
      <c r="AN49" s="39">
        <f>AN23/'Table 1. Total'!AN23</f>
        <v>8.5879905950443119E-2</v>
      </c>
      <c r="AO49" s="39">
        <f>AO23/'Table 1. Total'!AO23</f>
        <v>9.1031073446327687E-2</v>
      </c>
      <c r="AP49" s="39">
        <f>AP23/'Table 1. Total'!AP23</f>
        <v>9.716234887737478E-2</v>
      </c>
      <c r="AQ49" s="39">
        <f>AQ23/'Table 1. Total'!AQ23</f>
        <v>8.0507614213197978E-2</v>
      </c>
      <c r="AR49" s="39">
        <f>AR23/'Table 1. Total'!AR23</f>
        <v>8.9303928325292908E-2</v>
      </c>
      <c r="AS49" s="39">
        <f>AS23/'Table 1. Total'!AS23</f>
        <v>7.3298634812286698E-2</v>
      </c>
      <c r="AT49" s="39">
        <f>AT23/'Table 1. Total'!AT23</f>
        <v>6.8646179401993357E-2</v>
      </c>
      <c r="AU49" s="39">
        <f>AU23/'Table 1. Total'!AU23</f>
        <v>8.644128113879003E-2</v>
      </c>
      <c r="AV49" s="39">
        <f>AV23/'Table 1. Total'!AV23</f>
        <v>0.10046085762246298</v>
      </c>
      <c r="AW49" s="39">
        <f>AW23/'Table 1. Total'!AW23</f>
        <v>0.102553257658218</v>
      </c>
      <c r="AX49" s="39">
        <f>AX23/'Table 1. Total'!AX23</f>
        <v>9.7676923076923078E-2</v>
      </c>
      <c r="AY49" s="39">
        <f>AY23/'Table 1. Total'!AY23</f>
        <v>9.6280643705820415E-2</v>
      </c>
      <c r="AZ49" s="39"/>
      <c r="BA49" s="39"/>
    </row>
    <row r="50" spans="1:53">
      <c r="A50" t="str">
        <f t="shared" si="3"/>
        <v>Ukraine</v>
      </c>
      <c r="B50" s="39">
        <f>B24/'Table 1. Total'!B24</f>
        <v>3.3033208606173996E-3</v>
      </c>
      <c r="C50" s="39">
        <f>C24/'Table 1. Total'!C24</f>
        <v>4.8351777552430083E-3</v>
      </c>
      <c r="D50" s="39">
        <f>D24/'Table 1. Total'!D24</f>
        <v>7.3470845120711921E-3</v>
      </c>
      <c r="E50" s="39">
        <f>E24/'Table 1. Total'!E24</f>
        <v>1.0204358932550681E-2</v>
      </c>
      <c r="F50" s="39">
        <f>F24/'Table 1. Total'!F24</f>
        <v>7.7409009855825724E-3</v>
      </c>
      <c r="G50" s="39">
        <f>G24/'Table 1. Total'!G24</f>
        <v>9.9710194829416652E-3</v>
      </c>
      <c r="H50" s="39">
        <f>H24/'Table 1. Total'!H24</f>
        <v>7.3475491394308888E-3</v>
      </c>
      <c r="I50" s="39">
        <f>I24/'Table 1. Total'!I24</f>
        <v>6.5929137389744361E-3</v>
      </c>
      <c r="J50" s="39">
        <f>J24/'Table 1. Total'!J24</f>
        <v>4.7950838751726387E-3</v>
      </c>
      <c r="K50" s="39">
        <f>K24/'Table 1. Total'!K24</f>
        <v>3.1637560111364214E-3</v>
      </c>
      <c r="L50" s="39">
        <f>L24/'Table 1. Total'!L24</f>
        <v>1.7951594806860074E-3</v>
      </c>
      <c r="M50" s="39">
        <f>M24/'Table 1. Total'!M24</f>
        <v>3.1700744967506737E-3</v>
      </c>
      <c r="N50" s="39">
        <f>N24/'Table 1. Total'!N24</f>
        <v>2.8769648021337493E-3</v>
      </c>
      <c r="O50" s="39">
        <f>O24/'Table 1. Total'!O24</f>
        <v>5.1913205786280918E-3</v>
      </c>
      <c r="P50" s="39">
        <f>P24/'Table 1. Total'!P24</f>
        <v>8.8570941917901561E-3</v>
      </c>
      <c r="Q50" s="39">
        <f>Q24/'Table 1. Total'!Q24</f>
        <v>1.1431046249146938E-2</v>
      </c>
      <c r="R50" s="39">
        <f>R24/'Table 1. Total'!R24</f>
        <v>1.2446373982069001E-2</v>
      </c>
      <c r="S50" s="39">
        <f>S24/'Table 1. Total'!S24</f>
        <v>1.4228133817009268E-2</v>
      </c>
      <c r="T50" s="39">
        <f>T24/'Table 1. Total'!T24</f>
        <v>1.9648841009166688E-2</v>
      </c>
      <c r="U50" s="39">
        <f>U24/'Table 1. Total'!U24</f>
        <v>5.1641544346198012E-2</v>
      </c>
      <c r="V50" s="39">
        <f>V24/'Table 1. Total'!V24</f>
        <v>2.5271653859345693E-2</v>
      </c>
      <c r="W50" s="39">
        <f>W24/'Table 1. Total'!W24</f>
        <v>1.2958449359151624E-2</v>
      </c>
      <c r="X50" s="39">
        <f>X24/'Table 1. Total'!X24</f>
        <v>7.034377791748006E-2</v>
      </c>
      <c r="Y50" s="39">
        <f>Y24/'Table 1. Total'!Y24</f>
        <v>6.3671436780036658E-2</v>
      </c>
      <c r="Z50" s="39">
        <f>Z24/'Table 1. Total'!Z24</f>
        <v>5.551454177110874E-2</v>
      </c>
      <c r="AA50" s="39">
        <f>AA24/'Table 1. Total'!AA24</f>
        <v>3.7949822349662647E-2</v>
      </c>
      <c r="AB50" s="39">
        <f>AB24/'Table 1. Total'!AB24</f>
        <v>6.2149736792097433E-2</v>
      </c>
      <c r="AC50" s="39">
        <f>AC24/'Table 1. Total'!AC24</f>
        <v>5.0382167015049509E-2</v>
      </c>
      <c r="AD50" s="39">
        <f>AD24/'Table 1. Total'!AD24</f>
        <v>5.7795167747171035E-2</v>
      </c>
      <c r="AE50" s="39">
        <f>AE24/'Table 1. Total'!AE24</f>
        <v>3.8689850293440561E-2</v>
      </c>
      <c r="AF50" s="39">
        <f>AF24/'Table 1. Total'!AF24</f>
        <v>4.0995373133893766E-2</v>
      </c>
      <c r="AG50" s="39">
        <f>AG24/'Table 1. Total'!AG24</f>
        <v>5.4513286438345625E-2</v>
      </c>
      <c r="AH50" s="39">
        <f>AH24/'Table 1. Total'!AH24</f>
        <v>6.274902036006906E-2</v>
      </c>
      <c r="AI50" s="39">
        <f>AI24/'Table 1. Total'!AI24</f>
        <v>7.2909325896197544E-2</v>
      </c>
      <c r="AJ50" s="39">
        <f>AJ24/'Table 1. Total'!AJ24</f>
        <v>5.029891647611117E-2</v>
      </c>
      <c r="AK50" s="39">
        <f>AK24/'Table 1. Total'!AK24</f>
        <v>5.1907214145741239E-2</v>
      </c>
      <c r="AL50" s="39">
        <f>AL24/'Table 1. Total'!AL24</f>
        <v>1.734340751681792E-2</v>
      </c>
      <c r="AM50" s="39">
        <f>AM24/'Table 1. Total'!AM24</f>
        <v>1.5547792512238283E-2</v>
      </c>
      <c r="AN50" s="39">
        <f>AN24/'Table 1. Total'!AN24</f>
        <v>2.2118766163455605E-2</v>
      </c>
      <c r="AO50" s="39">
        <f>AO24/'Table 1. Total'!AO24</f>
        <v>4.7136696623814506E-2</v>
      </c>
      <c r="AP50" s="39">
        <f>AP24/'Table 1. Total'!AP24</f>
        <v>4.8727670082685248E-2</v>
      </c>
      <c r="AQ50" s="39">
        <f>AQ24/'Table 1. Total'!AQ24</f>
        <v>5.8121241248142989E-2</v>
      </c>
      <c r="AR50" s="39">
        <f>AR24/'Table 1. Total'!AR24</f>
        <v>4.599305354062528E-2</v>
      </c>
      <c r="AS50" s="39">
        <f>AS24/'Table 1. Total'!AS24</f>
        <v>2.1494017574838917E-2</v>
      </c>
      <c r="AT50" s="39">
        <f>AT24/'Table 1. Total'!AT24</f>
        <v>7.792293012090357E-3</v>
      </c>
      <c r="AU50" s="39">
        <f>AU24/'Table 1. Total'!AU24</f>
        <v>6.2272852687778523E-3</v>
      </c>
      <c r="AV50" s="39">
        <f>AV24/'Table 1. Total'!AV24</f>
        <v>5.4357277131622823E-3</v>
      </c>
      <c r="AW50" s="39">
        <f>AW24/'Table 1. Total'!AW24</f>
        <v>1.4033286843328684E-2</v>
      </c>
      <c r="AX50" s="39">
        <f>AX24/'Table 1. Total'!AX24</f>
        <v>1.3507414043728813E-2</v>
      </c>
      <c r="AY50" s="39">
        <f>AY24/'Table 1. Total'!AY24</f>
        <v>2.2918282526435525E-2</v>
      </c>
      <c r="AZ50" s="39"/>
      <c r="BA50" s="39"/>
    </row>
    <row r="51" spans="1:53">
      <c r="A51" t="str">
        <f t="shared" si="3"/>
        <v>Uruguay</v>
      </c>
      <c r="B51" s="39">
        <f>B25/'Table 1. Total'!B25</f>
        <v>0.13268688971611545</v>
      </c>
      <c r="C51" s="39">
        <f>C25/'Table 1. Total'!C25</f>
        <v>0.11672510983284677</v>
      </c>
      <c r="D51" s="39">
        <f>D25/'Table 1. Total'!D25</f>
        <v>0.10907235936992782</v>
      </c>
      <c r="E51" s="39">
        <f>E25/'Table 1. Total'!E25</f>
        <v>0.17138490669690082</v>
      </c>
      <c r="F51" s="39">
        <f>F25/'Table 1. Total'!F25</f>
        <v>0.11627239090071197</v>
      </c>
      <c r="G51" s="39">
        <f>G25/'Table 1. Total'!G25</f>
        <v>0.16399092883115549</v>
      </c>
      <c r="H51" s="39">
        <f>H25/'Table 1. Total'!H25</f>
        <v>0.17649897534210351</v>
      </c>
      <c r="I51" s="39">
        <f>I25/'Table 1. Total'!I25</f>
        <v>0.20829943043124491</v>
      </c>
      <c r="J51" s="39">
        <f>J25/'Table 1. Total'!J25</f>
        <v>0.16872540600730387</v>
      </c>
      <c r="K51" s="39">
        <f>K25/'Table 1. Total'!K25</f>
        <v>0.18570736017869635</v>
      </c>
      <c r="L51" s="39">
        <f>L25/'Table 1. Total'!L25</f>
        <v>0.16833249210615897</v>
      </c>
      <c r="M51" s="39">
        <f>M25/'Table 1. Total'!M25</f>
        <v>0.15953468546224611</v>
      </c>
      <c r="N51" s="39">
        <f>N25/'Table 1. Total'!N25</f>
        <v>0.13186306680300972</v>
      </c>
      <c r="O51" s="39">
        <f>O25/'Table 1. Total'!O25</f>
        <v>0.18147242228369606</v>
      </c>
      <c r="P51" s="39">
        <f>P25/'Table 1. Total'!P25</f>
        <v>0.18168850751255838</v>
      </c>
      <c r="Q51" s="39">
        <f>Q25/'Table 1. Total'!Q25</f>
        <v>0.15458243598947116</v>
      </c>
      <c r="R51" s="39">
        <f>R25/'Table 1. Total'!R25</f>
        <v>0.17146692392152879</v>
      </c>
      <c r="S51" s="39">
        <f>S25/'Table 1. Total'!S25</f>
        <v>0.17730603166295955</v>
      </c>
      <c r="T51" s="39">
        <f>T25/'Table 1. Total'!T25</f>
        <v>0.17211938230053456</v>
      </c>
      <c r="U51" s="39">
        <f>U25/'Table 1. Total'!U25</f>
        <v>0.11725609789126443</v>
      </c>
      <c r="V51" s="39">
        <f>V25/'Table 1. Total'!V25</f>
        <v>0.14744712049467132</v>
      </c>
      <c r="W51" s="39">
        <f>W25/'Table 1. Total'!W25</f>
        <v>0.1285088332042115</v>
      </c>
      <c r="X51" s="39">
        <f>X25/'Table 1. Total'!X25</f>
        <v>0.13809798954791913</v>
      </c>
      <c r="Y51" s="39">
        <f>Y25/'Table 1. Total'!Y25</f>
        <v>0.12063627748987013</v>
      </c>
      <c r="Z51" s="39">
        <f>Z25/'Table 1. Total'!Z25</f>
        <v>0.12007242554283515</v>
      </c>
      <c r="AA51" s="39">
        <f>AA25/'Table 1. Total'!AA25</f>
        <v>0.13251380099636462</v>
      </c>
      <c r="AB51" s="39">
        <f>AB25/'Table 1. Total'!AB25</f>
        <v>0.13790270094370322</v>
      </c>
      <c r="AC51" s="39">
        <f>AC25/'Table 1. Total'!AC25</f>
        <v>0.10375544785456481</v>
      </c>
      <c r="AD51" s="39">
        <f>AD25/'Table 1. Total'!AD25</f>
        <v>0.15454343490705436</v>
      </c>
      <c r="AE51" s="39">
        <f>AE25/'Table 1. Total'!AE25</f>
        <v>0.15666640812844179</v>
      </c>
      <c r="AF51" s="39">
        <f>AF25/'Table 1. Total'!AF25</f>
        <v>0.15592863868135631</v>
      </c>
      <c r="AG51" s="39">
        <f>AG25/'Table 1. Total'!AG25</f>
        <v>0.18442101586267609</v>
      </c>
      <c r="AH51" s="39">
        <f>AH25/'Table 1. Total'!AH25</f>
        <v>0.17696599244276509</v>
      </c>
      <c r="AI51" s="39">
        <f>AI25/'Table 1. Total'!AI25</f>
        <v>0.18928239847278874</v>
      </c>
      <c r="AJ51" s="39">
        <f>AJ25/'Table 1. Total'!AJ25</f>
        <v>0.17344571787845559</v>
      </c>
      <c r="AK51" s="39">
        <f>AK25/'Table 1. Total'!AK25</f>
        <v>0.13597285616902241</v>
      </c>
      <c r="AL51" s="39">
        <f>AL25/'Table 1. Total'!AL25</f>
        <v>9.180162654979257E-2</v>
      </c>
      <c r="AM51" s="39">
        <f>AM25/'Table 1. Total'!AM25</f>
        <v>7.5063771266331E-2</v>
      </c>
      <c r="AN51" s="39">
        <f>AN25/'Table 1. Total'!AN25</f>
        <v>0.10530506913899329</v>
      </c>
      <c r="AO51" s="39">
        <f>AO25/'Table 1. Total'!AO25</f>
        <v>6.510100979641234E-2</v>
      </c>
      <c r="AP51" s="39">
        <f>AP25/'Table 1. Total'!AP25</f>
        <v>9.4705122686181656E-2</v>
      </c>
      <c r="AQ51" s="39">
        <f>AQ25/'Table 1. Total'!AQ25</f>
        <v>0.10325845517934057</v>
      </c>
      <c r="AR51" s="39">
        <f>AR25/'Table 1. Total'!AR25</f>
        <v>9.0910932335852901E-2</v>
      </c>
      <c r="AS51" s="39">
        <f>AS25/'Table 1. Total'!AS25</f>
        <v>6.8918412352124703E-2</v>
      </c>
      <c r="AT51" s="39">
        <f>AT25/'Table 1. Total'!AT25</f>
        <v>8.8155956749083442E-2</v>
      </c>
      <c r="AU51" s="39">
        <f>AU25/'Table 1. Total'!AU25</f>
        <v>7.5333689913906945E-2</v>
      </c>
      <c r="AV51" s="39">
        <f>AV25/'Table 1. Total'!AV25</f>
        <v>0.12493164138793095</v>
      </c>
      <c r="AW51" s="39">
        <f>AW25/'Table 1. Total'!AW25</f>
        <v>0.17281079165823043</v>
      </c>
      <c r="AX51" s="39">
        <f>AX25/'Table 1. Total'!AX25</f>
        <v>0.19805330204004443</v>
      </c>
      <c r="AY51" s="39">
        <f>AY25/'Table 1. Total'!AY25</f>
        <v>0.1842245999494419</v>
      </c>
      <c r="AZ51" s="39"/>
      <c r="BA51" s="39"/>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3"/>
  <sheetViews>
    <sheetView topLeftCell="G1" zoomScale="60" zoomScaleNormal="60" workbookViewId="0">
      <selection activeCell="BA20" sqref="BA20"/>
    </sheetView>
  </sheetViews>
  <sheetFormatPr defaultRowHeight="15"/>
  <cols>
    <col min="1" max="1" width="12.7109375" customWidth="1"/>
    <col min="28" max="28" width="11.140625" bestFit="1" customWidth="1"/>
    <col min="48" max="48" width="9.7109375" bestFit="1" customWidth="1"/>
    <col min="52" max="52" width="9.7109375" customWidth="1"/>
    <col min="53" max="53" width="9.140625" customWidth="1"/>
  </cols>
  <sheetData>
    <row r="1" spans="1:53">
      <c r="A1" s="40" t="s">
        <v>113</v>
      </c>
      <c r="B1" s="41" t="s">
        <v>0</v>
      </c>
      <c r="C1" s="41" t="s">
        <v>1</v>
      </c>
      <c r="D1" s="41" t="s">
        <v>2</v>
      </c>
      <c r="E1" s="41" t="s">
        <v>3</v>
      </c>
      <c r="F1" s="41" t="s">
        <v>4</v>
      </c>
      <c r="G1" s="41" t="s">
        <v>5</v>
      </c>
      <c r="H1" s="41" t="s">
        <v>6</v>
      </c>
      <c r="I1" s="41" t="s">
        <v>7</v>
      </c>
      <c r="J1" s="41" t="s">
        <v>8</v>
      </c>
      <c r="K1" s="41" t="s">
        <v>9</v>
      </c>
      <c r="L1" s="41" t="s">
        <v>10</v>
      </c>
      <c r="M1" s="41" t="s">
        <v>11</v>
      </c>
      <c r="N1" s="41" t="s">
        <v>12</v>
      </c>
      <c r="O1" s="41" t="s">
        <v>13</v>
      </c>
      <c r="P1" s="41" t="s">
        <v>14</v>
      </c>
      <c r="Q1" s="41" t="s">
        <v>15</v>
      </c>
      <c r="R1" s="41" t="s">
        <v>16</v>
      </c>
      <c r="S1" s="41" t="s">
        <v>17</v>
      </c>
      <c r="T1" s="41" t="s">
        <v>18</v>
      </c>
      <c r="U1" s="41" t="s">
        <v>19</v>
      </c>
      <c r="V1" s="41" t="s">
        <v>20</v>
      </c>
      <c r="W1" s="41" t="s">
        <v>21</v>
      </c>
      <c r="X1" s="41" t="s">
        <v>22</v>
      </c>
      <c r="Y1" s="41" t="s">
        <v>23</v>
      </c>
      <c r="Z1" s="41" t="s">
        <v>24</v>
      </c>
      <c r="AA1" s="41" t="s">
        <v>25</v>
      </c>
      <c r="AB1" s="41" t="s">
        <v>26</v>
      </c>
      <c r="AC1" s="41" t="s">
        <v>27</v>
      </c>
      <c r="AD1" s="41" t="s">
        <v>28</v>
      </c>
      <c r="AE1" s="41" t="s">
        <v>29</v>
      </c>
      <c r="AF1" s="41" t="s">
        <v>30</v>
      </c>
      <c r="AG1" s="41" t="s">
        <v>31</v>
      </c>
      <c r="AH1" s="41" t="s">
        <v>60</v>
      </c>
      <c r="AI1" s="41" t="s">
        <v>61</v>
      </c>
      <c r="AJ1" s="41" t="s">
        <v>62</v>
      </c>
      <c r="AK1" s="41" t="s">
        <v>63</v>
      </c>
      <c r="AL1" s="41" t="s">
        <v>102</v>
      </c>
      <c r="AM1" s="41" t="s">
        <v>103</v>
      </c>
      <c r="AN1" s="41" t="s">
        <v>106</v>
      </c>
      <c r="AO1" s="41" t="s">
        <v>107</v>
      </c>
      <c r="AP1" s="41" t="s">
        <v>111</v>
      </c>
      <c r="AQ1" s="41" t="s">
        <v>112</v>
      </c>
      <c r="AR1" s="41" t="s">
        <v>126</v>
      </c>
      <c r="AS1" s="41" t="s">
        <v>127</v>
      </c>
      <c r="AT1" s="41" t="s">
        <v>129</v>
      </c>
      <c r="AU1" s="41" t="s">
        <v>130</v>
      </c>
      <c r="AV1" s="41" t="s">
        <v>131</v>
      </c>
      <c r="AW1" s="41" t="s">
        <v>132</v>
      </c>
      <c r="AX1" s="41" t="s">
        <v>143</v>
      </c>
      <c r="AY1" s="41" t="s">
        <v>144</v>
      </c>
      <c r="AZ1" s="41"/>
      <c r="BA1" s="41"/>
    </row>
    <row r="2" spans="1:53">
      <c r="A2" t="s">
        <v>64</v>
      </c>
      <c r="B2" s="1">
        <v>0.35211267605633806</v>
      </c>
      <c r="C2" s="1">
        <v>0.34036759700476515</v>
      </c>
      <c r="D2" s="1">
        <v>0.33772374197906113</v>
      </c>
      <c r="E2" s="1">
        <v>0.33795201081446435</v>
      </c>
      <c r="F2" s="1">
        <v>0.34518467380048329</v>
      </c>
      <c r="G2" s="1">
        <v>0.34879665155214512</v>
      </c>
      <c r="H2" s="1">
        <v>0.34602076124567471</v>
      </c>
      <c r="I2" s="1">
        <v>0.33200531208499334</v>
      </c>
      <c r="J2" s="1">
        <v>0.32658393207054215</v>
      </c>
      <c r="K2" s="1">
        <v>0.32615786040443578</v>
      </c>
      <c r="L2" s="1">
        <v>0.32425421530479898</v>
      </c>
      <c r="M2" s="1">
        <v>0.32873109796186722</v>
      </c>
      <c r="N2" s="1">
        <v>0.32467532467532467</v>
      </c>
      <c r="O2" s="1">
        <v>0.32541490400260331</v>
      </c>
      <c r="P2" s="1">
        <v>0.31948881789137379</v>
      </c>
      <c r="Q2" s="1">
        <v>0.31959092361776925</v>
      </c>
      <c r="R2" s="1">
        <v>0.31766200762388819</v>
      </c>
      <c r="S2" s="1">
        <v>0.3327787021630616</v>
      </c>
      <c r="T2" s="1">
        <v>0.32102728731942215</v>
      </c>
      <c r="U2" s="1">
        <v>0.29129041654529569</v>
      </c>
      <c r="V2" s="1">
        <v>0.27027027027027023</v>
      </c>
      <c r="W2" s="1">
        <v>0.26476039184537992</v>
      </c>
      <c r="X2" s="1">
        <v>0.26157467957101754</v>
      </c>
      <c r="Y2" s="1">
        <v>0.26455026455026459</v>
      </c>
      <c r="Z2" s="1">
        <v>0.25920165889061691</v>
      </c>
      <c r="AA2" s="1">
        <v>0.25568908207619534</v>
      </c>
      <c r="AB2" s="1">
        <v>0.25380710659898476</v>
      </c>
      <c r="AC2" s="1">
        <v>0.25278058645096058</v>
      </c>
      <c r="AD2" s="1">
        <v>0.2478929102627665</v>
      </c>
      <c r="AE2" s="1">
        <v>0.24449877750611249</v>
      </c>
      <c r="AF2" s="1">
        <v>0.23894862604540026</v>
      </c>
      <c r="AG2" s="1">
        <v>0.23342670401493931</v>
      </c>
      <c r="AH2" s="1">
        <v>0.22941041523285158</v>
      </c>
      <c r="AI2" s="1">
        <v>0.22099447513812154</v>
      </c>
      <c r="AJ2" s="1">
        <v>0.21381227282446014</v>
      </c>
      <c r="AK2" s="1">
        <v>0.20416496529195591</v>
      </c>
      <c r="AL2" s="1">
        <v>0.19600156801254409</v>
      </c>
      <c r="AM2" s="1">
        <v>0.18604651162790697</v>
      </c>
      <c r="AN2" s="1">
        <v>0.17316017316017315</v>
      </c>
      <c r="AO2" s="1">
        <v>0.15382248884786956</v>
      </c>
      <c r="AP2" s="1">
        <v>0.12575452716297786</v>
      </c>
      <c r="AQ2" s="1">
        <v>0.12371644191513052</v>
      </c>
      <c r="AR2" s="1">
        <v>0.11933174224343675</v>
      </c>
      <c r="AS2" s="1">
        <v>0.11750881316098707</v>
      </c>
      <c r="AT2" s="1">
        <v>0.11402508551881414</v>
      </c>
      <c r="AU2" s="1">
        <v>0.11061946902654868</v>
      </c>
      <c r="AV2" s="1">
        <v>0.10666666666666667</v>
      </c>
      <c r="AW2" s="1">
        <v>7.6335877862595422E-2</v>
      </c>
      <c r="AX2" s="1">
        <v>6.8493150684931503E-2</v>
      </c>
      <c r="AY2" s="1">
        <v>6.6666666666666666E-2</v>
      </c>
      <c r="AZ2" s="1"/>
      <c r="BA2" s="1"/>
    </row>
    <row r="3" spans="1:53">
      <c r="A3" t="s">
        <v>65</v>
      </c>
      <c r="B3" s="1">
        <v>0.34390260678175943</v>
      </c>
      <c r="C3" s="1">
        <v>0.32188495831589792</v>
      </c>
      <c r="D3" s="1">
        <v>0.34991951851074249</v>
      </c>
      <c r="E3" s="1">
        <v>0.37684654808561951</v>
      </c>
      <c r="F3" s="1">
        <v>0.37517820964958354</v>
      </c>
      <c r="G3" s="1">
        <v>0.42560435818862785</v>
      </c>
      <c r="H3" s="1">
        <v>0.45016656162780228</v>
      </c>
      <c r="I3" s="1">
        <v>0.42736869096969954</v>
      </c>
      <c r="J3" s="1">
        <v>0.46048996131884323</v>
      </c>
      <c r="K3" s="1">
        <v>0.46221400508435406</v>
      </c>
      <c r="L3" s="1">
        <v>0.46010858562620777</v>
      </c>
      <c r="M3" s="1">
        <v>0.46790192775594236</v>
      </c>
      <c r="N3" s="1">
        <v>0.48790007806401253</v>
      </c>
      <c r="O3" s="1">
        <v>0.51937259790173473</v>
      </c>
      <c r="P3" s="1">
        <v>0.54404004134704309</v>
      </c>
      <c r="Q3" s="1">
        <v>0.56481219994351883</v>
      </c>
      <c r="R3" s="1">
        <v>0.57198421323571469</v>
      </c>
      <c r="S3" s="1">
        <v>0.62849600905034253</v>
      </c>
      <c r="T3" s="1">
        <v>0.52260256075254774</v>
      </c>
      <c r="U3" s="1">
        <v>0.42804554404588652</v>
      </c>
      <c r="V3" s="1">
        <v>0.44708722671793266</v>
      </c>
      <c r="W3" s="1">
        <v>0.51337337645669701</v>
      </c>
      <c r="X3" s="1">
        <v>0.5580357142857143</v>
      </c>
      <c r="Y3" s="1">
        <v>0.57458055619397841</v>
      </c>
      <c r="Z3" s="1">
        <v>0.55728934462773072</v>
      </c>
      <c r="AA3" s="1">
        <v>0.55346468895284484</v>
      </c>
      <c r="AB3" s="1">
        <v>0.58668231152830741</v>
      </c>
      <c r="AC3" s="1">
        <v>0.59319017677067265</v>
      </c>
      <c r="AD3" s="1">
        <v>0.61154598825831707</v>
      </c>
      <c r="AE3" s="1">
        <v>0.63605139295255053</v>
      </c>
      <c r="AF3" s="1">
        <v>0.54671696462741237</v>
      </c>
      <c r="AG3" s="1">
        <v>0.53798149343662582</v>
      </c>
      <c r="AH3" s="1">
        <v>0.54543471146503764</v>
      </c>
      <c r="AI3" s="1">
        <v>0.47837734404898591</v>
      </c>
      <c r="AJ3" s="1">
        <v>0.49234405002215553</v>
      </c>
      <c r="AK3" s="1">
        <v>0.488209734902114</v>
      </c>
      <c r="AL3" s="1">
        <v>0.49541738915035921</v>
      </c>
      <c r="AM3" s="1">
        <v>0.45075501464953793</v>
      </c>
      <c r="AN3" s="1">
        <v>0.44304638695671439</v>
      </c>
      <c r="AO3" s="1">
        <v>0.424844931599966</v>
      </c>
      <c r="AP3" s="1">
        <v>0.44241914790072112</v>
      </c>
      <c r="AQ3" s="1">
        <v>0.45415323130024066</v>
      </c>
      <c r="AR3" s="1">
        <v>0.40779708017290595</v>
      </c>
      <c r="AS3" s="1">
        <v>0.37647767487387995</v>
      </c>
      <c r="AT3" s="1">
        <v>0.31333228889237036</v>
      </c>
      <c r="AU3" s="1">
        <v>0.31857279388340237</v>
      </c>
      <c r="AV3" s="1">
        <v>0.24288351306713299</v>
      </c>
      <c r="AW3" s="1">
        <v>0.25609506248719527</v>
      </c>
      <c r="AX3" s="1">
        <v>0.27693159789531985</v>
      </c>
      <c r="AY3" s="1">
        <v>0.30836596873169075</v>
      </c>
      <c r="AZ3" s="1"/>
      <c r="BA3" s="1"/>
    </row>
    <row r="4" spans="1:53">
      <c r="A4" t="s">
        <v>66</v>
      </c>
      <c r="B4" s="1">
        <v>0.625</v>
      </c>
      <c r="C4" s="1">
        <v>0.62146541544963019</v>
      </c>
      <c r="D4" s="1">
        <v>0.63447750777234946</v>
      </c>
      <c r="E4" s="1">
        <v>0.69642732780834327</v>
      </c>
      <c r="F4" s="1">
        <v>0.66282229734208264</v>
      </c>
      <c r="G4" s="1">
        <v>0.61823802163833075</v>
      </c>
      <c r="H4" s="1">
        <v>0.61568772318679965</v>
      </c>
      <c r="I4" s="1">
        <v>0.60317268834067195</v>
      </c>
      <c r="J4" s="1">
        <v>0.61885017637230033</v>
      </c>
      <c r="K4" s="1">
        <v>0.6499837504062399</v>
      </c>
      <c r="L4" s="1">
        <v>0.64729108680173475</v>
      </c>
      <c r="M4" s="1">
        <v>0.67335532960743383</v>
      </c>
      <c r="N4" s="1">
        <v>0.68092060465749693</v>
      </c>
      <c r="O4" s="1">
        <v>0.69051236017124706</v>
      </c>
      <c r="P4" s="1">
        <v>0.72495287806292596</v>
      </c>
      <c r="Q4" s="1">
        <v>0.75120192307692313</v>
      </c>
      <c r="R4" s="1">
        <v>0.80847279489045187</v>
      </c>
      <c r="S4" s="1">
        <v>0.8059966148142178</v>
      </c>
      <c r="T4" s="1">
        <v>0.73131490419774758</v>
      </c>
      <c r="U4" s="1">
        <v>0.72082462336913433</v>
      </c>
      <c r="V4" s="1">
        <v>0.68041096822480773</v>
      </c>
      <c r="W4" s="1">
        <v>0.72264778147131092</v>
      </c>
      <c r="X4" s="1">
        <v>0.74867110878191201</v>
      </c>
      <c r="Y4" s="1">
        <v>0.73308408474452014</v>
      </c>
      <c r="Z4" s="1">
        <v>0.68917987594762231</v>
      </c>
      <c r="AA4" s="1">
        <v>0.62739193173975782</v>
      </c>
      <c r="AB4" s="1">
        <v>0.69778801200195384</v>
      </c>
      <c r="AC4" s="1">
        <v>0.67897881586094511</v>
      </c>
      <c r="AD4" s="1">
        <v>0.72637466405171791</v>
      </c>
      <c r="AE4" s="1">
        <v>0.73898906296186817</v>
      </c>
      <c r="AF4" s="1">
        <v>0.69041701187517268</v>
      </c>
      <c r="AG4" s="1">
        <v>0.66155067478168827</v>
      </c>
      <c r="AH4" s="1">
        <v>0.68287353182190658</v>
      </c>
      <c r="AI4" s="1">
        <v>0.64370775667846791</v>
      </c>
      <c r="AJ4" s="1">
        <v>0.66111331482216051</v>
      </c>
      <c r="AK4" s="1">
        <v>0.67403612833647886</v>
      </c>
      <c r="AL4" s="1">
        <v>0.65470734581641998</v>
      </c>
      <c r="AM4" s="1">
        <v>0.66876212131344881</v>
      </c>
      <c r="AN4" s="1">
        <v>0.69051236017124706</v>
      </c>
      <c r="AO4" s="1">
        <v>0.70472163495419304</v>
      </c>
      <c r="AP4" s="1">
        <v>0.70497003877335207</v>
      </c>
      <c r="AQ4" s="1">
        <v>0.6983240223463687</v>
      </c>
      <c r="AR4" s="1">
        <v>0.64337643955478352</v>
      </c>
      <c r="AS4" s="1">
        <v>0.62173588659537427</v>
      </c>
      <c r="AT4" s="1">
        <v>0.55008526321579843</v>
      </c>
      <c r="AU4" s="1">
        <v>0.57208237986270027</v>
      </c>
      <c r="AV4" s="1">
        <v>0.57280329934700425</v>
      </c>
      <c r="AW4" s="1">
        <v>0.55862800960840175</v>
      </c>
      <c r="AX4" s="1">
        <v>0.58210605972408169</v>
      </c>
      <c r="AY4" s="1">
        <v>0.56763353578929443</v>
      </c>
      <c r="AZ4" s="1"/>
      <c r="BA4" s="1"/>
    </row>
    <row r="5" spans="1:53">
      <c r="A5" t="s">
        <v>67</v>
      </c>
      <c r="B5" s="1">
        <v>1.6045955616886764E-3</v>
      </c>
      <c r="C5" s="1">
        <v>1.5708697906030569E-3</v>
      </c>
      <c r="D5" s="1">
        <v>1.6475550283379463E-3</v>
      </c>
      <c r="E5" s="1">
        <v>1.7862565421645855E-3</v>
      </c>
      <c r="F5" s="1">
        <v>1.7051752067524938E-3</v>
      </c>
      <c r="G5" s="1">
        <v>1.7273543840254269E-3</v>
      </c>
      <c r="H5" s="1">
        <v>1.8737469317393991E-3</v>
      </c>
      <c r="I5" s="1">
        <v>1.9447307520273818E-3</v>
      </c>
      <c r="J5" s="1">
        <v>1.8950161076369148E-3</v>
      </c>
      <c r="K5" s="1">
        <v>1.8271180866419399E-3</v>
      </c>
      <c r="L5" s="1">
        <v>1.8579762922225111E-3</v>
      </c>
      <c r="M5" s="1">
        <v>1.8711524427895143E-3</v>
      </c>
      <c r="N5" s="1">
        <v>1.854014869199251E-3</v>
      </c>
      <c r="O5" s="1">
        <v>1.8958783604443937E-3</v>
      </c>
      <c r="P5" s="1">
        <v>1.9541936996795121E-3</v>
      </c>
      <c r="Q5" s="1">
        <v>2.0168609576055826E-3</v>
      </c>
      <c r="R5" s="1">
        <v>2.2774374274066823E-3</v>
      </c>
      <c r="S5" s="1">
        <v>1.922559310954743E-3</v>
      </c>
      <c r="T5" s="1">
        <v>1.8100530345539123E-3</v>
      </c>
      <c r="U5" s="1">
        <v>1.5895471380203779E-3</v>
      </c>
      <c r="V5" s="1">
        <v>1.7179178835251675E-3</v>
      </c>
      <c r="W5" s="1">
        <v>1.890109059292721E-3</v>
      </c>
      <c r="X5" s="1">
        <v>1.8312670536744372E-3</v>
      </c>
      <c r="Y5" s="1">
        <v>1.9746065596429911E-3</v>
      </c>
      <c r="Z5" s="1">
        <v>1.9000931045621238E-3</v>
      </c>
      <c r="AA5" s="1">
        <v>1.8413154357472977E-3</v>
      </c>
      <c r="AB5" s="1">
        <v>2.060878346351215E-3</v>
      </c>
      <c r="AC5" s="1">
        <v>2.1350641586779682E-3</v>
      </c>
      <c r="AD5" s="1">
        <v>2.074344507135745E-3</v>
      </c>
      <c r="AE5" s="1">
        <v>2.1225564069365143E-3</v>
      </c>
      <c r="AF5" s="1">
        <v>1.9412198625616338E-3</v>
      </c>
      <c r="AG5" s="1">
        <v>1.9176926322249069E-3</v>
      </c>
      <c r="AH5" s="1">
        <v>2.041816399869324E-3</v>
      </c>
      <c r="AI5" s="1">
        <v>1.9618229258627114E-3</v>
      </c>
      <c r="AJ5" s="1">
        <v>2.1254888624383608E-3</v>
      </c>
      <c r="AK5" s="1">
        <v>2.0894274968658588E-3</v>
      </c>
      <c r="AL5" s="1">
        <v>2.1162229652516187E-3</v>
      </c>
      <c r="AM5" s="1">
        <v>1.9846782836502202E-3</v>
      </c>
      <c r="AN5" s="1">
        <v>1.9881901505059943E-3</v>
      </c>
      <c r="AO5" s="1">
        <v>1.9092714220253551E-3</v>
      </c>
      <c r="AP5" s="1">
        <v>1.8164314387953428E-3</v>
      </c>
      <c r="AQ5" s="1">
        <v>1.8162005085361423E-3</v>
      </c>
      <c r="AR5" s="1">
        <v>1.6620682777648507E-3</v>
      </c>
      <c r="AS5" s="1">
        <v>1.6464157529059238E-3</v>
      </c>
      <c r="AT5" s="1">
        <v>1.5952270805749198E-3</v>
      </c>
      <c r="AU5" s="1">
        <v>1.5758454410791389E-3</v>
      </c>
      <c r="AV5" s="1">
        <v>1.4190838394732362E-3</v>
      </c>
      <c r="AW5" s="1">
        <v>1.4137472785364887E-3</v>
      </c>
      <c r="AX5" s="1">
        <v>1.4812620352540364E-3</v>
      </c>
      <c r="AY5" s="1">
        <v>1.5117386506220804E-3</v>
      </c>
      <c r="AZ5" s="1"/>
      <c r="BA5" s="1"/>
    </row>
    <row r="6" spans="1:53">
      <c r="A6" t="s">
        <v>68</v>
      </c>
      <c r="B6" s="1">
        <v>0.12081672103419114</v>
      </c>
      <c r="C6" s="1">
        <v>0.12081672103419114</v>
      </c>
      <c r="D6" s="1">
        <v>0.12081672103419114</v>
      </c>
      <c r="E6" s="1">
        <v>0.12081672103419114</v>
      </c>
      <c r="F6" s="1">
        <v>0.12081672103419114</v>
      </c>
      <c r="G6" s="1">
        <v>0.12081672103419114</v>
      </c>
      <c r="H6" s="1">
        <v>0.12357884330202669</v>
      </c>
      <c r="I6" s="1">
        <v>0.12391573729863692</v>
      </c>
      <c r="J6" s="1">
        <v>0.12473493825620557</v>
      </c>
      <c r="K6" s="1">
        <v>0.1250625312656328</v>
      </c>
      <c r="L6" s="1">
        <v>0.12643823492224049</v>
      </c>
      <c r="M6" s="1">
        <v>0.12805736970162632</v>
      </c>
      <c r="N6" s="1">
        <v>0.12929919834497025</v>
      </c>
      <c r="O6" s="1">
        <v>0.13130252100840337</v>
      </c>
      <c r="P6" s="1">
        <v>0.13313806417254692</v>
      </c>
      <c r="Q6" s="1">
        <v>0.13689253935660506</v>
      </c>
      <c r="R6" s="1">
        <v>0.14247043738424275</v>
      </c>
      <c r="S6" s="1">
        <v>0.1457938474996355</v>
      </c>
      <c r="T6" s="1">
        <v>0.14667057788207685</v>
      </c>
      <c r="U6" s="1">
        <v>0.14630577907827358</v>
      </c>
      <c r="V6" s="1">
        <v>0.14628437682855469</v>
      </c>
      <c r="W6" s="1">
        <v>0.14637002341920374</v>
      </c>
      <c r="X6" s="1">
        <v>0.1464343242055938</v>
      </c>
      <c r="Y6" s="1">
        <v>0.14645577035735208</v>
      </c>
      <c r="Z6" s="1">
        <v>0.1464986815118664</v>
      </c>
      <c r="AA6" s="1">
        <v>0.14725371815638344</v>
      </c>
      <c r="AB6" s="1">
        <v>0.14923145799134457</v>
      </c>
      <c r="AC6" s="1">
        <v>0.15098897780462026</v>
      </c>
      <c r="AD6" s="1">
        <v>0.1525320317266626</v>
      </c>
      <c r="AE6" s="1">
        <v>0.15451174289245981</v>
      </c>
      <c r="AF6" s="1">
        <v>0.15735641227380015</v>
      </c>
      <c r="AG6" s="1">
        <v>0.15870496746548166</v>
      </c>
      <c r="AH6" s="1">
        <v>0.15888147442008263</v>
      </c>
      <c r="AI6" s="1">
        <v>0.15810276679841898</v>
      </c>
      <c r="AJ6" s="1">
        <v>0.15770383220312253</v>
      </c>
      <c r="AK6" s="1">
        <v>0.1589825119236884</v>
      </c>
      <c r="AL6" s="1">
        <v>0.15938795027095951</v>
      </c>
      <c r="AM6" s="1">
        <v>0.16186468112657817</v>
      </c>
      <c r="AN6" s="1">
        <v>0.16265452179570594</v>
      </c>
      <c r="AO6" s="1">
        <v>0.16388069485414616</v>
      </c>
      <c r="AP6" s="1">
        <v>0.1625487646293888</v>
      </c>
      <c r="AQ6" s="1">
        <v>0.16252234682268812</v>
      </c>
      <c r="AR6" s="1">
        <v>0.16252234682268812</v>
      </c>
      <c r="AS6" s="1">
        <v>0.16342539630658606</v>
      </c>
      <c r="AT6" s="1">
        <v>0.16281341582546402</v>
      </c>
      <c r="AU6" s="1">
        <v>0.16355904481517827</v>
      </c>
      <c r="AV6" s="1">
        <v>0.15720798616569723</v>
      </c>
      <c r="AW6" s="1">
        <v>0.15403573629081946</v>
      </c>
      <c r="AX6" s="1">
        <v>0.15463120457708365</v>
      </c>
      <c r="AY6" s="1">
        <v>0.15048908954100829</v>
      </c>
      <c r="AZ6" s="1"/>
      <c r="BA6" s="1"/>
    </row>
    <row r="7" spans="1:53">
      <c r="A7" t="s">
        <v>69</v>
      </c>
      <c r="B7" s="1">
        <v>3.7339068614272486E-4</v>
      </c>
      <c r="C7" s="1">
        <v>3.7042799250253745E-4</v>
      </c>
      <c r="D7" s="1">
        <v>3.8533121144279566E-4</v>
      </c>
      <c r="E7" s="1">
        <v>4.1457651009493802E-4</v>
      </c>
      <c r="F7" s="1">
        <v>4.2079041271123681E-4</v>
      </c>
      <c r="G7" s="1">
        <v>4.2885140727589297E-4</v>
      </c>
      <c r="H7" s="1">
        <v>4.3675560466629684E-4</v>
      </c>
      <c r="I7" s="1">
        <v>4.3778620273003481E-4</v>
      </c>
      <c r="J7" s="1">
        <v>4.3668503655053758E-4</v>
      </c>
      <c r="K7" s="1">
        <v>3.7977760223613052E-4</v>
      </c>
      <c r="L7" s="1">
        <v>4.1717596899548193E-4</v>
      </c>
      <c r="M7" s="1">
        <v>4.493493421525631E-4</v>
      </c>
      <c r="N7" s="1">
        <v>4.6402420350245469E-4</v>
      </c>
      <c r="O7" s="1">
        <v>5.1070175528193293E-4</v>
      </c>
      <c r="P7" s="1">
        <v>4.9672657189123669E-4</v>
      </c>
      <c r="Q7" s="1">
        <v>5.0306618841841025E-4</v>
      </c>
      <c r="R7" s="1">
        <v>5.4896794027228812E-4</v>
      </c>
      <c r="S7" s="1">
        <v>5.4561029239255567E-4</v>
      </c>
      <c r="T7" s="1">
        <v>4.5985045663150348E-4</v>
      </c>
      <c r="U7" s="1">
        <v>4.5494042555127405E-4</v>
      </c>
      <c r="V7" s="1">
        <v>3.904404558782763E-4</v>
      </c>
      <c r="W7" s="1">
        <v>4.569339730408956E-4</v>
      </c>
      <c r="X7" s="1">
        <v>5.2029136316337154E-4</v>
      </c>
      <c r="Y7" s="1">
        <v>4.8918174569397769E-4</v>
      </c>
      <c r="Z7" s="1">
        <v>5.1851352542531075E-4</v>
      </c>
      <c r="AA7" s="1">
        <v>5.2179539359026533E-4</v>
      </c>
      <c r="AB7" s="1">
        <v>5.5558950824772624E-4</v>
      </c>
      <c r="AC7" s="1">
        <v>5.0254286690654712E-4</v>
      </c>
      <c r="AD7" s="1">
        <v>5.3206489063406168E-4</v>
      </c>
      <c r="AE7" s="1">
        <v>5.6174725867337767E-4</v>
      </c>
      <c r="AF7" s="1">
        <v>5.2216594433711035E-4</v>
      </c>
      <c r="AG7" s="1">
        <v>5.1474751634323366E-4</v>
      </c>
      <c r="AH7" s="1">
        <v>5.6033081931572393E-4</v>
      </c>
      <c r="AI7" s="1">
        <v>5.5383252104563587E-4</v>
      </c>
      <c r="AJ7" s="1">
        <v>5.5656045637957421E-4</v>
      </c>
      <c r="AK7" s="1">
        <v>5.64480621380268E-4</v>
      </c>
      <c r="AL7" s="1">
        <v>5.4579194411090491E-4</v>
      </c>
      <c r="AM7" s="1">
        <v>5.1859957371115043E-4</v>
      </c>
      <c r="AN7" s="1">
        <v>5.222886689473272E-4</v>
      </c>
      <c r="AO7" s="1">
        <v>5.2013981358189085E-4</v>
      </c>
      <c r="AP7" s="1">
        <v>5.0882299065800986E-4</v>
      </c>
      <c r="AQ7" s="1">
        <v>5.3157841579000529E-4</v>
      </c>
      <c r="AR7" s="1">
        <v>4.9297996529421039E-4</v>
      </c>
      <c r="AS7" s="1">
        <v>4.1797981993429355E-4</v>
      </c>
      <c r="AT7" s="1">
        <v>3.8819122299644805E-4</v>
      </c>
      <c r="AU7" s="1">
        <v>3.9120416554195469E-4</v>
      </c>
      <c r="AV7" s="1">
        <v>3.2031365112718371E-4</v>
      </c>
      <c r="AW7" s="1">
        <v>3.1751374040711616E-4</v>
      </c>
      <c r="AX7" s="1">
        <v>3.3086836402137408E-4</v>
      </c>
      <c r="AY7" s="1">
        <v>3.4291788831164379E-4</v>
      </c>
      <c r="AZ7" s="1"/>
      <c r="BA7" s="1"/>
    </row>
    <row r="8" spans="1:53">
      <c r="A8" t="s">
        <v>70</v>
      </c>
      <c r="B8" s="1">
        <v>0.16212710765239949</v>
      </c>
      <c r="C8" s="1">
        <v>0.16155349844100875</v>
      </c>
      <c r="D8" s="1">
        <v>0.16053941242575051</v>
      </c>
      <c r="E8" s="1">
        <v>0.16309488860619109</v>
      </c>
      <c r="F8" s="1">
        <v>0.1727682659249149</v>
      </c>
      <c r="G8" s="1">
        <v>0.17304331274117912</v>
      </c>
      <c r="H8" s="1">
        <v>0.17386164090616688</v>
      </c>
      <c r="I8" s="1">
        <v>0.17445308956421618</v>
      </c>
      <c r="J8" s="1">
        <v>0.17431928319910747</v>
      </c>
      <c r="K8" s="1">
        <v>0.17384350607583055</v>
      </c>
      <c r="L8" s="1">
        <v>0.17446526396594439</v>
      </c>
      <c r="M8" s="1">
        <v>0.1753278631040045</v>
      </c>
      <c r="N8" s="1">
        <v>0.17566974088713219</v>
      </c>
      <c r="O8" s="1">
        <v>0.17577163748857486</v>
      </c>
      <c r="P8" s="1">
        <v>0.17928858290304073</v>
      </c>
      <c r="Q8" s="1">
        <v>0.18169264871543298</v>
      </c>
      <c r="R8" s="1">
        <v>0.18374246655887108</v>
      </c>
      <c r="S8" s="1">
        <v>0.1878428131339695</v>
      </c>
      <c r="T8" s="1">
        <v>0.18338529249954152</v>
      </c>
      <c r="U8" s="1">
        <v>0.18168274558965133</v>
      </c>
      <c r="V8" s="1">
        <v>0.17765460391906057</v>
      </c>
      <c r="W8" s="1">
        <v>0.17903500134276251</v>
      </c>
      <c r="X8" s="1">
        <v>0.18215931653824435</v>
      </c>
      <c r="Y8" s="1">
        <v>0.18263505862585383</v>
      </c>
      <c r="Z8" s="1">
        <v>0.18210624078087156</v>
      </c>
      <c r="AA8" s="1">
        <v>0.176034643617864</v>
      </c>
      <c r="AB8" s="1">
        <v>0.1759572072072072</v>
      </c>
      <c r="AC8" s="1">
        <v>0.17263405034008908</v>
      </c>
      <c r="AD8" s="1">
        <v>0.16795713733855119</v>
      </c>
      <c r="AE8" s="1">
        <v>0.16790355619732025</v>
      </c>
      <c r="AF8" s="1">
        <v>0.16799664006719867</v>
      </c>
      <c r="AG8" s="1">
        <v>0.16619854077681198</v>
      </c>
      <c r="AH8" s="1">
        <v>0.16593654586486128</v>
      </c>
      <c r="AI8" s="1">
        <v>0.16541229013315689</v>
      </c>
      <c r="AJ8" s="1">
        <v>0.16447097909573857</v>
      </c>
      <c r="AK8" s="1">
        <v>0.15858667554752051</v>
      </c>
      <c r="AL8" s="1">
        <v>0.14717353231194902</v>
      </c>
      <c r="AM8" s="1">
        <v>0.14261469787076256</v>
      </c>
      <c r="AN8" s="1">
        <v>0.14526860164444058</v>
      </c>
      <c r="AO8" s="1">
        <v>0.14402995823131212</v>
      </c>
      <c r="AP8" s="1">
        <v>0.14364720247073187</v>
      </c>
      <c r="AQ8" s="1">
        <v>0.13994038539582138</v>
      </c>
      <c r="AR8" s="1">
        <v>0.13991884706870014</v>
      </c>
      <c r="AS8" s="1">
        <v>0.13999524016183451</v>
      </c>
      <c r="AT8" s="1">
        <v>0.13152356902356901</v>
      </c>
      <c r="AU8" s="1">
        <v>0.1314734226476118</v>
      </c>
      <c r="AV8" s="1">
        <v>0.12811150825678672</v>
      </c>
      <c r="AW8" s="1">
        <v>0.12807377049180327</v>
      </c>
      <c r="AX8" s="1">
        <v>0.11290249740324255</v>
      </c>
      <c r="AY8" s="1">
        <v>0.11290377211502635</v>
      </c>
      <c r="AZ8" s="1"/>
      <c r="BA8" s="1"/>
    </row>
    <row r="9" spans="1:53">
      <c r="A9" t="s">
        <v>71</v>
      </c>
      <c r="B9" s="1">
        <v>4.9103854652590229E-3</v>
      </c>
      <c r="C9" s="1">
        <v>4.7901896915117839E-3</v>
      </c>
      <c r="D9" s="1">
        <v>4.9870337123478952E-3</v>
      </c>
      <c r="E9" s="1">
        <v>5.5466193355150038E-3</v>
      </c>
      <c r="F9" s="1">
        <v>5.2408154708872704E-3</v>
      </c>
      <c r="G9" s="1">
        <v>4.883050930221202E-3</v>
      </c>
      <c r="H9" s="1">
        <v>4.8178839853536323E-3</v>
      </c>
      <c r="I9" s="1">
        <v>4.6820863376720668E-3</v>
      </c>
      <c r="J9" s="1">
        <v>4.5620437956204385E-3</v>
      </c>
      <c r="K9" s="1">
        <v>4.5089728559834065E-3</v>
      </c>
      <c r="L9" s="1">
        <v>4.6352090479280612E-3</v>
      </c>
      <c r="M9" s="1">
        <v>5.2186619350798455E-3</v>
      </c>
      <c r="N9" s="1">
        <v>5.3725890506635147E-3</v>
      </c>
      <c r="O9" s="1">
        <v>5.4740529888329314E-3</v>
      </c>
      <c r="P9" s="1">
        <v>5.6548292241574306E-3</v>
      </c>
      <c r="Q9" s="1">
        <v>5.7934071027171078E-3</v>
      </c>
      <c r="R9" s="1">
        <v>6.1012812690665035E-3</v>
      </c>
      <c r="S9" s="1">
        <v>6.6773504273504279E-3</v>
      </c>
      <c r="T9" s="1">
        <v>5.9119125036949452E-3</v>
      </c>
      <c r="U9" s="1">
        <v>5.3216965568623278E-3</v>
      </c>
      <c r="V9" s="1">
        <v>4.2918454935622317E-3</v>
      </c>
      <c r="W9" s="1">
        <v>5.1741087597661304E-3</v>
      </c>
      <c r="X9" s="1">
        <v>5.4115482439525955E-3</v>
      </c>
      <c r="Y9" s="1">
        <v>5.3171691391503163E-3</v>
      </c>
      <c r="Z9" s="1">
        <v>5.0499949500050498E-3</v>
      </c>
      <c r="AA9" s="1">
        <v>4.2643923240938165E-3</v>
      </c>
      <c r="AB9" s="1">
        <v>4.9156958167428594E-3</v>
      </c>
      <c r="AC9" s="1">
        <v>4.7927150730889051E-3</v>
      </c>
      <c r="AD9" s="1">
        <v>5.3481655792063324E-3</v>
      </c>
      <c r="AE9" s="1">
        <v>5.4528600250831564E-3</v>
      </c>
      <c r="AF9" s="1">
        <v>4.6371435195919309E-3</v>
      </c>
      <c r="AG9" s="1">
        <v>4.1548944656805715E-3</v>
      </c>
      <c r="AH9" s="1">
        <v>4.5124317494697891E-3</v>
      </c>
      <c r="AI9" s="1">
        <v>4.3643346571815124E-3</v>
      </c>
      <c r="AJ9" s="1">
        <v>4.5626682483916594E-3</v>
      </c>
      <c r="AK9" s="1">
        <v>4.5263205540216353E-3</v>
      </c>
      <c r="AL9" s="1">
        <v>4.2130097741826756E-3</v>
      </c>
      <c r="AM9" s="1">
        <v>4.4212574056061542E-3</v>
      </c>
      <c r="AN9" s="1">
        <v>4.5236587351850177E-3</v>
      </c>
      <c r="AO9" s="1">
        <v>4.6367134974729914E-3</v>
      </c>
      <c r="AP9" s="1">
        <v>4.4766765153550006E-3</v>
      </c>
      <c r="AQ9" s="1">
        <v>4.4027649363800464E-3</v>
      </c>
      <c r="AR9" s="1">
        <v>4.0794680373679275E-3</v>
      </c>
      <c r="AS9" s="1">
        <v>3.8590668776289894E-3</v>
      </c>
      <c r="AT9" s="1">
        <v>3.5850003585000357E-3</v>
      </c>
      <c r="AU9" s="1">
        <v>3.5366931918656055E-3</v>
      </c>
      <c r="AV9" s="1">
        <v>3.5835871707579287E-3</v>
      </c>
      <c r="AW9" s="1">
        <v>3.4888183372291806E-3</v>
      </c>
      <c r="AX9" s="1">
        <v>3.6150676017641529E-3</v>
      </c>
      <c r="AY9" s="1">
        <v>3.5175349115339968E-3</v>
      </c>
      <c r="AZ9" s="1"/>
      <c r="BA9" s="1"/>
    </row>
    <row r="10" spans="1:53">
      <c r="A10" t="s">
        <v>72</v>
      </c>
      <c r="B10" s="1">
        <v>2.3017608470479917E-2</v>
      </c>
      <c r="C10" s="1">
        <v>2.1750951604132679E-2</v>
      </c>
      <c r="D10" s="1">
        <v>2.1666125013541329E-2</v>
      </c>
      <c r="E10" s="1">
        <v>2.2943673282092462E-2</v>
      </c>
      <c r="F10" s="1">
        <v>2.2854530910753054E-2</v>
      </c>
      <c r="G10" s="1">
        <v>2.2980581408709639E-2</v>
      </c>
      <c r="H10" s="1">
        <v>2.2732439190725165E-2</v>
      </c>
      <c r="I10" s="1">
        <v>2.2190169754798626E-2</v>
      </c>
      <c r="J10" s="1">
        <v>2.2419011321600717E-2</v>
      </c>
      <c r="K10" s="1">
        <v>2.2180326050792946E-2</v>
      </c>
      <c r="L10" s="1">
        <v>2.1760417800021761E-2</v>
      </c>
      <c r="M10" s="1">
        <v>2.2601423889705052E-2</v>
      </c>
      <c r="N10" s="1">
        <v>2.2938410368161487E-2</v>
      </c>
      <c r="O10" s="1">
        <v>2.4536866642129798E-2</v>
      </c>
      <c r="P10" s="1">
        <v>2.5166729583490626E-2</v>
      </c>
      <c r="Q10" s="1">
        <v>2.5371051630090069E-2</v>
      </c>
      <c r="R10" s="1">
        <v>2.5009378516943855E-2</v>
      </c>
      <c r="S10" s="1">
        <v>2.3282887077997669E-2</v>
      </c>
      <c r="T10" s="1">
        <v>2.1306061574517948E-2</v>
      </c>
      <c r="U10" s="1">
        <v>2.0637705087194303E-2</v>
      </c>
      <c r="V10" s="1">
        <v>1.9629011679261951E-2</v>
      </c>
      <c r="W10" s="1">
        <v>2.0885547201336674E-2</v>
      </c>
      <c r="X10" s="1">
        <v>2.0815986677768527E-2</v>
      </c>
      <c r="Y10" s="1">
        <v>2.1422450728363324E-2</v>
      </c>
      <c r="Z10" s="1">
        <v>2.2155754957350171E-2</v>
      </c>
      <c r="AA10" s="1">
        <v>2.1459227467811159E-2</v>
      </c>
      <c r="AB10" s="1">
        <v>2.2261798753339269E-2</v>
      </c>
      <c r="AC10" s="1">
        <v>2.231644722160232E-2</v>
      </c>
      <c r="AD10" s="1">
        <v>2.2396416573348264E-2</v>
      </c>
      <c r="AE10" s="1">
        <v>2.2361359570661897E-2</v>
      </c>
      <c r="AF10" s="1">
        <v>2.0439322804356844E-2</v>
      </c>
      <c r="AG10" s="1">
        <v>1.8775816748028539E-2</v>
      </c>
      <c r="AH10" s="1">
        <v>1.9547858043454887E-2</v>
      </c>
      <c r="AI10" s="1">
        <v>1.7759150402244756E-2</v>
      </c>
      <c r="AJ10" s="1">
        <v>1.8976412319486876E-2</v>
      </c>
      <c r="AK10" s="1">
        <v>1.8255737321846825E-2</v>
      </c>
      <c r="AL10" s="1">
        <v>1.8385969299108466E-2</v>
      </c>
      <c r="AM10" s="1">
        <v>1.6750559049908291E-2</v>
      </c>
      <c r="AN10" s="1">
        <v>1.5929400895232329E-2</v>
      </c>
      <c r="AO10" s="1">
        <v>1.6155871851624475E-2</v>
      </c>
      <c r="AP10" s="1">
        <v>1.6638990479169648E-2</v>
      </c>
      <c r="AQ10" s="1">
        <v>1.6640790237846814E-2</v>
      </c>
      <c r="AR10" s="1">
        <v>1.6230209288548774E-2</v>
      </c>
      <c r="AS10" s="1">
        <v>1.5789930761153613E-2</v>
      </c>
      <c r="AT10" s="1">
        <v>1.5976788921055491E-2</v>
      </c>
      <c r="AU10" s="1">
        <v>1.5685068912350268E-2</v>
      </c>
      <c r="AV10" s="1">
        <v>1.5211022515355528E-2</v>
      </c>
      <c r="AW10" s="1">
        <v>1.5077043693272625E-2</v>
      </c>
      <c r="AX10" s="1">
        <v>1.5075475367427024E-2</v>
      </c>
      <c r="AY10" s="1">
        <v>1.4789267724197903E-2</v>
      </c>
      <c r="AZ10" s="1"/>
      <c r="BA10" s="1"/>
    </row>
    <row r="11" spans="1:53">
      <c r="A11" t="s">
        <v>73</v>
      </c>
      <c r="B11" s="1">
        <v>1.1645510655642249E-4</v>
      </c>
      <c r="C11" s="1">
        <v>1.0621348911311737E-4</v>
      </c>
      <c r="D11" s="1">
        <v>1.0905125408942203E-4</v>
      </c>
      <c r="E11" s="1">
        <v>1.0764262648008612E-4</v>
      </c>
      <c r="F11" s="1">
        <v>1.0548523206751055E-4</v>
      </c>
      <c r="G11" s="1">
        <v>1.0295480284155256E-4</v>
      </c>
      <c r="H11" s="1">
        <v>9.699321047526673E-5</v>
      </c>
      <c r="I11" s="1">
        <v>1.017293997965412E-4</v>
      </c>
      <c r="J11" s="1">
        <v>1.1019283746556474E-4</v>
      </c>
      <c r="K11" s="1">
        <v>1.0752688172043011E-4</v>
      </c>
      <c r="L11" s="1">
        <v>1.0828370330265295E-4</v>
      </c>
      <c r="M11" s="1">
        <v>1.1086474501108647E-4</v>
      </c>
      <c r="N11" s="1">
        <v>1.0967317394165388E-4</v>
      </c>
      <c r="O11" s="1">
        <v>1.104484205875856E-4</v>
      </c>
      <c r="P11" s="1">
        <v>1.0944511327569225E-4</v>
      </c>
      <c r="Q11" s="1">
        <v>1.0616838305552606E-4</v>
      </c>
      <c r="R11" s="1">
        <v>1.0849517196484756E-4</v>
      </c>
      <c r="S11" s="1">
        <v>1.0840108401084011E-4</v>
      </c>
      <c r="T11" s="1">
        <v>1.0663254425250586E-4</v>
      </c>
      <c r="U11" s="1">
        <v>9.1324200913242012E-5</v>
      </c>
      <c r="V11" s="1">
        <v>8.6393088552915771E-5</v>
      </c>
      <c r="W11" s="1">
        <v>9.7799511002444992E-5</v>
      </c>
      <c r="X11" s="1">
        <v>1.0329511414110113E-4</v>
      </c>
      <c r="Y11" s="1">
        <v>1.0638297872340425E-4</v>
      </c>
      <c r="Z11" s="1">
        <v>1.0970927043335162E-4</v>
      </c>
      <c r="AA11" s="1">
        <v>1.100957833314984E-4</v>
      </c>
      <c r="AB11" s="1">
        <v>1.1205737337516809E-4</v>
      </c>
      <c r="AC11" s="1">
        <v>1.1122233344455567E-4</v>
      </c>
      <c r="AD11" s="1">
        <v>1.1482374555057986E-4</v>
      </c>
      <c r="AE11" s="1">
        <v>1.1631964638827499E-4</v>
      </c>
      <c r="AF11" s="1">
        <v>1.1334013374135781E-4</v>
      </c>
      <c r="AG11" s="1">
        <v>1.1027790030877812E-4</v>
      </c>
      <c r="AH11" s="1">
        <v>1.0893246187363834E-4</v>
      </c>
      <c r="AI11" s="1">
        <v>1.0548523206751055E-4</v>
      </c>
      <c r="AJ11" s="1">
        <v>1.0429703796412182E-4</v>
      </c>
      <c r="AK11" s="1">
        <v>1.0341261633919338E-4</v>
      </c>
      <c r="AL11" s="1">
        <v>1.0289124395513942E-4</v>
      </c>
      <c r="AM11" s="1">
        <v>1.0071507704703394E-4</v>
      </c>
      <c r="AN11" s="1">
        <v>8.6110393524498402E-5</v>
      </c>
      <c r="AO11" s="1">
        <v>8.2041184674706702E-5</v>
      </c>
      <c r="AP11" s="1">
        <v>8.7688530340231493E-5</v>
      </c>
      <c r="AQ11" s="1">
        <v>8.3549168685771578E-5</v>
      </c>
      <c r="AR11" s="1">
        <v>8.1886668850311164E-5</v>
      </c>
      <c r="AS11" s="1">
        <v>8.0385852090032156E-5</v>
      </c>
      <c r="AT11" s="1">
        <v>7.6429226536227449E-5</v>
      </c>
      <c r="AU11" s="1">
        <v>7.5007500750075013E-5</v>
      </c>
      <c r="AV11" s="1">
        <v>6.8226785836119261E-5</v>
      </c>
      <c r="AW11" s="1">
        <v>7.249003262051468E-5</v>
      </c>
      <c r="AX11" s="1">
        <v>7.532389273877674E-5</v>
      </c>
      <c r="AY11" s="1">
        <v>7.5872534142640364E-5</v>
      </c>
      <c r="AZ11" s="1"/>
      <c r="BA11" s="1"/>
    </row>
    <row r="12" spans="1:53">
      <c r="A12" t="s">
        <v>74</v>
      </c>
      <c r="B12" s="1">
        <v>1.8416206261510129</v>
      </c>
      <c r="C12" s="1">
        <v>1.838235294117647</v>
      </c>
      <c r="D12" s="1">
        <v>1.838235294117647</v>
      </c>
      <c r="E12" s="1">
        <v>1.9379844961240309</v>
      </c>
      <c r="F12" s="1">
        <v>1.8416206261510129</v>
      </c>
      <c r="G12" s="1">
        <v>1.7152658662092626</v>
      </c>
      <c r="H12" s="1">
        <v>1.7152658662092626</v>
      </c>
      <c r="I12" s="1">
        <v>1.6863406408094437</v>
      </c>
      <c r="J12" s="1">
        <v>1.7182130584192441</v>
      </c>
      <c r="K12" s="1">
        <v>1.7857142857142856</v>
      </c>
      <c r="L12" s="1">
        <v>1.8115942028985506</v>
      </c>
      <c r="M12" s="1">
        <v>1.8656716417910446</v>
      </c>
      <c r="N12" s="1">
        <v>1.8939393939393938</v>
      </c>
      <c r="O12" s="1">
        <v>1.9157088122605364</v>
      </c>
      <c r="P12" s="1">
        <v>2.0120724346076457</v>
      </c>
      <c r="Q12" s="1">
        <v>2.0661157024793391</v>
      </c>
      <c r="R12" s="1">
        <v>2.2471910112359552</v>
      </c>
      <c r="S12" s="1">
        <v>2.2371364653243848</v>
      </c>
      <c r="T12" s="1">
        <v>2.0576131687242798</v>
      </c>
      <c r="U12" s="1">
        <v>2.0202020202020203</v>
      </c>
      <c r="V12" s="1">
        <v>1.8796992481203008</v>
      </c>
      <c r="W12" s="1">
        <v>1.996007984031936</v>
      </c>
      <c r="X12" s="1">
        <v>2.0833333333333335</v>
      </c>
      <c r="Y12" s="1">
        <v>2.0449897750511248</v>
      </c>
      <c r="Z12" s="1">
        <v>1.9193857965451055</v>
      </c>
      <c r="AA12" s="1">
        <v>1.7452006980802794</v>
      </c>
      <c r="AB12" s="1">
        <v>1.9342359767891681</v>
      </c>
      <c r="AC12" s="1">
        <v>1.8691588785046729</v>
      </c>
      <c r="AD12" s="1">
        <v>2.0040080160320639</v>
      </c>
      <c r="AE12" s="1">
        <v>2.0449897750511248</v>
      </c>
      <c r="AF12" s="1">
        <v>1.9379844961240309</v>
      </c>
      <c r="AG12" s="1">
        <v>1.838235294117647</v>
      </c>
      <c r="AH12" s="1">
        <v>1.8939393939393938</v>
      </c>
      <c r="AI12" s="1">
        <v>1.779359430604982</v>
      </c>
      <c r="AJ12" s="1">
        <v>1.8315018315018314</v>
      </c>
      <c r="AK12" s="1">
        <v>1.8832391713747645</v>
      </c>
      <c r="AL12" s="1">
        <v>1.8281535648994514</v>
      </c>
      <c r="AM12" s="1">
        <v>1.8552875695732838</v>
      </c>
      <c r="AN12" s="1">
        <v>1.9193857965451055</v>
      </c>
      <c r="AO12" s="1">
        <v>1.941747572815534</v>
      </c>
      <c r="AP12" s="1">
        <v>1.941747572815534</v>
      </c>
      <c r="AQ12" s="1">
        <v>1.941747572815534</v>
      </c>
      <c r="AR12" s="1">
        <v>1.941747572815534</v>
      </c>
      <c r="AS12" s="1">
        <v>1.941747572815534</v>
      </c>
      <c r="AT12" s="1">
        <v>1.941747572815534</v>
      </c>
      <c r="AU12" s="1">
        <v>1.941747572815534</v>
      </c>
      <c r="AV12" s="1">
        <v>1.941747572815534</v>
      </c>
      <c r="AW12" s="1">
        <v>1.941747572815534</v>
      </c>
      <c r="AX12" s="1">
        <v>1.941747572815534</v>
      </c>
      <c r="AY12" s="1">
        <v>1.941747572815534</v>
      </c>
      <c r="AZ12" s="1"/>
      <c r="BA12" s="1"/>
    </row>
    <row r="13" spans="1:53">
      <c r="A13" t="s">
        <v>75</v>
      </c>
      <c r="B13" s="1">
        <v>1.2224042246290003</v>
      </c>
      <c r="C13" s="1">
        <v>1.2154951319419964</v>
      </c>
      <c r="D13" s="1">
        <v>1.2408949334259869</v>
      </c>
      <c r="E13" s="1">
        <v>1.3621009044350005</v>
      </c>
      <c r="F13" s="1">
        <v>1.2963947262662536</v>
      </c>
      <c r="G13" s="1">
        <v>1.2092044643828825</v>
      </c>
      <c r="H13" s="1">
        <v>1.2041954168322435</v>
      </c>
      <c r="I13" s="1">
        <v>1.1797043660858588</v>
      </c>
      <c r="J13" s="1">
        <v>1.210404638270574</v>
      </c>
      <c r="K13" s="1">
        <v>1.2712941774726672</v>
      </c>
      <c r="L13" s="1">
        <v>1.2659990631606932</v>
      </c>
      <c r="M13" s="1">
        <v>1.3170025023047545</v>
      </c>
      <c r="N13" s="1">
        <v>1.3318061955624219</v>
      </c>
      <c r="O13" s="1">
        <v>1.3504936054127785</v>
      </c>
      <c r="P13" s="1">
        <v>1.4178966920470175</v>
      </c>
      <c r="Q13" s="1">
        <v>1.4721036360959812</v>
      </c>
      <c r="R13" s="1">
        <v>1.581202662745284</v>
      </c>
      <c r="S13" s="1">
        <v>1.5763919540954663</v>
      </c>
      <c r="T13" s="1">
        <v>1.4303082314238718</v>
      </c>
      <c r="U13" s="1">
        <v>1.3916916011411871</v>
      </c>
      <c r="V13" s="1">
        <v>1.3307959490571311</v>
      </c>
      <c r="W13" s="1">
        <v>1.4134075843450977</v>
      </c>
      <c r="X13" s="1">
        <v>1.4643003572892872</v>
      </c>
      <c r="Y13" s="1">
        <v>1.440590065690907</v>
      </c>
      <c r="Z13" s="1">
        <v>1.3478905512872354</v>
      </c>
      <c r="AA13" s="1">
        <v>1.2270992600591462</v>
      </c>
      <c r="AB13" s="1">
        <v>1.364796440610883</v>
      </c>
      <c r="AC13" s="1">
        <v>1.3362017130105961</v>
      </c>
      <c r="AD13" s="1">
        <v>1.4206967096664205</v>
      </c>
      <c r="AE13" s="1">
        <v>1.4452955629426218</v>
      </c>
      <c r="AF13" s="1">
        <v>1.3502930135839477</v>
      </c>
      <c r="AG13" s="1">
        <v>1.2938954014957431</v>
      </c>
      <c r="AH13" s="1">
        <v>1.3355949407663643</v>
      </c>
      <c r="AI13" s="1">
        <v>1.2590018633227578</v>
      </c>
      <c r="AJ13" s="1">
        <v>1.2929919834497026</v>
      </c>
      <c r="AK13" s="1">
        <v>1.3194004644289634</v>
      </c>
      <c r="AL13" s="1">
        <v>1.2804917088161853</v>
      </c>
      <c r="AM13" s="1">
        <v>1.3079931461159142</v>
      </c>
      <c r="AN13" s="1">
        <v>1.3504936054127785</v>
      </c>
      <c r="AO13" s="1">
        <v>1.3791011019017803</v>
      </c>
      <c r="AP13" s="1">
        <v>1.3787968618583424</v>
      </c>
      <c r="AQ13" s="1">
        <v>1.3658030238878949</v>
      </c>
      <c r="AR13" s="1">
        <v>1.2583048117576001</v>
      </c>
      <c r="AS13" s="1">
        <v>1.2140931937935557</v>
      </c>
      <c r="AT13" s="1">
        <v>1.0759051051697239</v>
      </c>
      <c r="AU13" s="1">
        <v>1.1188936379707746</v>
      </c>
      <c r="AV13" s="1">
        <v>1.1202975510295534</v>
      </c>
      <c r="AW13" s="1">
        <v>1.0886960687184959</v>
      </c>
      <c r="AX13" s="1">
        <v>1.138498320714977</v>
      </c>
      <c r="AY13" s="1">
        <v>1.1101982814130604</v>
      </c>
      <c r="AZ13" s="1"/>
      <c r="BA13" s="1"/>
    </row>
    <row r="14" spans="1:53">
      <c r="A14" t="s">
        <v>76</v>
      </c>
      <c r="B14" s="1">
        <v>0.26315789473684209</v>
      </c>
      <c r="C14" s="1">
        <v>0.26315789473684209</v>
      </c>
      <c r="D14" s="1">
        <v>0.26315789473684209</v>
      </c>
      <c r="E14" s="1">
        <v>0.26315789473684209</v>
      </c>
      <c r="F14" s="1">
        <v>0.26315789473684209</v>
      </c>
      <c r="G14" s="1">
        <v>0.26315789473684209</v>
      </c>
      <c r="H14" s="1">
        <v>0.26530828823092434</v>
      </c>
      <c r="I14" s="1">
        <v>0.26455026455026459</v>
      </c>
      <c r="J14" s="1">
        <v>0.27129679869777534</v>
      </c>
      <c r="K14" s="1">
        <v>0.27210884353741499</v>
      </c>
      <c r="L14" s="1">
        <v>0.27140724657348353</v>
      </c>
      <c r="M14" s="1">
        <v>0.2831657935721365</v>
      </c>
      <c r="N14" s="1">
        <v>0.28935185185185186</v>
      </c>
      <c r="O14" s="1">
        <v>0.28947749312490956</v>
      </c>
      <c r="P14" s="1">
        <v>0.29265437518290899</v>
      </c>
      <c r="Q14" s="1">
        <v>0.30243459851807047</v>
      </c>
      <c r="R14" s="1">
        <v>0.31372549019607843</v>
      </c>
      <c r="S14" s="1">
        <v>0.3061380682687892</v>
      </c>
      <c r="T14" s="1">
        <v>0.28922631959508316</v>
      </c>
      <c r="U14" s="1">
        <v>0.28868360277136257</v>
      </c>
      <c r="V14" s="1">
        <v>0.27419797093501508</v>
      </c>
      <c r="W14" s="1">
        <v>0.28388928317955997</v>
      </c>
      <c r="X14" s="1">
        <v>0.28781119585551879</v>
      </c>
      <c r="Y14" s="1">
        <v>0.29201343261790041</v>
      </c>
      <c r="Z14" s="1">
        <v>0.30553009471432935</v>
      </c>
      <c r="AA14" s="1">
        <v>0.30698388334612436</v>
      </c>
      <c r="AB14" s="1">
        <v>0.32388663967611336</v>
      </c>
      <c r="AC14" s="1">
        <v>0.32430679422733905</v>
      </c>
      <c r="AD14" s="1">
        <v>0.33048018771274662</v>
      </c>
      <c r="AE14" s="1">
        <v>0.33107101473266015</v>
      </c>
      <c r="AF14" s="1">
        <v>0.31338138514572234</v>
      </c>
      <c r="AG14" s="1">
        <v>0.31476235442241107</v>
      </c>
      <c r="AH14" s="1">
        <v>0.32594524119947849</v>
      </c>
      <c r="AI14" s="1">
        <v>0.31352876626430476</v>
      </c>
      <c r="AJ14" s="1">
        <v>0.32615786040443578</v>
      </c>
      <c r="AK14" s="1">
        <v>0.32698438649554484</v>
      </c>
      <c r="AL14" s="1">
        <v>0.32378177108628786</v>
      </c>
      <c r="AM14" s="1">
        <v>0.31461381154632689</v>
      </c>
      <c r="AN14" s="1">
        <v>0.30698388334612436</v>
      </c>
      <c r="AO14" s="1">
        <v>0.30473868657626085</v>
      </c>
      <c r="AP14" s="1">
        <v>0.30595074193054916</v>
      </c>
      <c r="AQ14" s="1">
        <v>0.31147796293412239</v>
      </c>
      <c r="AR14" s="1">
        <v>0.30567018187375822</v>
      </c>
      <c r="AS14" s="1">
        <v>0.28612303290414876</v>
      </c>
      <c r="AT14" s="1">
        <v>0.26907036189963673</v>
      </c>
      <c r="AU14" s="1">
        <v>0.26416589618280278</v>
      </c>
      <c r="AV14" s="1">
        <v>0.22494657518839276</v>
      </c>
      <c r="AW14" s="1">
        <v>0.23299161230195714</v>
      </c>
      <c r="AX14" s="1">
        <v>0.25497195308516063</v>
      </c>
      <c r="AY14" s="1">
        <v>0.24860161591050342</v>
      </c>
      <c r="AZ14" s="1"/>
      <c r="BA14" s="1"/>
    </row>
    <row r="15" spans="1:53">
      <c r="A15" t="s">
        <v>77</v>
      </c>
      <c r="B15" s="1">
        <v>8.9653935807781956E-2</v>
      </c>
      <c r="C15" s="1">
        <v>8.7630130744155071E-2</v>
      </c>
      <c r="D15" s="1">
        <v>8.7637810456943535E-2</v>
      </c>
      <c r="E15" s="1">
        <v>8.8772104253959247E-2</v>
      </c>
      <c r="F15" s="1">
        <v>8.8541021055054805E-2</v>
      </c>
      <c r="G15" s="1">
        <v>9.2227100011067251E-2</v>
      </c>
      <c r="H15" s="1">
        <v>9.2170146089681548E-2</v>
      </c>
      <c r="I15" s="1">
        <v>9.2784174731157854E-2</v>
      </c>
      <c r="J15" s="1">
        <v>9.1315861565153866E-2</v>
      </c>
      <c r="K15" s="1">
        <v>8.7740078790590759E-2</v>
      </c>
      <c r="L15" s="1">
        <v>9.0783644418621537E-2</v>
      </c>
      <c r="M15" s="1">
        <v>9.1903317709769325E-2</v>
      </c>
      <c r="N15" s="1">
        <v>9.0242119606905327E-2</v>
      </c>
      <c r="O15" s="1">
        <v>9.2029338953258308E-2</v>
      </c>
      <c r="P15" s="1">
        <v>9.1539045980062794E-2</v>
      </c>
      <c r="Q15" s="1">
        <v>9.2028492021129754E-2</v>
      </c>
      <c r="R15" s="1">
        <v>9.3491146388437016E-2</v>
      </c>
      <c r="S15" s="1">
        <v>9.723748310498731E-2</v>
      </c>
      <c r="T15" s="1">
        <v>9.2662089159462183E-2</v>
      </c>
      <c r="U15" s="1">
        <v>7.3864517701631674E-2</v>
      </c>
      <c r="V15" s="1">
        <v>6.9775393009901127E-2</v>
      </c>
      <c r="W15" s="1">
        <v>7.5744377873552343E-2</v>
      </c>
      <c r="X15" s="1">
        <v>7.4051035973993276E-2</v>
      </c>
      <c r="Y15" s="1">
        <v>7.6577300956450489E-2</v>
      </c>
      <c r="Z15" s="1">
        <v>8.0231065468549426E-2</v>
      </c>
      <c r="AA15" s="1">
        <v>7.9009536451049633E-2</v>
      </c>
      <c r="AB15" s="1">
        <v>7.9992960619465495E-2</v>
      </c>
      <c r="AC15" s="1">
        <v>8.092513615654158E-2</v>
      </c>
      <c r="AD15" s="1">
        <v>8.3557546081986664E-2</v>
      </c>
      <c r="AE15" s="1">
        <v>8.4467306928853181E-2</v>
      </c>
      <c r="AF15" s="1">
        <v>7.4506210092611228E-2</v>
      </c>
      <c r="AG15" s="1">
        <v>7.1477584629460203E-2</v>
      </c>
      <c r="AH15" s="1">
        <v>7.810120353954654E-2</v>
      </c>
      <c r="AI15" s="1">
        <v>7.3178585018880069E-2</v>
      </c>
      <c r="AJ15" s="1">
        <v>7.7417356971432996E-2</v>
      </c>
      <c r="AK15" s="1">
        <v>7.6863360004919251E-2</v>
      </c>
      <c r="AL15" s="1">
        <v>8.0919897393570098E-2</v>
      </c>
      <c r="AM15" s="1">
        <v>7.5824209153498537E-2</v>
      </c>
      <c r="AN15" s="1">
        <v>7.6852727119021816E-2</v>
      </c>
      <c r="AO15" s="1">
        <v>7.647306236378236E-2</v>
      </c>
      <c r="AP15" s="1">
        <v>7.6430979004410066E-2</v>
      </c>
      <c r="AQ15" s="1">
        <v>7.6732426356053804E-2</v>
      </c>
      <c r="AR15" s="1">
        <v>7.4326785143562182E-2</v>
      </c>
      <c r="AS15" s="1">
        <v>6.7944014132354943E-2</v>
      </c>
      <c r="AT15" s="1">
        <v>6.5988306872022284E-2</v>
      </c>
      <c r="AU15" s="1">
        <v>6.423597728615843E-2</v>
      </c>
      <c r="AV15" s="1">
        <v>5.8798280738271209E-2</v>
      </c>
      <c r="AW15" s="1">
        <v>5.8117571847848201E-2</v>
      </c>
      <c r="AX15" s="1">
        <v>5.746631037554234E-2</v>
      </c>
      <c r="AY15" s="1">
        <v>5.2878437759434835E-2</v>
      </c>
      <c r="AZ15" s="1"/>
      <c r="BA15" s="1"/>
    </row>
    <row r="16" spans="1:53">
      <c r="A16" t="s">
        <v>78</v>
      </c>
      <c r="B16" s="1">
        <v>0.28901734104046245</v>
      </c>
      <c r="C16" s="1">
        <v>0.28810141169691733</v>
      </c>
      <c r="D16" s="1">
        <v>0.2992667963489451</v>
      </c>
      <c r="E16" s="1">
        <v>0.30473868657626085</v>
      </c>
      <c r="F16" s="1">
        <v>0.30665440049064702</v>
      </c>
      <c r="G16" s="1">
        <v>0.30740854595757761</v>
      </c>
      <c r="H16" s="1">
        <v>0.29908778226409449</v>
      </c>
      <c r="I16" s="1">
        <v>0.29154518950437314</v>
      </c>
      <c r="J16" s="1">
        <v>0.29788501638367587</v>
      </c>
      <c r="K16" s="1">
        <v>0.30679552078539651</v>
      </c>
      <c r="L16" s="1">
        <v>0.30773965225419297</v>
      </c>
      <c r="M16" s="1">
        <v>0.31294007197621654</v>
      </c>
      <c r="N16" s="1">
        <v>0.31416902293433868</v>
      </c>
      <c r="O16" s="1">
        <v>0.31565656565656564</v>
      </c>
      <c r="P16" s="1">
        <v>0.32404406999351915</v>
      </c>
      <c r="Q16" s="1">
        <v>0.33377837116154874</v>
      </c>
      <c r="R16" s="1">
        <v>0.36436509382401167</v>
      </c>
      <c r="S16" s="1">
        <v>0.33715441672285906</v>
      </c>
      <c r="T16" s="1">
        <v>0.33602150537634407</v>
      </c>
      <c r="U16" s="1">
        <v>0.31852205765249242</v>
      </c>
      <c r="V16" s="1">
        <v>0.31640563202024996</v>
      </c>
      <c r="W16" s="1">
        <v>0.33222591362126247</v>
      </c>
      <c r="X16" s="1">
        <v>0.34674063800277394</v>
      </c>
      <c r="Y16" s="1">
        <v>0.3460806367883717</v>
      </c>
      <c r="Z16" s="1">
        <v>0.35198873636043643</v>
      </c>
      <c r="AA16" s="1">
        <v>0.35385704175513094</v>
      </c>
      <c r="AB16" s="1">
        <v>0.35874439461883406</v>
      </c>
      <c r="AC16" s="1">
        <v>0.35606195478013175</v>
      </c>
      <c r="AD16" s="1">
        <v>0.35669698591046906</v>
      </c>
      <c r="AE16" s="1">
        <v>0.36376864314296103</v>
      </c>
      <c r="AF16" s="1">
        <v>0.36068530207394051</v>
      </c>
      <c r="AG16" s="1">
        <v>0.37091988130563797</v>
      </c>
      <c r="AH16" s="1">
        <v>0.37495313085864268</v>
      </c>
      <c r="AI16" s="1">
        <v>0.37446171129002059</v>
      </c>
      <c r="AJ16" s="1">
        <v>0.38498556304138593</v>
      </c>
      <c r="AK16" s="1">
        <v>0.39215686274509809</v>
      </c>
      <c r="AL16" s="1">
        <v>0.38624951718810352</v>
      </c>
      <c r="AM16" s="1">
        <v>0.35951824555096173</v>
      </c>
      <c r="AN16" s="1">
        <v>0.35951824555096173</v>
      </c>
      <c r="AO16" s="1">
        <v>0.35778175313059035</v>
      </c>
      <c r="AP16" s="1">
        <v>0.35612535612535617</v>
      </c>
      <c r="AQ16" s="1">
        <v>0.3577177606868181</v>
      </c>
      <c r="AR16" s="1">
        <v>0.34602076124567471</v>
      </c>
      <c r="AS16" s="1">
        <v>0.33500837520938026</v>
      </c>
      <c r="AT16" s="1">
        <v>0.32304958811177514</v>
      </c>
      <c r="AU16" s="1">
        <v>0.31481189988981584</v>
      </c>
      <c r="AV16" s="1">
        <v>0.31041440322830982</v>
      </c>
      <c r="AW16" s="1">
        <v>0.29321213898255388</v>
      </c>
      <c r="AX16" s="1">
        <v>0.30070666065253349</v>
      </c>
      <c r="AY16" s="1">
        <v>0.30070666065253349</v>
      </c>
      <c r="AZ16" s="1"/>
      <c r="BA16" s="1"/>
    </row>
    <row r="17" spans="1:53">
      <c r="A17" t="s">
        <v>79</v>
      </c>
      <c r="B17" s="1">
        <v>1.7744024699682382E-2</v>
      </c>
      <c r="C17" s="1">
        <v>1.7799611968459087E-2</v>
      </c>
      <c r="D17" s="1">
        <v>1.7750639023004829E-2</v>
      </c>
      <c r="E17" s="1">
        <v>1.7772406561572501E-2</v>
      </c>
      <c r="F17" s="1">
        <v>1.825050645155403E-2</v>
      </c>
      <c r="G17" s="1">
        <v>1.7883009352813891E-2</v>
      </c>
      <c r="H17" s="1">
        <v>1.783962180001784E-2</v>
      </c>
      <c r="I17" s="1">
        <v>1.8844102738048128E-2</v>
      </c>
      <c r="J17" s="1">
        <v>1.949925902815693E-2</v>
      </c>
      <c r="K17" s="1">
        <v>1.8661242465523354E-2</v>
      </c>
      <c r="L17" s="1">
        <v>1.9846388949530634E-2</v>
      </c>
      <c r="M17" s="1">
        <v>2.0353333876088904E-2</v>
      </c>
      <c r="N17" s="1">
        <v>2.0720235381873939E-2</v>
      </c>
      <c r="O17" s="1">
        <v>2.1584752530812233E-2</v>
      </c>
      <c r="P17" s="1">
        <v>2.2191154605774137E-2</v>
      </c>
      <c r="Q17" s="1">
        <v>2.4154005941885461E-2</v>
      </c>
      <c r="R17" s="1">
        <v>2.3884589662749593E-2</v>
      </c>
      <c r="S17" s="1">
        <v>2.2343372955581375E-2</v>
      </c>
      <c r="T17" s="1">
        <v>2.1889022655138448E-2</v>
      </c>
      <c r="U17" s="1">
        <v>2.1059281878487945E-2</v>
      </c>
      <c r="V17" s="1">
        <v>2.0653049422747271E-2</v>
      </c>
      <c r="W17" s="1">
        <v>2.0700505092324253E-2</v>
      </c>
      <c r="X17" s="1">
        <v>2.110016247125103E-2</v>
      </c>
      <c r="Y17" s="1">
        <v>2.1572180516006557E-2</v>
      </c>
      <c r="Z17" s="1">
        <v>2.1914446002805048E-2</v>
      </c>
      <c r="AA17" s="1">
        <v>2.1593608291945583E-2</v>
      </c>
      <c r="AB17" s="1">
        <v>2.2781119008565699E-2</v>
      </c>
      <c r="AC17" s="1">
        <v>2.2786829212715052E-2</v>
      </c>
      <c r="AD17" s="1">
        <v>2.3024498065942162E-2</v>
      </c>
      <c r="AE17" s="1">
        <v>2.2991677012921322E-2</v>
      </c>
      <c r="AF17" s="1">
        <v>2.2916857640480334E-2</v>
      </c>
      <c r="AG17" s="1">
        <v>2.2764523766162812E-2</v>
      </c>
      <c r="AH17" s="1">
        <v>2.3255813953488372E-2</v>
      </c>
      <c r="AI17" s="1">
        <v>2.3650166733675471E-2</v>
      </c>
      <c r="AJ17" s="1">
        <v>2.387774594078319E-2</v>
      </c>
      <c r="AK17" s="1">
        <v>2.4276558555059235E-2</v>
      </c>
      <c r="AL17" s="1">
        <v>2.4427182568762518E-2</v>
      </c>
      <c r="AM17" s="1">
        <v>2.3090955272819635E-2</v>
      </c>
      <c r="AN17" s="1">
        <v>2.3089888937634213E-2</v>
      </c>
      <c r="AO17" s="1">
        <v>2.2515423064799388E-2</v>
      </c>
      <c r="AP17" s="1">
        <v>2.2224197706462796E-2</v>
      </c>
      <c r="AQ17" s="1">
        <v>2.2841480127912289E-2</v>
      </c>
      <c r="AR17" s="1">
        <v>2.2239025041142196E-2</v>
      </c>
      <c r="AS17" s="1">
        <v>2.241298159894211E-2</v>
      </c>
      <c r="AT17" s="1">
        <v>2.2323421734083401E-2</v>
      </c>
      <c r="AU17" s="1">
        <v>2.2123893805309734E-2</v>
      </c>
      <c r="AV17" s="1">
        <v>2.1310147892426374E-2</v>
      </c>
      <c r="AW17" s="1">
        <v>2.1201713098418354E-2</v>
      </c>
      <c r="AX17" s="1">
        <v>2.1688210288886962E-2</v>
      </c>
      <c r="AY17" s="1">
        <v>2.1294718909710391E-2</v>
      </c>
      <c r="AZ17" s="1"/>
      <c r="BA17" s="1"/>
    </row>
    <row r="18" spans="1:53">
      <c r="A18" t="s">
        <v>80</v>
      </c>
      <c r="B18" s="1">
        <v>0.25764563419472858</v>
      </c>
      <c r="C18" s="1">
        <v>0.26688017080330934</v>
      </c>
      <c r="D18" s="1">
        <v>0.28114369254125782</v>
      </c>
      <c r="E18" s="1">
        <v>0.33440342429106473</v>
      </c>
      <c r="F18" s="1">
        <v>0.31727901516593693</v>
      </c>
      <c r="G18" s="1">
        <v>0.29885538387974059</v>
      </c>
      <c r="H18" s="1">
        <v>0.30698388334612436</v>
      </c>
      <c r="I18" s="1">
        <v>0.30662619200932145</v>
      </c>
      <c r="J18" s="1">
        <v>0.30777753839524791</v>
      </c>
      <c r="K18" s="1">
        <v>0.31430726678400805</v>
      </c>
      <c r="L18" s="1">
        <v>0.31821797931583135</v>
      </c>
      <c r="M18" s="1">
        <v>0.34358357670503353</v>
      </c>
      <c r="N18" s="1">
        <v>0.34413930759171313</v>
      </c>
      <c r="O18" s="1">
        <v>0.35728321840723137</v>
      </c>
      <c r="P18" s="1">
        <v>0.37527676661537884</v>
      </c>
      <c r="Q18" s="1">
        <v>0.41067761806981518</v>
      </c>
      <c r="R18" s="1">
        <v>0.44832997085855186</v>
      </c>
      <c r="S18" s="1">
        <v>0.47183165046711328</v>
      </c>
      <c r="T18" s="1">
        <v>0.42179854901299141</v>
      </c>
      <c r="U18" s="1">
        <v>0.33763252076439998</v>
      </c>
      <c r="V18" s="1">
        <v>0.28235825615540999</v>
      </c>
      <c r="W18" s="1">
        <v>0.31512936060252733</v>
      </c>
      <c r="X18" s="1">
        <v>0.34659642312491334</v>
      </c>
      <c r="Y18" s="1">
        <v>0.35084026242851629</v>
      </c>
      <c r="Z18" s="1">
        <v>0.34818941504178275</v>
      </c>
      <c r="AA18" s="1">
        <v>0.29458551817592649</v>
      </c>
      <c r="AB18" s="1">
        <v>0.34188034188034189</v>
      </c>
      <c r="AC18" s="1">
        <v>0.3373705340575554</v>
      </c>
      <c r="AD18" s="1">
        <v>0.35424563392256186</v>
      </c>
      <c r="AE18" s="1">
        <v>0.36341170912526799</v>
      </c>
      <c r="AF18" s="1">
        <v>0.30699330754589549</v>
      </c>
      <c r="AG18" s="1">
        <v>0.29262012055948966</v>
      </c>
      <c r="AH18" s="1">
        <v>0.32060530281170851</v>
      </c>
      <c r="AI18" s="1">
        <v>0.29511583296443855</v>
      </c>
      <c r="AJ18" s="1">
        <v>0.31466331025802391</v>
      </c>
      <c r="AK18" s="1">
        <v>0.32262227384178604</v>
      </c>
      <c r="AL18" s="1">
        <v>0.30684258975145751</v>
      </c>
      <c r="AM18" s="1">
        <v>0.30143180105501133</v>
      </c>
      <c r="AN18" s="1">
        <v>0.32023569347039421</v>
      </c>
      <c r="AO18" s="1">
        <v>0.33200531208499334</v>
      </c>
      <c r="AP18" s="1">
        <v>0.32955444239388343</v>
      </c>
      <c r="AQ18" s="1">
        <v>0.32815935418239101</v>
      </c>
      <c r="AR18" s="1">
        <v>0.30327843993570497</v>
      </c>
      <c r="AS18" s="1">
        <v>0.28512773722627738</v>
      </c>
      <c r="AT18" s="1">
        <v>0.26229508196721313</v>
      </c>
      <c r="AU18" s="1">
        <v>0.26563952716164163</v>
      </c>
      <c r="AV18" s="1">
        <v>0.26487259628118875</v>
      </c>
      <c r="AW18" s="1">
        <v>0.25633795596113917</v>
      </c>
      <c r="AX18" s="1">
        <v>0.26602819898909286</v>
      </c>
      <c r="AY18" s="1">
        <v>0.25123734391880009</v>
      </c>
      <c r="AZ18" s="1"/>
      <c r="BA18" s="1"/>
    </row>
    <row r="19" spans="1:53">
      <c r="A19" t="s">
        <v>81</v>
      </c>
      <c r="B19" s="1">
        <v>0.29904306220095694</v>
      </c>
      <c r="C19" s="1">
        <v>0.29874824485406148</v>
      </c>
      <c r="D19" s="1">
        <v>0.29994001199760045</v>
      </c>
      <c r="E19" s="1">
        <v>0.3440327519179826</v>
      </c>
      <c r="F19" s="1">
        <v>0.35175349115339966</v>
      </c>
      <c r="G19" s="1">
        <v>0.33454886086112878</v>
      </c>
      <c r="H19" s="1">
        <v>0.33800912624640866</v>
      </c>
      <c r="I19" s="1">
        <v>0.32177102773666255</v>
      </c>
      <c r="J19" s="1">
        <v>0.34389078028818043</v>
      </c>
      <c r="K19" s="1">
        <v>0.3562776115148924</v>
      </c>
      <c r="L19" s="1">
        <v>0.35856430850873106</v>
      </c>
      <c r="M19" s="1">
        <v>0.38946876460507868</v>
      </c>
      <c r="N19" s="1">
        <v>0.39696717081497362</v>
      </c>
      <c r="O19" s="1">
        <v>0.43018153660844871</v>
      </c>
      <c r="P19" s="1">
        <v>0.42249355697325619</v>
      </c>
      <c r="Q19" s="1">
        <v>0.40709982087607882</v>
      </c>
      <c r="R19" s="1">
        <v>0.42439417731188728</v>
      </c>
      <c r="S19" s="1">
        <v>0.43353854157634614</v>
      </c>
      <c r="T19" s="1">
        <v>0.38525253303540474</v>
      </c>
      <c r="U19" s="1">
        <v>0.35283325100557478</v>
      </c>
      <c r="V19" s="1">
        <v>0.31390275292714315</v>
      </c>
      <c r="W19" s="1">
        <v>0.33566058002148225</v>
      </c>
      <c r="X19" s="1">
        <v>0.34941821866592127</v>
      </c>
      <c r="Y19" s="1">
        <v>0.34058785463710362</v>
      </c>
      <c r="Z19" s="1">
        <v>0.32870948655578203</v>
      </c>
      <c r="AA19" s="1">
        <v>0.28076480332425524</v>
      </c>
      <c r="AB19" s="1">
        <v>0.31995904524220903</v>
      </c>
      <c r="AC19" s="1">
        <v>0.31206116398814171</v>
      </c>
      <c r="AD19" s="1">
        <v>0.34564999481525005</v>
      </c>
      <c r="AE19" s="1">
        <v>0.34177518028640763</v>
      </c>
      <c r="AF19" s="1">
        <v>0.31060723714862554</v>
      </c>
      <c r="AG19" s="1">
        <v>0.29946395951247268</v>
      </c>
      <c r="AH19" s="1">
        <v>0.30483158055174514</v>
      </c>
      <c r="AI19" s="1">
        <v>0.28280542986425339</v>
      </c>
      <c r="AJ19" s="1">
        <v>0.28547774700962059</v>
      </c>
      <c r="AK19" s="1">
        <v>0.29784065524944153</v>
      </c>
      <c r="AL19" s="1">
        <v>0.29023363807865332</v>
      </c>
      <c r="AM19" s="1">
        <v>0.29281719422564495</v>
      </c>
      <c r="AN19" s="1">
        <v>0.30256270612084357</v>
      </c>
      <c r="AO19" s="1">
        <v>0.30721022395625325</v>
      </c>
      <c r="AP19" s="1">
        <v>0.30955918771669144</v>
      </c>
      <c r="AQ19" s="1">
        <v>0.31115813056195157</v>
      </c>
      <c r="AR19" s="1">
        <v>0.2855592678260373</v>
      </c>
      <c r="AS19" s="1">
        <v>0.27123792991211892</v>
      </c>
      <c r="AT19" s="1">
        <v>0.24322023592362882</v>
      </c>
      <c r="AU19" s="1">
        <v>0.25019390027271132</v>
      </c>
      <c r="AV19" s="1">
        <v>0.25418128209038687</v>
      </c>
      <c r="AW19" s="1">
        <v>0.2410974757094293</v>
      </c>
      <c r="AX19" s="1">
        <v>0.25413606444890596</v>
      </c>
      <c r="AY19" s="1">
        <v>0.24615990547459629</v>
      </c>
      <c r="AZ19" s="1"/>
      <c r="BA19" s="1"/>
    </row>
    <row r="20" spans="1:53">
      <c r="A20" t="s">
        <v>82</v>
      </c>
      <c r="B20" s="1">
        <v>3.5105826514026536E-2</v>
      </c>
      <c r="C20" s="1">
        <v>3.4450209112769317E-2</v>
      </c>
      <c r="D20" s="1">
        <v>3.4226531722860928E-2</v>
      </c>
      <c r="E20" s="1">
        <v>3.6037724289786549E-2</v>
      </c>
      <c r="F20" s="1">
        <v>3.5938128917256049E-2</v>
      </c>
      <c r="G20" s="1">
        <v>3.4877110501149201E-2</v>
      </c>
      <c r="H20" s="1">
        <v>3.5089073613367536E-2</v>
      </c>
      <c r="I20" s="1">
        <v>3.4743333622861118E-2</v>
      </c>
      <c r="J20" s="1">
        <v>3.6019681153782429E-2</v>
      </c>
      <c r="K20" s="1">
        <v>3.6929121936267718E-2</v>
      </c>
      <c r="L20" s="1">
        <v>3.7341438915007151E-2</v>
      </c>
      <c r="M20" s="1">
        <v>3.797790445518797E-2</v>
      </c>
      <c r="N20" s="1">
        <v>3.8444829747071467E-2</v>
      </c>
      <c r="O20" s="1">
        <v>3.8735367714845717E-2</v>
      </c>
      <c r="P20" s="1">
        <v>4.008128484566701E-2</v>
      </c>
      <c r="Q20" s="1">
        <v>4.0739503466931747E-2</v>
      </c>
      <c r="R20" s="1">
        <v>4.2524962152783688E-2</v>
      </c>
      <c r="S20" s="1">
        <v>4.2630652291610713E-2</v>
      </c>
      <c r="T20" s="1">
        <v>3.9609607706445275E-2</v>
      </c>
      <c r="U20" s="1">
        <v>3.4036296306381122E-2</v>
      </c>
      <c r="V20" s="1">
        <v>2.9400177577072566E-2</v>
      </c>
      <c r="W20" s="1">
        <v>3.195868381356582E-2</v>
      </c>
      <c r="X20" s="1">
        <v>3.3231202770153068E-2</v>
      </c>
      <c r="Y20" s="1">
        <v>3.3064190820058063E-2</v>
      </c>
      <c r="Z20" s="1">
        <v>3.4055537770996944E-2</v>
      </c>
      <c r="AA20" s="1">
        <v>3.2056008257627729E-2</v>
      </c>
      <c r="AB20" s="1">
        <v>3.2891490971285728E-2</v>
      </c>
      <c r="AC20" s="1">
        <v>3.2811736101768879E-2</v>
      </c>
      <c r="AD20" s="1">
        <v>3.5175349115339968E-2</v>
      </c>
      <c r="AE20" s="1">
        <v>3.5617863070687213E-2</v>
      </c>
      <c r="AF20" s="1">
        <v>3.1372450596233427E-2</v>
      </c>
      <c r="AG20" s="1">
        <v>3.1059662505707211E-2</v>
      </c>
      <c r="AH20" s="1">
        <v>3.409687604421683E-2</v>
      </c>
      <c r="AI20" s="1">
        <v>3.0472104312107486E-2</v>
      </c>
      <c r="AJ20" s="1">
        <v>3.2344769365622042E-2</v>
      </c>
      <c r="AK20" s="1">
        <v>3.2924303733286801E-2</v>
      </c>
      <c r="AL20" s="1">
        <v>3.2171512768873416E-2</v>
      </c>
      <c r="AM20" s="1">
        <v>3.0572625271332046E-2</v>
      </c>
      <c r="AN20" s="1">
        <v>3.091658396480456E-2</v>
      </c>
      <c r="AO20" s="1">
        <v>3.0553756278796917E-2</v>
      </c>
      <c r="AP20" s="1">
        <v>2.8021329836271369E-2</v>
      </c>
      <c r="AQ20" s="1">
        <v>2.9734824832146914E-2</v>
      </c>
      <c r="AR20" s="1">
        <v>2.538934561500612E-2</v>
      </c>
      <c r="AS20" s="1">
        <v>1.7775123359356115E-2</v>
      </c>
      <c r="AT20" s="1">
        <v>1.7104455197445276E-2</v>
      </c>
      <c r="AU20" s="1">
        <v>1.8010229810532383E-2</v>
      </c>
      <c r="AV20" s="1">
        <v>1.5097370490981586E-2</v>
      </c>
      <c r="AW20" s="1">
        <v>1.3720677197743772E-2</v>
      </c>
      <c r="AX20" s="1">
        <v>1.4791236488205467E-2</v>
      </c>
      <c r="AY20" s="1">
        <v>1.5562385713729917E-2</v>
      </c>
      <c r="AZ20" s="1"/>
      <c r="BA20" s="1"/>
    </row>
    <row r="21" spans="1:53">
      <c r="A21" t="s">
        <v>83</v>
      </c>
      <c r="B21" s="1">
        <v>0.15698587127158556</v>
      </c>
      <c r="C21" s="1">
        <v>0.15948963317384371</v>
      </c>
      <c r="D21" s="1">
        <v>0.15503875968992248</v>
      </c>
      <c r="E21" s="1">
        <v>0.17761989342806395</v>
      </c>
      <c r="F21" s="1">
        <v>0.16038492381716118</v>
      </c>
      <c r="G21" s="1">
        <v>0.15037593984962405</v>
      </c>
      <c r="H21" s="1">
        <v>0.15723270440251572</v>
      </c>
      <c r="I21" s="1">
        <v>0.15810276679841898</v>
      </c>
      <c r="J21" s="1">
        <v>0.16116035455278002</v>
      </c>
      <c r="K21" s="1">
        <v>0.1394700139470014</v>
      </c>
      <c r="L21" s="1">
        <v>0.12878300064391501</v>
      </c>
      <c r="M21" s="1">
        <v>0.14347202295552366</v>
      </c>
      <c r="N21" s="1">
        <v>0.1374570446735395</v>
      </c>
      <c r="O21" s="1">
        <v>0.14064697609001406</v>
      </c>
      <c r="P21" s="1">
        <v>0.14556040756914118</v>
      </c>
      <c r="Q21" s="1">
        <v>0.14684287812041116</v>
      </c>
      <c r="R21" s="1">
        <v>0.1234567901234568</v>
      </c>
      <c r="S21" s="1">
        <v>0.12795905310300704</v>
      </c>
      <c r="T21" s="1">
        <v>0.12091898428053205</v>
      </c>
      <c r="U21" s="1">
        <v>0.10746910263299302</v>
      </c>
      <c r="V21" s="1">
        <v>0.10531858873091102</v>
      </c>
      <c r="W21" s="1">
        <v>0.13012361743656475</v>
      </c>
      <c r="X21" s="1">
        <v>0.13440860215053763</v>
      </c>
      <c r="Y21" s="1">
        <v>0.13550135501355015</v>
      </c>
      <c r="Z21" s="1">
        <v>0.13633265167007499</v>
      </c>
      <c r="AA21" s="1">
        <v>0.13089005235602094</v>
      </c>
      <c r="AB21" s="1">
        <v>0.14326647564469913</v>
      </c>
      <c r="AC21" s="1">
        <v>0.15079317208516799</v>
      </c>
      <c r="AD21" s="1">
        <v>0.14722228356484038</v>
      </c>
      <c r="AE21" s="1">
        <v>0.14670608170061691</v>
      </c>
      <c r="AF21" s="1">
        <v>0.12371950314247537</v>
      </c>
      <c r="AG21" s="1">
        <v>0.12280637119453759</v>
      </c>
      <c r="AH21" s="1">
        <v>0.13032202572556786</v>
      </c>
      <c r="AI21" s="1">
        <v>0.1219095918466865</v>
      </c>
      <c r="AJ21" s="1">
        <v>0.1204072172085995</v>
      </c>
      <c r="AK21" s="1">
        <v>0.11763114402169117</v>
      </c>
      <c r="AL21" s="1">
        <v>0.10872046880266147</v>
      </c>
      <c r="AM21" s="1">
        <v>9.9115886294255245E-2</v>
      </c>
      <c r="AN21" s="1">
        <v>9.9515360195846225E-2</v>
      </c>
      <c r="AO21" s="1">
        <v>9.532979342033765E-2</v>
      </c>
      <c r="AP21" s="1">
        <v>9.4525105868118575E-2</v>
      </c>
      <c r="AQ21" s="1">
        <v>9.4317377976892255E-2</v>
      </c>
      <c r="AR21" s="1">
        <v>8.8225433628006278E-2</v>
      </c>
      <c r="AS21" s="1">
        <v>8.6349074769663844E-2</v>
      </c>
      <c r="AT21" s="1">
        <v>8.2123382169371262E-2</v>
      </c>
      <c r="AU21" s="1">
        <v>8.1978636367362662E-2</v>
      </c>
      <c r="AV21" s="1">
        <v>7.2051300525974499E-2</v>
      </c>
      <c r="AW21" s="1">
        <v>6.4329366355741394E-2</v>
      </c>
      <c r="AX21" s="1">
        <v>6.7878985344927062E-2</v>
      </c>
      <c r="AY21" s="1">
        <v>6.768143701227064E-2</v>
      </c>
      <c r="AZ21" s="1"/>
      <c r="BA21" s="1"/>
    </row>
    <row r="22" spans="1:53">
      <c r="A22" t="s">
        <v>84</v>
      </c>
      <c r="B22" s="1">
        <v>2.5375493870549458E-2</v>
      </c>
      <c r="C22" s="1">
        <v>2.4458608696502911E-2</v>
      </c>
      <c r="D22" s="1">
        <v>2.4127373228749215E-2</v>
      </c>
      <c r="E22" s="1">
        <v>2.5600851996354437E-2</v>
      </c>
      <c r="F22" s="1">
        <v>2.556740462718889E-2</v>
      </c>
      <c r="G22" s="1">
        <v>2.4231263175749352E-2</v>
      </c>
      <c r="H22" s="1">
        <v>2.4412095705180003E-2</v>
      </c>
      <c r="I22" s="1">
        <v>2.4372469832975467E-2</v>
      </c>
      <c r="J22" s="1">
        <v>2.5775986060346739E-2</v>
      </c>
      <c r="K22" s="1">
        <v>2.6187676603144094E-2</v>
      </c>
      <c r="L22" s="1">
        <v>2.6671574236326153E-2</v>
      </c>
      <c r="M22" s="1">
        <v>2.7742714069717442E-2</v>
      </c>
      <c r="N22" s="1">
        <v>2.859847455736711E-2</v>
      </c>
      <c r="O22" s="1">
        <v>2.8988448103430785E-2</v>
      </c>
      <c r="P22" s="1">
        <v>2.9082364163547581E-2</v>
      </c>
      <c r="Q22" s="1">
        <v>2.9657397741292585E-2</v>
      </c>
      <c r="R22" s="1">
        <v>3.1786092313169298E-2</v>
      </c>
      <c r="S22" s="1">
        <v>2.986527773215027E-2</v>
      </c>
      <c r="T22" s="1">
        <v>2.9410207694886739E-2</v>
      </c>
      <c r="U22" s="1">
        <v>2.8655183579433603E-2</v>
      </c>
      <c r="V22" s="1">
        <v>2.8185131215878376E-2</v>
      </c>
      <c r="W22" s="1">
        <v>2.9429422359297932E-2</v>
      </c>
      <c r="X22" s="1">
        <v>2.9841660151237535E-2</v>
      </c>
      <c r="Y22" s="1">
        <v>3.001227502048338E-2</v>
      </c>
      <c r="Z22" s="1">
        <v>3.0936573836320778E-2</v>
      </c>
      <c r="AA22" s="1">
        <v>3.0869247129931748E-2</v>
      </c>
      <c r="AB22" s="1">
        <v>3.2930700633586676E-2</v>
      </c>
      <c r="AC22" s="1">
        <v>3.3166065808107777E-2</v>
      </c>
      <c r="AD22" s="1">
        <v>3.3006895140394829E-2</v>
      </c>
      <c r="AE22" s="1">
        <v>3.2523286673258052E-2</v>
      </c>
      <c r="AF22" s="1">
        <v>3.2084806560701243E-2</v>
      </c>
      <c r="AG22" s="1">
        <v>3.1554500934013227E-2</v>
      </c>
      <c r="AH22" s="1">
        <v>3.2422162493393983E-2</v>
      </c>
      <c r="AI22" s="1">
        <v>3.1420752149964967E-2</v>
      </c>
      <c r="AJ22" s="1">
        <v>3.2437201577745482E-2</v>
      </c>
      <c r="AK22" s="1">
        <v>3.2646025672834589E-2</v>
      </c>
      <c r="AL22" s="1">
        <v>3.4119794598836517E-2</v>
      </c>
      <c r="AM22" s="1">
        <v>3.2126346495497497E-2</v>
      </c>
      <c r="AN22" s="1">
        <v>3.1856568983807308E-2</v>
      </c>
      <c r="AO22" s="1">
        <v>3.0475168832435329E-2</v>
      </c>
      <c r="AP22" s="1">
        <v>3.0823100064112052E-2</v>
      </c>
      <c r="AQ22" s="1">
        <v>3.0811893390848871E-2</v>
      </c>
      <c r="AR22" s="1">
        <v>3.0889652892970441E-2</v>
      </c>
      <c r="AS22" s="1">
        <v>3.0337044565118466E-2</v>
      </c>
      <c r="AT22" s="1">
        <v>3.0717153379961969E-2</v>
      </c>
      <c r="AU22" s="1">
        <v>2.9606120177163023E-2</v>
      </c>
      <c r="AV22" s="1">
        <v>2.7495490739518721E-2</v>
      </c>
      <c r="AW22" s="1">
        <v>2.7709581419063083E-2</v>
      </c>
      <c r="AX22" s="1">
        <v>2.8377488705759499E-2</v>
      </c>
      <c r="AY22" s="1">
        <v>2.8425080016600247E-2</v>
      </c>
      <c r="AZ22" s="1"/>
      <c r="BA22" s="1"/>
    </row>
    <row r="23" spans="1:53">
      <c r="A23" t="s">
        <v>85</v>
      </c>
      <c r="B23" s="1">
        <v>0.7613942651783947</v>
      </c>
      <c r="C23" s="1">
        <v>0.67136623027861697</v>
      </c>
      <c r="D23" s="1">
        <v>0.66624027289201571</v>
      </c>
      <c r="E23" s="1">
        <v>0.74654721911160882</v>
      </c>
      <c r="F23" s="1">
        <v>0.74104264700433509</v>
      </c>
      <c r="G23" s="1">
        <v>0.74799910240107714</v>
      </c>
      <c r="H23" s="1">
        <v>0.74324575420862904</v>
      </c>
      <c r="I23" s="1">
        <v>0.74346678562135238</v>
      </c>
      <c r="J23" s="1">
        <v>0.74352206401724963</v>
      </c>
      <c r="K23" s="1">
        <v>0.63552589768033052</v>
      </c>
      <c r="L23" s="1">
        <v>0.6663557006730193</v>
      </c>
      <c r="M23" s="1">
        <v>0.70972320794889987</v>
      </c>
      <c r="N23" s="1">
        <v>0.7228306046478008</v>
      </c>
      <c r="O23" s="1">
        <v>0.7646721468170522</v>
      </c>
      <c r="P23" s="1">
        <v>0.82802020369297014</v>
      </c>
      <c r="Q23" s="1">
        <v>0.8541168431841476</v>
      </c>
      <c r="R23" s="1">
        <v>0.76362109121453936</v>
      </c>
      <c r="S23" s="1">
        <v>0.81863206581801817</v>
      </c>
      <c r="T23" s="1">
        <v>0.81001174517030494</v>
      </c>
      <c r="U23" s="1">
        <v>0.65554426562653645</v>
      </c>
      <c r="V23" s="1">
        <v>0.59801459155603398</v>
      </c>
      <c r="W23" s="1">
        <v>0.65427898455901601</v>
      </c>
      <c r="X23" s="1">
        <v>0.67542467326331435</v>
      </c>
      <c r="Y23" s="1">
        <v>0.67073579716949494</v>
      </c>
      <c r="Z23" s="1">
        <v>0.65817619376707148</v>
      </c>
      <c r="AA23" s="1">
        <v>0.63391442155309041</v>
      </c>
      <c r="AB23" s="1">
        <v>0.69113276660446465</v>
      </c>
      <c r="AC23" s="1">
        <v>0.64880295854149095</v>
      </c>
      <c r="AD23" s="1">
        <v>0.64935064935064934</v>
      </c>
      <c r="AE23" s="1">
        <v>0.6174364040503828</v>
      </c>
      <c r="AF23" s="1">
        <v>0.53888020692999949</v>
      </c>
      <c r="AG23" s="1">
        <v>0.52813647046396783</v>
      </c>
      <c r="AH23" s="1">
        <v>0.5626828719333784</v>
      </c>
      <c r="AI23" s="1">
        <v>0.55222685479194855</v>
      </c>
      <c r="AJ23" s="1">
        <v>0.55897149245388489</v>
      </c>
      <c r="AK23" s="1">
        <v>0.56119872046691732</v>
      </c>
      <c r="AL23" s="1">
        <v>0.55085796127468534</v>
      </c>
      <c r="AM23" s="1">
        <v>0.51843019337446217</v>
      </c>
      <c r="AN23" s="1">
        <v>0.49115913555992141</v>
      </c>
      <c r="AO23" s="1">
        <v>0.46812096245669876</v>
      </c>
      <c r="AP23" s="1">
        <v>0.4562460078474313</v>
      </c>
      <c r="AQ23" s="1">
        <v>0.47052180868583254</v>
      </c>
      <c r="AR23" s="1">
        <v>0.43841381880356872</v>
      </c>
      <c r="AS23" s="1">
        <v>0.43085805381417097</v>
      </c>
      <c r="AT23" s="1">
        <v>0.38276779391781973</v>
      </c>
      <c r="AU23" s="1">
        <v>0.37192695354632355</v>
      </c>
      <c r="AV23" s="1">
        <v>0.32829402012442344</v>
      </c>
      <c r="AW23" s="1">
        <v>0.34361899525805784</v>
      </c>
      <c r="AX23" s="1">
        <v>0.35261552566159488</v>
      </c>
      <c r="AY23" s="1">
        <v>0.34528002209792141</v>
      </c>
      <c r="AZ23" s="1"/>
      <c r="BA23" s="1"/>
    </row>
    <row r="24" spans="1:53">
      <c r="A24" t="s">
        <v>86</v>
      </c>
      <c r="B24" s="1">
        <v>0.18764190419004373</v>
      </c>
      <c r="C24" s="1">
        <v>0.18794519518108518</v>
      </c>
      <c r="D24" s="1">
        <v>0.18840552404996516</v>
      </c>
      <c r="E24" s="1">
        <v>0.18848720171900329</v>
      </c>
      <c r="F24" s="1">
        <v>0.18936524768974397</v>
      </c>
      <c r="G24" s="1">
        <v>0.19782393669634027</v>
      </c>
      <c r="H24" s="1">
        <v>0.19801980198019803</v>
      </c>
      <c r="I24" s="1">
        <v>0.19801980198019803</v>
      </c>
      <c r="J24" s="1">
        <v>0.19801980198019803</v>
      </c>
      <c r="K24" s="1">
        <v>0.19801980198019803</v>
      </c>
      <c r="L24" s="1">
        <v>0.19801980198019803</v>
      </c>
      <c r="M24" s="1">
        <v>0.19801980198019803</v>
      </c>
      <c r="N24" s="1">
        <v>0.19801980198019803</v>
      </c>
      <c r="O24" s="1">
        <v>0.19801980198019803</v>
      </c>
      <c r="P24" s="1">
        <v>0.19801980198019803</v>
      </c>
      <c r="Q24" s="1">
        <v>0.19801980198019803</v>
      </c>
      <c r="R24" s="1">
        <v>0.19801980198019803</v>
      </c>
      <c r="S24" s="1">
        <v>0.2062323413557714</v>
      </c>
      <c r="T24" s="1">
        <v>0.20571898786257972</v>
      </c>
      <c r="U24" s="1">
        <v>0.12987012987012986</v>
      </c>
      <c r="V24" s="1">
        <v>0.12987012987012986</v>
      </c>
      <c r="W24" s="1">
        <v>0.13105644601129707</v>
      </c>
      <c r="X24" s="1">
        <v>0.12484394506866417</v>
      </c>
      <c r="Y24" s="1">
        <v>0.12523481527864747</v>
      </c>
      <c r="Z24" s="1">
        <v>0.12618296529968454</v>
      </c>
      <c r="AA24" s="1">
        <v>0.12647021626406982</v>
      </c>
      <c r="AB24" s="1">
        <v>0.12636633600808744</v>
      </c>
      <c r="AC24" s="1">
        <v>0.12560131630179483</v>
      </c>
      <c r="AD24" s="1">
        <v>0.12562814070351758</v>
      </c>
      <c r="AE24" s="1">
        <v>0.12543431632025889</v>
      </c>
      <c r="AF24" s="1">
        <v>0.12542802312892748</v>
      </c>
      <c r="AG24" s="1">
        <v>0.12515957846253975</v>
      </c>
      <c r="AH24" s="1">
        <v>0.125208158563612</v>
      </c>
      <c r="AI24" s="1">
        <v>0.12511729746637473</v>
      </c>
      <c r="AJ24" s="1">
        <v>0.12510947078693857</v>
      </c>
      <c r="AK24" s="1">
        <v>0.12510947078693857</v>
      </c>
      <c r="AL24" s="1">
        <v>0.12510947078693857</v>
      </c>
      <c r="AM24" s="1">
        <v>0.12510947078693857</v>
      </c>
      <c r="AN24" s="1">
        <v>0.12510947078693857</v>
      </c>
      <c r="AO24" s="1">
        <v>0.12510947078693857</v>
      </c>
      <c r="AP24" s="1">
        <v>9.1285852518576682E-2</v>
      </c>
      <c r="AQ24" s="1">
        <v>8.4578755508191453E-2</v>
      </c>
      <c r="AR24" s="1">
        <v>7.7224847867049709E-2</v>
      </c>
      <c r="AS24" s="1">
        <v>6.3417170833174788E-2</v>
      </c>
      <c r="AT24" s="1">
        <v>4.2657384419816917E-2</v>
      </c>
      <c r="AU24" s="1">
        <v>4.758415257382681E-2</v>
      </c>
      <c r="AV24" s="1">
        <v>4.6452212286610152E-2</v>
      </c>
      <c r="AW24" s="1">
        <v>4.1665451424333456E-2</v>
      </c>
      <c r="AX24" s="1">
        <v>3.8141589207455917E-2</v>
      </c>
      <c r="AY24" s="1">
        <v>4.0234324707094121E-2</v>
      </c>
      <c r="AZ24" s="1"/>
      <c r="BA24" s="1"/>
    </row>
    <row r="25" spans="1:53">
      <c r="A25" t="s">
        <v>87</v>
      </c>
      <c r="B25" s="1">
        <v>3.3726812816188868E-2</v>
      </c>
      <c r="C25" s="1">
        <v>3.3726812816188868E-2</v>
      </c>
      <c r="D25" s="1">
        <v>3.6563071297989032E-2</v>
      </c>
      <c r="E25" s="1">
        <v>3.7950664136622389E-2</v>
      </c>
      <c r="F25" s="1">
        <v>3.9215686274509803E-2</v>
      </c>
      <c r="G25" s="1">
        <v>4.0733197556008148E-2</v>
      </c>
      <c r="H25" s="1">
        <v>4.1841004184100423E-2</v>
      </c>
      <c r="I25" s="1">
        <v>4.1493775933609957E-2</v>
      </c>
      <c r="J25" s="1">
        <v>4.1407867494824016E-2</v>
      </c>
      <c r="K25" s="1">
        <v>4.2016806722689072E-2</v>
      </c>
      <c r="L25" s="1">
        <v>4.1928721174004188E-2</v>
      </c>
      <c r="M25" s="1">
        <v>4.0983606557377053E-2</v>
      </c>
      <c r="N25" s="1">
        <v>4.1580041580041575E-2</v>
      </c>
      <c r="O25" s="1">
        <v>4.1841004184100423E-2</v>
      </c>
      <c r="P25" s="1">
        <v>4.3290043290043288E-2</v>
      </c>
      <c r="Q25" s="1">
        <v>4.6511627906976744E-2</v>
      </c>
      <c r="R25" s="1">
        <v>4.9152125829442124E-2</v>
      </c>
      <c r="S25" s="1">
        <v>5.149860953754249E-2</v>
      </c>
      <c r="T25" s="1">
        <v>4.6641791044776115E-2</v>
      </c>
      <c r="U25" s="1">
        <v>4.1067761806981518E-2</v>
      </c>
      <c r="V25" s="1">
        <v>4.1580041580041575E-2</v>
      </c>
      <c r="W25" s="1">
        <v>4.2731390479446199E-2</v>
      </c>
      <c r="X25" s="1">
        <v>4.6620046620046623E-2</v>
      </c>
      <c r="Y25" s="1">
        <v>5.0950221633464111E-2</v>
      </c>
      <c r="Z25" s="1">
        <v>5.1408595517170468E-2</v>
      </c>
      <c r="AA25" s="1">
        <v>4.7350726833656896E-2</v>
      </c>
      <c r="AB25" s="1">
        <v>4.9270792274339774E-2</v>
      </c>
      <c r="AC25" s="1">
        <v>4.9766099333134264E-2</v>
      </c>
      <c r="AD25" s="1">
        <v>5.210232897410514E-2</v>
      </c>
      <c r="AE25" s="1">
        <v>5.4347826086956527E-2</v>
      </c>
      <c r="AF25" s="1">
        <v>4.9382716049382713E-2</v>
      </c>
      <c r="AG25" s="1">
        <v>5.0256307166549399E-2</v>
      </c>
      <c r="AH25" s="1">
        <v>5.1171835022003884E-2</v>
      </c>
      <c r="AI25" s="1">
        <v>4.5632928721365332E-2</v>
      </c>
      <c r="AJ25" s="1">
        <v>4.7664442326024785E-2</v>
      </c>
      <c r="AK25" s="1">
        <v>5.154904892004742E-2</v>
      </c>
      <c r="AL25" s="1">
        <v>5.2784375824755869E-2</v>
      </c>
      <c r="AM25" s="1">
        <v>4.8668905436316738E-2</v>
      </c>
      <c r="AN25" s="1">
        <v>4.5376168436337239E-2</v>
      </c>
      <c r="AO25" s="1">
        <v>4.6753003880499321E-2</v>
      </c>
      <c r="AP25" s="1">
        <v>4.4181320137845717E-2</v>
      </c>
      <c r="AQ25" s="1">
        <v>4.3706293706293711E-2</v>
      </c>
      <c r="AR25" s="1">
        <v>4.0543279951348064E-2</v>
      </c>
      <c r="AS25" s="1">
        <v>4.1096453376073649E-2</v>
      </c>
      <c r="AT25" s="1">
        <v>3.8945359660396466E-2</v>
      </c>
      <c r="AU25" s="1">
        <v>3.7008252840383407E-2</v>
      </c>
      <c r="AV25" s="1">
        <v>3.4367804240987045E-2</v>
      </c>
      <c r="AW25" s="1">
        <v>3.3475044354433769E-2</v>
      </c>
      <c r="AX25" s="1">
        <v>3.1527839081909328E-2</v>
      </c>
      <c r="AY25" s="1">
        <v>3.2697904064349477E-2</v>
      </c>
      <c r="AZ25" s="1"/>
      <c r="BA25" s="1"/>
    </row>
    <row r="27" spans="1:53">
      <c r="A27" s="40" t="s">
        <v>115</v>
      </c>
      <c r="B27" s="41" t="str">
        <f t="shared" ref="B27:AR27" si="0">B1</f>
        <v>2004Q1</v>
      </c>
      <c r="C27" s="41" t="str">
        <f t="shared" si="0"/>
        <v>2004Q2</v>
      </c>
      <c r="D27" s="41" t="str">
        <f t="shared" si="0"/>
        <v>2004Q3</v>
      </c>
      <c r="E27" s="41" t="str">
        <f t="shared" si="0"/>
        <v>2004Q4</v>
      </c>
      <c r="F27" s="41" t="str">
        <f t="shared" si="0"/>
        <v>2005Q1</v>
      </c>
      <c r="G27" s="41" t="str">
        <f t="shared" si="0"/>
        <v>2005Q2</v>
      </c>
      <c r="H27" s="41" t="str">
        <f t="shared" si="0"/>
        <v>2005Q3</v>
      </c>
      <c r="I27" s="41" t="str">
        <f t="shared" si="0"/>
        <v>2005Q4</v>
      </c>
      <c r="J27" s="41" t="str">
        <f t="shared" si="0"/>
        <v>2006Q1</v>
      </c>
      <c r="K27" s="41" t="str">
        <f t="shared" si="0"/>
        <v>2006Q2</v>
      </c>
      <c r="L27" s="41" t="str">
        <f t="shared" si="0"/>
        <v>2006Q3</v>
      </c>
      <c r="M27" s="41" t="str">
        <f t="shared" si="0"/>
        <v>2006Q4</v>
      </c>
      <c r="N27" s="41" t="str">
        <f t="shared" si="0"/>
        <v>2007Q1</v>
      </c>
      <c r="O27" s="41" t="str">
        <f t="shared" si="0"/>
        <v>2007Q2</v>
      </c>
      <c r="P27" s="41" t="str">
        <f t="shared" si="0"/>
        <v>2007Q3</v>
      </c>
      <c r="Q27" s="41" t="str">
        <f t="shared" si="0"/>
        <v>2007Q4</v>
      </c>
      <c r="R27" s="41" t="str">
        <f t="shared" si="0"/>
        <v>2008Q1</v>
      </c>
      <c r="S27" s="41" t="str">
        <f t="shared" si="0"/>
        <v>2008Q2</v>
      </c>
      <c r="T27" s="41" t="str">
        <f t="shared" si="0"/>
        <v>2008Q3</v>
      </c>
      <c r="U27" s="41" t="str">
        <f t="shared" si="0"/>
        <v>2008Q4</v>
      </c>
      <c r="V27" s="41" t="str">
        <f t="shared" si="0"/>
        <v>2009Q1</v>
      </c>
      <c r="W27" s="41" t="str">
        <f t="shared" si="0"/>
        <v>2009Q2</v>
      </c>
      <c r="X27" s="41" t="str">
        <f t="shared" si="0"/>
        <v>2009Q3</v>
      </c>
      <c r="Y27" s="41" t="str">
        <f t="shared" si="0"/>
        <v>2009Q4</v>
      </c>
      <c r="Z27" s="41" t="str">
        <f t="shared" si="0"/>
        <v>2010Q1</v>
      </c>
      <c r="AA27" s="41" t="str">
        <f t="shared" si="0"/>
        <v>2010Q2</v>
      </c>
      <c r="AB27" s="41" t="str">
        <f t="shared" si="0"/>
        <v>2010Q3</v>
      </c>
      <c r="AC27" s="41" t="str">
        <f t="shared" si="0"/>
        <v>2010Q4</v>
      </c>
      <c r="AD27" s="41" t="str">
        <f t="shared" si="0"/>
        <v>2011Q1</v>
      </c>
      <c r="AE27" s="41" t="str">
        <f t="shared" si="0"/>
        <v>2011Q2</v>
      </c>
      <c r="AF27" s="41" t="str">
        <f t="shared" si="0"/>
        <v>2011Q3</v>
      </c>
      <c r="AG27" s="41" t="str">
        <f t="shared" si="0"/>
        <v>2011Q4</v>
      </c>
      <c r="AH27" s="41" t="str">
        <f t="shared" si="0"/>
        <v>2012Q1</v>
      </c>
      <c r="AI27" s="41" t="str">
        <f t="shared" si="0"/>
        <v>2012Q2</v>
      </c>
      <c r="AJ27" s="41" t="str">
        <f t="shared" si="0"/>
        <v>2012Q3</v>
      </c>
      <c r="AK27" s="41" t="str">
        <f t="shared" si="0"/>
        <v>2012Q4</v>
      </c>
      <c r="AL27" s="41" t="str">
        <f t="shared" si="0"/>
        <v>2013Q1</v>
      </c>
      <c r="AM27" s="41" t="str">
        <f t="shared" si="0"/>
        <v>2013Q2</v>
      </c>
      <c r="AN27" s="41" t="str">
        <f t="shared" si="0"/>
        <v>2013Q3</v>
      </c>
      <c r="AO27" s="41" t="str">
        <f t="shared" si="0"/>
        <v>2013Q4</v>
      </c>
      <c r="AP27" s="41" t="str">
        <f t="shared" si="0"/>
        <v>2014Q1</v>
      </c>
      <c r="AQ27" s="41" t="str">
        <f t="shared" si="0"/>
        <v>2014Q2</v>
      </c>
      <c r="AR27" s="41" t="str">
        <f t="shared" si="0"/>
        <v>2014Q3</v>
      </c>
      <c r="AS27" s="41" t="str">
        <f>AS1</f>
        <v>2014Q4</v>
      </c>
      <c r="AT27" s="41" t="str">
        <f t="shared" ref="AT27:AU27" si="1">AT1</f>
        <v>2015Q1</v>
      </c>
      <c r="AU27" s="41" t="str">
        <f t="shared" si="1"/>
        <v>2015Q2</v>
      </c>
      <c r="AV27" s="41" t="str">
        <f t="shared" ref="AV27:AY27" si="2">AV1</f>
        <v>2015Q3</v>
      </c>
      <c r="AW27" s="41" t="str">
        <f t="shared" si="2"/>
        <v>2015Q4</v>
      </c>
      <c r="AX27" s="41" t="str">
        <f t="shared" si="2"/>
        <v>2016Q1</v>
      </c>
      <c r="AY27" s="41" t="str">
        <f t="shared" si="2"/>
        <v>2016Q2</v>
      </c>
      <c r="AZ27" s="41"/>
      <c r="BA27" s="41"/>
    </row>
    <row r="28" spans="1:53">
      <c r="A28" t="s">
        <v>64</v>
      </c>
      <c r="B28" s="55">
        <v>117.23721354665742</v>
      </c>
      <c r="C28" s="55">
        <v>117.93031327706447</v>
      </c>
      <c r="D28" s="55">
        <v>115.80286577035963</v>
      </c>
      <c r="E28" s="55">
        <v>117.47086174037487</v>
      </c>
      <c r="F28" s="55">
        <v>110.0436799119811</v>
      </c>
      <c r="G28" s="55">
        <v>69.272520615356839</v>
      </c>
      <c r="H28" s="55">
        <v>66.050900375214709</v>
      </c>
      <c r="I28" s="55">
        <v>67.125901233854762</v>
      </c>
      <c r="J28" s="55">
        <v>64.036400315037085</v>
      </c>
      <c r="K28" s="55">
        <v>62.382866762297652</v>
      </c>
      <c r="L28" s="55">
        <v>59.066867965418012</v>
      </c>
      <c r="M28" s="55">
        <v>58.478907876611409</v>
      </c>
      <c r="N28" s="55">
        <v>56.461795476119505</v>
      </c>
      <c r="O28" s="55">
        <v>53.968399242122743</v>
      </c>
      <c r="P28" s="55">
        <v>51.485033784501724</v>
      </c>
      <c r="Q28" s="55">
        <v>50.809372682066247</v>
      </c>
      <c r="R28" s="55">
        <v>47.609476733365973</v>
      </c>
      <c r="S28" s="55">
        <v>43.63339393526936</v>
      </c>
      <c r="T28" s="55">
        <v>41.291738228634053</v>
      </c>
      <c r="U28" s="55">
        <v>43.831402062177247</v>
      </c>
      <c r="V28" s="55">
        <v>43.465230220422555</v>
      </c>
      <c r="W28" s="55">
        <v>45.290570972560616</v>
      </c>
      <c r="X28" s="55">
        <v>45.347854991167118</v>
      </c>
      <c r="Y28" s="55">
        <v>44.798532532216342</v>
      </c>
      <c r="Z28" s="55">
        <v>44.433392278261579</v>
      </c>
      <c r="AA28" s="55">
        <v>42.976800505581345</v>
      </c>
      <c r="AB28" s="55">
        <v>41.264711155733096</v>
      </c>
      <c r="AC28" s="55">
        <v>39.319358032396444</v>
      </c>
      <c r="AD28" s="55">
        <v>39.452157287106495</v>
      </c>
      <c r="AE28" s="55">
        <v>37.861008795201286</v>
      </c>
      <c r="AF28" s="55">
        <v>35.938352794217337</v>
      </c>
      <c r="AG28" s="55">
        <v>35.348668200424363</v>
      </c>
      <c r="AH28" s="55">
        <v>34.592948897555253</v>
      </c>
      <c r="AI28" s="55">
        <v>34.516991491721548</v>
      </c>
      <c r="AJ28" s="55">
        <v>35.016729409587874</v>
      </c>
      <c r="AK28" s="55">
        <v>36.814166653712142</v>
      </c>
      <c r="AL28" s="55">
        <v>36.062698133770901</v>
      </c>
      <c r="AM28" s="55">
        <v>35.728052771959767</v>
      </c>
      <c r="AN28" s="55">
        <v>37.073943128964373</v>
      </c>
      <c r="AO28" s="55">
        <v>39.46312010774664</v>
      </c>
      <c r="AP28" s="55">
        <v>41.417033763705483</v>
      </c>
      <c r="AQ28" s="55">
        <v>41.108768318175706</v>
      </c>
      <c r="AR28" s="55">
        <v>39.939909042684185</v>
      </c>
      <c r="AS28" s="55">
        <v>41.414134238897802</v>
      </c>
      <c r="AT28" s="55">
        <v>40.017190564458261</v>
      </c>
      <c r="AU28" s="55">
        <v>40.009624086039139</v>
      </c>
      <c r="AV28" s="55">
        <v>41.17507504146873</v>
      </c>
      <c r="AW28" s="55">
        <v>49.566742642475717</v>
      </c>
      <c r="AX28" s="55">
        <v>49.996426002793612</v>
      </c>
      <c r="AY28" s="55">
        <v>49.612224782708701</v>
      </c>
      <c r="AZ28" s="55"/>
      <c r="BA28" s="55"/>
    </row>
    <row r="29" spans="1:53">
      <c r="A29" t="s">
        <v>65</v>
      </c>
      <c r="B29" s="55">
        <v>72.168033174456397</v>
      </c>
      <c r="C29" s="55">
        <v>70.786983707492595</v>
      </c>
      <c r="D29" s="55">
        <v>68.592711771002897</v>
      </c>
      <c r="E29" s="55">
        <v>68.112301130856878</v>
      </c>
      <c r="F29" s="55">
        <v>68.908323580663691</v>
      </c>
      <c r="G29" s="55">
        <v>67.634354615115967</v>
      </c>
      <c r="H29" s="55">
        <v>67.280197649342711</v>
      </c>
      <c r="I29" s="55">
        <v>67.040979818636146</v>
      </c>
      <c r="J29" s="55">
        <v>66.969689481735742</v>
      </c>
      <c r="K29" s="55">
        <v>64.491815873320405</v>
      </c>
      <c r="L29" s="55">
        <v>64.673920486448722</v>
      </c>
      <c r="M29" s="55">
        <v>64.672729750662327</v>
      </c>
      <c r="N29" s="55">
        <v>64.469152061594556</v>
      </c>
      <c r="O29" s="55">
        <v>64.234634599518955</v>
      </c>
      <c r="P29" s="55">
        <v>62.454198008016689</v>
      </c>
      <c r="Q29" s="55">
        <v>63.070780602242671</v>
      </c>
      <c r="R29" s="55">
        <v>61.900880915006887</v>
      </c>
      <c r="S29" s="55">
        <v>61.336455716269825</v>
      </c>
      <c r="T29" s="55">
        <v>58.142749334710253</v>
      </c>
      <c r="U29" s="55">
        <v>61.456822084574902</v>
      </c>
      <c r="V29" s="55">
        <v>60.209677618837567</v>
      </c>
      <c r="W29" s="55">
        <v>61.124094227621697</v>
      </c>
      <c r="X29" s="55">
        <v>63.125400279417107</v>
      </c>
      <c r="Y29" s="55">
        <v>64.761933648514841</v>
      </c>
      <c r="Z29" s="55">
        <v>62.972585146946628</v>
      </c>
      <c r="AA29" s="55">
        <v>64.128211423728303</v>
      </c>
      <c r="AB29" s="55">
        <v>62.315739724259046</v>
      </c>
      <c r="AC29" s="55">
        <v>62.466389085075051</v>
      </c>
      <c r="AD29" s="55">
        <v>60.372808044301841</v>
      </c>
      <c r="AE29" s="55">
        <v>61.084837259501278</v>
      </c>
      <c r="AF29" s="55">
        <v>59.997336222135665</v>
      </c>
      <c r="AG29" s="55">
        <v>60.675627132371247</v>
      </c>
      <c r="AH29" s="55">
        <v>60.081131777594045</v>
      </c>
      <c r="AI29" s="55">
        <v>62.519768699393708</v>
      </c>
      <c r="AJ29" s="55">
        <v>59.87743103766141</v>
      </c>
      <c r="AK29" s="55">
        <v>61.732286905466694</v>
      </c>
      <c r="AL29" s="55">
        <v>59.263740529654072</v>
      </c>
      <c r="AM29" s="55">
        <v>58.699956048751098</v>
      </c>
      <c r="AN29" s="55">
        <v>57.822464953079432</v>
      </c>
      <c r="AO29" s="55">
        <v>59.788215326022318</v>
      </c>
      <c r="AP29" s="55">
        <v>58.110388412791366</v>
      </c>
      <c r="AQ29" s="55">
        <v>59.834476613764345</v>
      </c>
      <c r="AR29" s="55">
        <v>58.792599246655072</v>
      </c>
      <c r="AS29" s="55">
        <v>62.634304907297235</v>
      </c>
      <c r="AT29" s="55">
        <v>64.991481298055149</v>
      </c>
      <c r="AU29" s="55">
        <v>66.726932523518059</v>
      </c>
      <c r="AV29" s="55">
        <v>70.818797963307034</v>
      </c>
      <c r="AW29" s="55">
        <v>72.872556192616628</v>
      </c>
      <c r="AX29" s="55">
        <v>73.755556598771804</v>
      </c>
      <c r="AY29" s="55">
        <v>72.814095410599521</v>
      </c>
      <c r="AZ29" s="55"/>
      <c r="BA29" s="55"/>
    </row>
    <row r="30" spans="1:53">
      <c r="A30" t="s">
        <v>66</v>
      </c>
      <c r="B30" s="55">
        <v>43.484913103742407</v>
      </c>
      <c r="C30" s="55">
        <v>42.230385182502523</v>
      </c>
      <c r="D30" s="55">
        <v>37.993699842496056</v>
      </c>
      <c r="E30" s="55">
        <v>35.814315605080047</v>
      </c>
      <c r="F30" s="55">
        <v>31.904174573055027</v>
      </c>
      <c r="G30" s="55">
        <v>31.54945080144007</v>
      </c>
      <c r="H30" s="55">
        <v>28.01170887479487</v>
      </c>
      <c r="I30" s="55">
        <v>26.623777773043905</v>
      </c>
      <c r="J30" s="55">
        <v>24.410366540177641</v>
      </c>
      <c r="K30" s="55">
        <v>23.385809222789529</v>
      </c>
      <c r="L30" s="55">
        <v>22.354236924696387</v>
      </c>
      <c r="M30" s="55">
        <v>21.024426907177755</v>
      </c>
      <c r="N30" s="55">
        <v>19.113794220318852</v>
      </c>
      <c r="O30" s="55">
        <v>18.072972505619923</v>
      </c>
      <c r="P30" s="55">
        <v>17.246666887220034</v>
      </c>
      <c r="Q30" s="55">
        <v>16.323485385645633</v>
      </c>
      <c r="R30" s="55">
        <v>14.627291554805552</v>
      </c>
      <c r="S30" s="55">
        <v>14.00262331805521</v>
      </c>
      <c r="T30" s="55">
        <v>13.629749164826455</v>
      </c>
      <c r="U30" s="55">
        <v>13.030952773654406</v>
      </c>
      <c r="V30" s="55">
        <v>12.715201153725797</v>
      </c>
      <c r="W30" s="55">
        <v>13.115927405793007</v>
      </c>
      <c r="X30" s="55">
        <v>13.130355663593029</v>
      </c>
      <c r="Y30" s="55">
        <v>13.689748718932398</v>
      </c>
      <c r="Z30" s="55">
        <v>13.803393474934872</v>
      </c>
      <c r="AA30" s="55">
        <v>14.244605310419143</v>
      </c>
      <c r="AB30" s="55">
        <v>14.957241568037219</v>
      </c>
      <c r="AC30" s="55">
        <v>15.317970871059636</v>
      </c>
      <c r="AD30" s="55">
        <v>14.540094799039025</v>
      </c>
      <c r="AE30" s="55">
        <v>14.245699997474299</v>
      </c>
      <c r="AF30" s="55">
        <v>14.028346573247152</v>
      </c>
      <c r="AG30" s="55">
        <v>15.219173332672925</v>
      </c>
      <c r="AH30" s="55">
        <v>15.59381063734514</v>
      </c>
      <c r="AI30" s="55">
        <v>15.392536514300655</v>
      </c>
      <c r="AJ30" s="55">
        <v>17.610342903205805</v>
      </c>
      <c r="AK30" s="55">
        <v>16.699129714048901</v>
      </c>
      <c r="AL30" s="55">
        <v>16.337373663839649</v>
      </c>
      <c r="AM30" s="55">
        <v>16.38126520681265</v>
      </c>
      <c r="AN30" s="55">
        <v>15.8581185283102</v>
      </c>
      <c r="AO30" s="55">
        <v>17.012024438332158</v>
      </c>
      <c r="AP30" s="55">
        <v>18.147077910151705</v>
      </c>
      <c r="AQ30" s="55">
        <v>19.239911958914156</v>
      </c>
      <c r="AR30" s="55">
        <v>22.545564127290259</v>
      </c>
      <c r="AS30" s="55">
        <v>26.967381686873765</v>
      </c>
      <c r="AT30" s="55">
        <v>28.681458451102316</v>
      </c>
      <c r="AU30" s="55">
        <v>27.937688025173756</v>
      </c>
      <c r="AV30" s="55">
        <v>26.549775179341665</v>
      </c>
      <c r="AW30" s="55">
        <v>26.023461138960393</v>
      </c>
      <c r="AX30" s="55">
        <v>29.553414084632717</v>
      </c>
      <c r="AY30" s="55">
        <v>29.374854210403544</v>
      </c>
      <c r="AZ30" s="55"/>
      <c r="BA30" s="55"/>
    </row>
    <row r="31" spans="1:53">
      <c r="A31" t="s">
        <v>67</v>
      </c>
      <c r="B31" s="55">
        <v>13.394750894414548</v>
      </c>
      <c r="C31" s="55">
        <v>12.845664685767764</v>
      </c>
      <c r="D31" s="55">
        <v>11.859360671595386</v>
      </c>
      <c r="E31" s="55">
        <v>10.283773406996334</v>
      </c>
      <c r="F31" s="55">
        <v>9.807708589641436</v>
      </c>
      <c r="G31" s="55">
        <v>8.7314343155101675</v>
      </c>
      <c r="H31" s="55">
        <v>7.5688738095238097</v>
      </c>
      <c r="I31" s="55">
        <v>7.005891228732362</v>
      </c>
      <c r="J31" s="55">
        <v>6.330498396855047</v>
      </c>
      <c r="K31" s="55">
        <v>5.8030314283437994</v>
      </c>
      <c r="L31" s="55">
        <v>5.2904157569463797</v>
      </c>
      <c r="M31" s="55">
        <v>5.0032816771928106</v>
      </c>
      <c r="N31" s="55">
        <v>4.9243584567070435</v>
      </c>
      <c r="O31" s="55">
        <v>4.8550829366540835</v>
      </c>
      <c r="P31" s="55">
        <v>4.2315533986750165</v>
      </c>
      <c r="Q31" s="55">
        <v>3.8986793426814708</v>
      </c>
      <c r="R31" s="55">
        <v>3.3528168633664217</v>
      </c>
      <c r="S31" s="55">
        <v>3.6472830867593489</v>
      </c>
      <c r="T31" s="55">
        <v>4.2018531794969602</v>
      </c>
      <c r="U31" s="55">
        <v>4.9708458177052259</v>
      </c>
      <c r="V31" s="55">
        <v>4.881035398995083</v>
      </c>
      <c r="W31" s="55">
        <v>4.7141766305174633</v>
      </c>
      <c r="X31" s="55">
        <v>5.5849931008233984</v>
      </c>
      <c r="Y31" s="55">
        <v>5.8716369537041828</v>
      </c>
      <c r="Z31" s="55">
        <v>6.5100103180204876</v>
      </c>
      <c r="AA31" s="55">
        <v>7.0992751900510713</v>
      </c>
      <c r="AB31" s="55">
        <v>8.2058740395765515</v>
      </c>
      <c r="AC31" s="55">
        <v>8.6189295579239467</v>
      </c>
      <c r="AD31" s="55">
        <v>8.9741303451864685</v>
      </c>
      <c r="AE31" s="55">
        <v>9.4085265401279479</v>
      </c>
      <c r="AF31" s="55">
        <v>10.62878666063909</v>
      </c>
      <c r="AG31" s="55">
        <v>11.176795494522706</v>
      </c>
      <c r="AH31" s="55">
        <v>11.149299375259629</v>
      </c>
      <c r="AI31" s="55">
        <v>11.562987886992255</v>
      </c>
      <c r="AJ31" s="55">
        <v>11.401169939974478</v>
      </c>
      <c r="AK31" s="55">
        <v>12.032805499581485</v>
      </c>
      <c r="AL31" s="55">
        <v>11.524725355155383</v>
      </c>
      <c r="AM31" s="55">
        <v>12.120983809645796</v>
      </c>
      <c r="AN31" s="55">
        <v>12.636042670110568</v>
      </c>
      <c r="AO31" s="55">
        <v>12.791453507250603</v>
      </c>
      <c r="AP31" s="55">
        <v>12.819029209730139</v>
      </c>
      <c r="AQ31" s="55">
        <v>13.548374167907198</v>
      </c>
      <c r="AR31" s="55">
        <v>13.713872350039381</v>
      </c>
      <c r="AS31" s="55">
        <v>15.11444682044888</v>
      </c>
      <c r="AT31" s="55">
        <v>14.294034573170327</v>
      </c>
      <c r="AU31" s="55">
        <v>16.210723196338073</v>
      </c>
      <c r="AV31" s="55">
        <v>17.068086501299433</v>
      </c>
      <c r="AW31" s="55">
        <v>17.562048099497815</v>
      </c>
      <c r="AX31" s="55">
        <v>18.174036117169873</v>
      </c>
      <c r="AY31" s="55">
        <v>20.621762560258418</v>
      </c>
      <c r="AZ31" s="55"/>
      <c r="BA31" s="55"/>
    </row>
    <row r="32" spans="1:53">
      <c r="A32" t="s">
        <v>68</v>
      </c>
      <c r="B32" s="55">
        <v>36.741106730490529</v>
      </c>
      <c r="C32" s="55">
        <v>36.196526475560113</v>
      </c>
      <c r="D32" s="55">
        <v>35.603295197581424</v>
      </c>
      <c r="E32" s="55">
        <v>34.77584472610345</v>
      </c>
      <c r="F32" s="55">
        <v>34.748460347579027</v>
      </c>
      <c r="G32" s="55">
        <v>34.505847865753339</v>
      </c>
      <c r="H32" s="55">
        <v>34.260528566826274</v>
      </c>
      <c r="I32" s="55">
        <v>33.498433324312437</v>
      </c>
      <c r="J32" s="55">
        <v>33.550039547375903</v>
      </c>
      <c r="K32" s="55">
        <v>33.078774263618747</v>
      </c>
      <c r="L32" s="55">
        <v>32.621657182533312</v>
      </c>
      <c r="M32" s="55">
        <v>31.71087648871077</v>
      </c>
      <c r="N32" s="55">
        <v>33.037097351794877</v>
      </c>
      <c r="O32" s="55">
        <v>33.73069136009871</v>
      </c>
      <c r="P32" s="55">
        <v>34.179753657413301</v>
      </c>
      <c r="Q32" s="55">
        <v>34.188299344164669</v>
      </c>
      <c r="R32" s="55">
        <v>33.548448537291428</v>
      </c>
      <c r="S32" s="55">
        <v>32.600596238307759</v>
      </c>
      <c r="T32" s="55">
        <v>31.834598134000245</v>
      </c>
      <c r="U32" s="55">
        <v>31.376082326516759</v>
      </c>
      <c r="V32" s="55">
        <v>33.090351226545792</v>
      </c>
      <c r="W32" s="55">
        <v>34.656074343004498</v>
      </c>
      <c r="X32" s="55">
        <v>35.930327143700261</v>
      </c>
      <c r="Y32" s="55">
        <v>36.558052356314228</v>
      </c>
      <c r="Z32" s="55">
        <v>36.295326364716566</v>
      </c>
      <c r="AA32" s="55">
        <v>35.784558800198838</v>
      </c>
      <c r="AB32" s="55">
        <v>35.253838161597031</v>
      </c>
      <c r="AC32" s="55">
        <v>34.759713889395464</v>
      </c>
      <c r="AD32" s="55">
        <v>34.764321950523055</v>
      </c>
      <c r="AE32" s="55">
        <v>34.745704216707793</v>
      </c>
      <c r="AF32" s="55">
        <v>34.647365007672612</v>
      </c>
      <c r="AG32" s="55">
        <v>34.923127378158654</v>
      </c>
      <c r="AH32" s="55">
        <v>35.176754508832296</v>
      </c>
      <c r="AI32" s="55">
        <v>35.669555967008399</v>
      </c>
      <c r="AJ32" s="55">
        <v>36.198541456632277</v>
      </c>
      <c r="AK32" s="55">
        <v>36.504730503712736</v>
      </c>
      <c r="AL32" s="55">
        <v>37.334541010778608</v>
      </c>
      <c r="AM32" s="55">
        <v>38.079599493701458</v>
      </c>
      <c r="AN32" s="55">
        <v>38.659050555683919</v>
      </c>
      <c r="AO32" s="55">
        <v>38.974698427657735</v>
      </c>
      <c r="AP32" s="55">
        <v>39.656088763250978</v>
      </c>
      <c r="AQ32" s="55">
        <v>40.099426132781559</v>
      </c>
      <c r="AR32" s="55">
        <v>40.505165686172965</v>
      </c>
      <c r="AS32" s="55">
        <v>40.707830582972299</v>
      </c>
      <c r="AT32" s="55">
        <v>41.731548830217001</v>
      </c>
      <c r="AU32" s="55">
        <v>42.412776003851128</v>
      </c>
      <c r="AV32" s="55">
        <v>43.153555837799033</v>
      </c>
      <c r="AW32" s="55">
        <v>43.101219103586622</v>
      </c>
      <c r="AX32" s="55">
        <v>44.619392032669744</v>
      </c>
      <c r="AY32" s="55">
        <v>43.846324845773545</v>
      </c>
      <c r="AZ32" s="55"/>
      <c r="BA32" s="55"/>
    </row>
    <row r="33" spans="1:53">
      <c r="A33" t="s">
        <v>69</v>
      </c>
      <c r="B33" s="55">
        <v>46.112935948272785</v>
      </c>
      <c r="C33" s="55">
        <v>44.817697969648968</v>
      </c>
      <c r="D33" s="55">
        <v>44.193041190595025</v>
      </c>
      <c r="E33" s="55">
        <v>42.317872804309822</v>
      </c>
      <c r="F33" s="55">
        <v>43.394321761913083</v>
      </c>
      <c r="G33" s="55">
        <v>41.91182953152358</v>
      </c>
      <c r="H33" s="55">
        <v>41.147573786124909</v>
      </c>
      <c r="I33" s="55">
        <v>41.95835106833335</v>
      </c>
      <c r="J33" s="55">
        <v>42.193910535549186</v>
      </c>
      <c r="K33" s="55">
        <v>42.899648152541289</v>
      </c>
      <c r="L33" s="55">
        <v>40.864882578377916</v>
      </c>
      <c r="M33" s="55">
        <v>39.95493057009935</v>
      </c>
      <c r="N33" s="55">
        <v>38.222228421671275</v>
      </c>
      <c r="O33" s="55">
        <v>37.669359145711333</v>
      </c>
      <c r="P33" s="55">
        <v>37.316418351477452</v>
      </c>
      <c r="Q33" s="55">
        <v>35.563170718580665</v>
      </c>
      <c r="R33" s="55">
        <v>35.132931967713496</v>
      </c>
      <c r="S33" s="55">
        <v>34.860153078731656</v>
      </c>
      <c r="T33" s="55">
        <v>35.163202424216692</v>
      </c>
      <c r="U33" s="55">
        <v>35.753738888993034</v>
      </c>
      <c r="V33" s="55">
        <v>39.323455482166992</v>
      </c>
      <c r="W33" s="55">
        <v>37.527357199343022</v>
      </c>
      <c r="X33" s="55">
        <v>36.216757326977046</v>
      </c>
      <c r="Y33" s="55">
        <v>37.719035721999731</v>
      </c>
      <c r="Z33" s="55">
        <v>37.247794362201098</v>
      </c>
      <c r="AA33" s="55">
        <v>37.995759699964601</v>
      </c>
      <c r="AB33" s="55">
        <v>37.5804972414806</v>
      </c>
      <c r="AC33" s="55">
        <v>37.755839199594796</v>
      </c>
      <c r="AD33" s="55">
        <v>37.88802038028679</v>
      </c>
      <c r="AE33" s="55">
        <v>35.878116146102087</v>
      </c>
      <c r="AF33" s="55">
        <v>36.810313381170388</v>
      </c>
      <c r="AG33" s="55">
        <v>36.347260983329406</v>
      </c>
      <c r="AH33" s="55">
        <v>35.56012841758114</v>
      </c>
      <c r="AI33" s="55">
        <v>35.00113268802982</v>
      </c>
      <c r="AJ33" s="55">
        <v>34.905545635267679</v>
      </c>
      <c r="AK33" s="55">
        <v>34.657529013609548</v>
      </c>
      <c r="AL33" s="55">
        <v>35.507074875793677</v>
      </c>
      <c r="AM33" s="55">
        <v>35.774509376839866</v>
      </c>
      <c r="AN33" s="55">
        <v>37.269154653769867</v>
      </c>
      <c r="AO33" s="55">
        <v>36.816793202504726</v>
      </c>
      <c r="AP33" s="55">
        <v>38.238948402216359</v>
      </c>
      <c r="AQ33" s="55">
        <v>37.331532244598755</v>
      </c>
      <c r="AR33" s="55">
        <v>35.610276079982768</v>
      </c>
      <c r="AS33" s="55">
        <v>37.676308834517478</v>
      </c>
      <c r="AT33" s="55">
        <v>39.596603194714206</v>
      </c>
      <c r="AU33" s="55">
        <v>40.259805398026586</v>
      </c>
      <c r="AV33" s="55">
        <v>43.06136958723809</v>
      </c>
      <c r="AW33" s="55">
        <v>41.295625017949703</v>
      </c>
      <c r="AX33" s="55">
        <v>42.263513803483519</v>
      </c>
      <c r="AY33" s="55">
        <v>41.760391109784848</v>
      </c>
      <c r="AZ33" s="55"/>
      <c r="BA33" s="55"/>
    </row>
    <row r="34" spans="1:53">
      <c r="A34" t="s">
        <v>70</v>
      </c>
      <c r="B34" s="55">
        <v>94.185959598832611</v>
      </c>
      <c r="C34" s="55">
        <v>92.928153746696864</v>
      </c>
      <c r="D34" s="55">
        <v>92.862541174187058</v>
      </c>
      <c r="E34" s="55">
        <v>92.965557132092187</v>
      </c>
      <c r="F34" s="55">
        <v>93.740793556991648</v>
      </c>
      <c r="G34" s="55">
        <v>94.611926173469399</v>
      </c>
      <c r="H34" s="55">
        <v>92.021679382231383</v>
      </c>
      <c r="I34" s="55">
        <v>89.429244723113953</v>
      </c>
      <c r="J34" s="55">
        <v>86.496622554685089</v>
      </c>
      <c r="K34" s="55">
        <v>82.73580417408067</v>
      </c>
      <c r="L34" s="55">
        <v>78.711921825866455</v>
      </c>
      <c r="M34" s="55">
        <v>75.128963108974361</v>
      </c>
      <c r="N34" s="55">
        <v>73.118027507676558</v>
      </c>
      <c r="O34" s="55">
        <v>73.430261485489424</v>
      </c>
      <c r="P34" s="55">
        <v>72.897034975299917</v>
      </c>
      <c r="Q34" s="55">
        <v>71.294543885714276</v>
      </c>
      <c r="R34" s="55">
        <v>69.961540728399029</v>
      </c>
      <c r="S34" s="55">
        <v>64.251872758514878</v>
      </c>
      <c r="T34" s="55">
        <v>66.951348504149777</v>
      </c>
      <c r="U34" s="55">
        <v>66.785950826144031</v>
      </c>
      <c r="V34" s="55">
        <v>67.197921489245346</v>
      </c>
      <c r="W34" s="55">
        <v>66.794425112048501</v>
      </c>
      <c r="X34" s="55">
        <v>68.647598035623417</v>
      </c>
      <c r="Y34" s="55">
        <v>68.249546264569233</v>
      </c>
      <c r="Z34" s="55">
        <v>67.896760631636894</v>
      </c>
      <c r="AA34" s="55">
        <v>66.998284126176728</v>
      </c>
      <c r="AB34" s="55">
        <v>67.893719258343637</v>
      </c>
      <c r="AC34" s="55">
        <v>67.363605433655593</v>
      </c>
      <c r="AD34" s="55">
        <v>69.300579162653094</v>
      </c>
      <c r="AE34" s="55">
        <v>70.171736572917382</v>
      </c>
      <c r="AF34" s="55">
        <v>71.283742783773249</v>
      </c>
      <c r="AG34" s="55">
        <v>71.993210262941147</v>
      </c>
      <c r="AH34" s="55">
        <v>71.729753778541635</v>
      </c>
      <c r="AI34" s="55">
        <v>75.013639092116378</v>
      </c>
      <c r="AJ34" s="55">
        <v>76.600342559158634</v>
      </c>
      <c r="AK34" s="55">
        <v>77.926679956845163</v>
      </c>
      <c r="AL34" s="55">
        <v>81.48533861204659</v>
      </c>
      <c r="AM34" s="55">
        <v>84.795109352424348</v>
      </c>
      <c r="AN34" s="55">
        <v>84.290238494936375</v>
      </c>
      <c r="AO34" s="55">
        <v>82.6068438232642</v>
      </c>
      <c r="AP34" s="55">
        <v>83.011095729927007</v>
      </c>
      <c r="AQ34" s="55">
        <v>85.897853304153386</v>
      </c>
      <c r="AR34" s="55">
        <v>85.671174137695985</v>
      </c>
      <c r="AS34" s="55">
        <v>86.14556720073665</v>
      </c>
      <c r="AT34" s="55">
        <v>87.689184643161283</v>
      </c>
      <c r="AU34" s="55">
        <v>88.840914228331528</v>
      </c>
      <c r="AV34" s="55">
        <v>93.090701410324002</v>
      </c>
      <c r="AW34" s="55">
        <v>93.635823834196898</v>
      </c>
      <c r="AX34" s="55">
        <v>95.756504803020491</v>
      </c>
      <c r="AY34" s="55">
        <v>92.993825075749157</v>
      </c>
      <c r="AZ34" s="55"/>
      <c r="BA34" s="55"/>
    </row>
    <row r="35" spans="1:53">
      <c r="A35" t="s">
        <v>71</v>
      </c>
      <c r="B35" s="55">
        <v>58.237710591947881</v>
      </c>
      <c r="C35" s="55">
        <v>58.988452701436756</v>
      </c>
      <c r="D35" s="55">
        <v>58.96429191169382</v>
      </c>
      <c r="E35" s="55">
        <v>58.518429155423568</v>
      </c>
      <c r="F35" s="55">
        <v>62.201862133927854</v>
      </c>
      <c r="G35" s="55">
        <v>63.699105249885591</v>
      </c>
      <c r="H35" s="55">
        <v>63.505913247962965</v>
      </c>
      <c r="I35" s="55">
        <v>60.486021380897895</v>
      </c>
      <c r="J35" s="55">
        <v>65.70892215909339</v>
      </c>
      <c r="K35" s="55">
        <v>66.912611470442869</v>
      </c>
      <c r="L35" s="55">
        <v>66.955959432663519</v>
      </c>
      <c r="M35" s="55">
        <v>64.674002021641499</v>
      </c>
      <c r="N35" s="55">
        <v>65.151222622475444</v>
      </c>
      <c r="O35" s="55">
        <v>65.775535443251457</v>
      </c>
      <c r="P35" s="55">
        <v>65.374325151666952</v>
      </c>
      <c r="Q35" s="55">
        <v>65.615536421196069</v>
      </c>
      <c r="R35" s="55">
        <v>66.545749679951555</v>
      </c>
      <c r="S35" s="55">
        <v>64.399178967726883</v>
      </c>
      <c r="T35" s="55">
        <v>64.670397234551686</v>
      </c>
      <c r="U35" s="55">
        <v>71.647460435459593</v>
      </c>
      <c r="V35" s="55">
        <v>81.924952997310925</v>
      </c>
      <c r="W35" s="55">
        <v>75.89786245775683</v>
      </c>
      <c r="X35" s="55">
        <v>78.056635617273358</v>
      </c>
      <c r="Y35" s="55">
        <v>77.958486139831749</v>
      </c>
      <c r="Z35" s="55">
        <v>80.276324047974995</v>
      </c>
      <c r="AA35" s="55">
        <v>83.660832659354952</v>
      </c>
      <c r="AB35" s="55">
        <v>81.262827545544795</v>
      </c>
      <c r="AC35" s="55">
        <v>80.581517680893683</v>
      </c>
      <c r="AD35" s="55">
        <v>82.4405254712903</v>
      </c>
      <c r="AE35" s="55">
        <v>77.492568809338763</v>
      </c>
      <c r="AF35" s="55">
        <v>82.558205856682605</v>
      </c>
      <c r="AG35" s="55">
        <v>80.759605883314734</v>
      </c>
      <c r="AH35" s="55">
        <v>79.213364550006702</v>
      </c>
      <c r="AI35" s="55">
        <v>77.952145399905916</v>
      </c>
      <c r="AJ35" s="55">
        <v>77.609328428532535</v>
      </c>
      <c r="AK35" s="55">
        <v>78.294429559974702</v>
      </c>
      <c r="AL35" s="55">
        <v>80.961300942611587</v>
      </c>
      <c r="AM35" s="55">
        <v>79.464036481016535</v>
      </c>
      <c r="AN35" s="55">
        <v>77.938808895005081</v>
      </c>
      <c r="AO35" s="55">
        <v>76.754259922634532</v>
      </c>
      <c r="AP35" s="55">
        <v>81.482491913936158</v>
      </c>
      <c r="AQ35" s="55">
        <v>81.94031390322445</v>
      </c>
      <c r="AR35" s="55">
        <v>79.375249197820338</v>
      </c>
      <c r="AS35" s="55">
        <v>76.17901658498991</v>
      </c>
      <c r="AT35" s="55">
        <v>76.825386819836666</v>
      </c>
      <c r="AU35" s="55">
        <v>78.821636928323485</v>
      </c>
      <c r="AV35" s="55">
        <v>78.029938317132419</v>
      </c>
      <c r="AW35" s="55">
        <v>75.351264686950302</v>
      </c>
      <c r="AX35" s="55">
        <v>77.180710839640597</v>
      </c>
      <c r="AY35" s="55">
        <v>75.594554770338647</v>
      </c>
      <c r="AZ35" s="55"/>
      <c r="BA35" s="55"/>
    </row>
    <row r="36" spans="1:53">
      <c r="A36" t="s">
        <v>72</v>
      </c>
      <c r="B36" s="55">
        <v>85.045276425152849</v>
      </c>
      <c r="C36" s="55">
        <v>84.963453744763427</v>
      </c>
      <c r="D36" s="55">
        <v>84.383879423284981</v>
      </c>
      <c r="E36" s="55">
        <v>84.468560512239648</v>
      </c>
      <c r="F36" s="55">
        <v>83.879653443749177</v>
      </c>
      <c r="G36" s="55">
        <v>83.164987117885758</v>
      </c>
      <c r="H36" s="55">
        <v>82.701779052430098</v>
      </c>
      <c r="I36" s="55">
        <v>81.835028759493611</v>
      </c>
      <c r="J36" s="55">
        <v>80.769126524101026</v>
      </c>
      <c r="K36" s="55">
        <v>80.128814203896454</v>
      </c>
      <c r="L36" s="55">
        <v>78.868511268005946</v>
      </c>
      <c r="M36" s="55">
        <v>77.578956042569175</v>
      </c>
      <c r="N36" s="55">
        <v>76.257866496324013</v>
      </c>
      <c r="O36" s="55">
        <v>75.228910514194652</v>
      </c>
      <c r="P36" s="55">
        <v>74.718344853406876</v>
      </c>
      <c r="Q36" s="55">
        <v>73.83557346194192</v>
      </c>
      <c r="R36" s="55">
        <v>72.964920652149416</v>
      </c>
      <c r="S36" s="55">
        <v>72.439368890491437</v>
      </c>
      <c r="T36" s="55">
        <v>71.815711855487137</v>
      </c>
      <c r="U36" s="55">
        <v>72.268929867422742</v>
      </c>
      <c r="V36" s="55">
        <v>73.631352159591174</v>
      </c>
      <c r="W36" s="55">
        <v>74.587153727273559</v>
      </c>
      <c r="X36" s="55">
        <v>75.012733419247368</v>
      </c>
      <c r="Y36" s="55">
        <v>74.304218378951774</v>
      </c>
      <c r="Z36" s="55">
        <v>72.209957268701956</v>
      </c>
      <c r="AA36" s="55">
        <v>70.70893896811792</v>
      </c>
      <c r="AB36" s="55">
        <v>69.607466963653181</v>
      </c>
      <c r="AC36" s="55">
        <v>68.29729913080115</v>
      </c>
      <c r="AD36" s="55">
        <v>67.096173944074849</v>
      </c>
      <c r="AE36" s="55">
        <v>66.828963364015124</v>
      </c>
      <c r="AF36" s="55">
        <v>67.030705716886516</v>
      </c>
      <c r="AG36" s="55">
        <v>67.128771029733144</v>
      </c>
      <c r="AH36" s="55">
        <v>67.466755635505223</v>
      </c>
      <c r="AI36" s="55">
        <v>67.508105790943901</v>
      </c>
      <c r="AJ36" s="55">
        <v>66.731026542780441</v>
      </c>
      <c r="AK36" s="55">
        <v>66.70274149196436</v>
      </c>
      <c r="AL36" s="55">
        <v>66.603604917167345</v>
      </c>
      <c r="AM36" s="55">
        <v>66.737427775333629</v>
      </c>
      <c r="AN36" s="55">
        <v>66.487379964870698</v>
      </c>
      <c r="AO36" s="55">
        <v>66.162623460410231</v>
      </c>
      <c r="AP36" s="55">
        <v>65.980844759014303</v>
      </c>
      <c r="AQ36" s="55">
        <v>65.930753657989811</v>
      </c>
      <c r="AR36" s="55">
        <v>66.341656902835979</v>
      </c>
      <c r="AS36" s="55">
        <v>66.696828316562971</v>
      </c>
      <c r="AT36" s="55">
        <v>67.104830108975506</v>
      </c>
      <c r="AU36" s="55">
        <v>67.469319602069106</v>
      </c>
      <c r="AV36" s="55">
        <v>68.096869893449835</v>
      </c>
      <c r="AW36" s="55">
        <v>68.335748128624971</v>
      </c>
      <c r="AX36" s="55">
        <v>68.277272848236791</v>
      </c>
      <c r="AY36" s="55">
        <v>66.610155363950639</v>
      </c>
      <c r="AZ36" s="55"/>
      <c r="BA36" s="55"/>
    </row>
    <row r="37" spans="1:53">
      <c r="A37" t="s">
        <v>73</v>
      </c>
      <c r="B37" s="55">
        <v>60.400160270141853</v>
      </c>
      <c r="C37" s="55">
        <v>59.298915314346623</v>
      </c>
      <c r="D37" s="55">
        <v>57.924992510161864</v>
      </c>
      <c r="E37" s="55">
        <v>56.228073904555487</v>
      </c>
      <c r="F37" s="55">
        <v>54.120647178066797</v>
      </c>
      <c r="G37" s="55">
        <v>51.959680590133118</v>
      </c>
      <c r="H37" s="55">
        <v>49.752618930632799</v>
      </c>
      <c r="I37" s="55">
        <v>47.024688189592837</v>
      </c>
      <c r="J37" s="55">
        <v>44.511628527194539</v>
      </c>
      <c r="K37" s="55">
        <v>42.35677960879292</v>
      </c>
      <c r="L37" s="55">
        <v>40.204374049596666</v>
      </c>
      <c r="M37" s="55">
        <v>38.737857707360732</v>
      </c>
      <c r="N37" s="55">
        <v>37.829600879232899</v>
      </c>
      <c r="O37" s="55">
        <v>36.851033742875821</v>
      </c>
      <c r="P37" s="55">
        <v>35.856142636421652</v>
      </c>
      <c r="Q37" s="55">
        <v>34.934201744161761</v>
      </c>
      <c r="R37" s="55">
        <v>34.81607482946211</v>
      </c>
      <c r="S37" s="55">
        <v>34.180110381651268</v>
      </c>
      <c r="T37" s="55">
        <v>33.332481245619007</v>
      </c>
      <c r="U37" s="55">
        <v>32.855292612792482</v>
      </c>
      <c r="V37" s="55">
        <v>31.324888580170864</v>
      </c>
      <c r="W37" s="55">
        <v>30.161815934205499</v>
      </c>
      <c r="X37" s="55">
        <v>29.373830165845487</v>
      </c>
      <c r="Y37" s="55">
        <v>28.550401698119941</v>
      </c>
      <c r="Z37" s="55">
        <v>26.91378288971449</v>
      </c>
      <c r="AA37" s="55">
        <v>25.883912637910512</v>
      </c>
      <c r="AB37" s="55">
        <v>25.249783448598262</v>
      </c>
      <c r="AC37" s="55">
        <v>24.475761677007867</v>
      </c>
      <c r="AD37" s="55">
        <v>23.874729376212166</v>
      </c>
      <c r="AE37" s="55">
        <v>23.502396002426746</v>
      </c>
      <c r="AF37" s="55">
        <v>23.79408778550987</v>
      </c>
      <c r="AG37" s="55">
        <v>23.093692325961186</v>
      </c>
      <c r="AH37" s="55">
        <v>23.04398644448057</v>
      </c>
      <c r="AI37" s="55">
        <v>23.263727793240175</v>
      </c>
      <c r="AJ37" s="55">
        <v>23.314754425748692</v>
      </c>
      <c r="AK37" s="55">
        <v>22.874384235309687</v>
      </c>
      <c r="AL37" s="55">
        <v>22.659279198512799</v>
      </c>
      <c r="AM37" s="55">
        <v>22.687162953821595</v>
      </c>
      <c r="AN37" s="55">
        <v>24.208251810780354</v>
      </c>
      <c r="AO37" s="55">
        <v>24.817832862287791</v>
      </c>
      <c r="AP37" s="55">
        <v>24.587508926706768</v>
      </c>
      <c r="AQ37" s="55">
        <v>24.698124687844363</v>
      </c>
      <c r="AR37" s="55">
        <v>25.146917940286993</v>
      </c>
      <c r="AS37" s="55">
        <v>24.646111991307819</v>
      </c>
      <c r="AT37" s="55">
        <v>25.871181094626046</v>
      </c>
      <c r="AU37" s="55">
        <v>25.980390666751209</v>
      </c>
      <c r="AV37" s="55">
        <v>27.252692613213203</v>
      </c>
      <c r="AW37" s="55">
        <v>27.464622439191771</v>
      </c>
      <c r="AX37" s="55">
        <v>27.371392670192702</v>
      </c>
      <c r="AY37" s="55">
        <v>26.873698146366237</v>
      </c>
      <c r="AZ37" s="55"/>
      <c r="BA37" s="55"/>
    </row>
    <row r="38" spans="1:53">
      <c r="A38" t="s">
        <v>74</v>
      </c>
      <c r="B38" s="55">
        <v>13.602583832820347</v>
      </c>
      <c r="C38" s="55">
        <v>14.363759190906508</v>
      </c>
      <c r="D38" s="55">
        <v>14.39838851533464</v>
      </c>
      <c r="E38" s="55">
        <v>14.369520136791939</v>
      </c>
      <c r="F38" s="55">
        <v>13.442876911428101</v>
      </c>
      <c r="G38" s="55">
        <v>12.589254651182054</v>
      </c>
      <c r="H38" s="55">
        <v>11.846449977308648</v>
      </c>
      <c r="I38" s="55">
        <v>11.741527604204954</v>
      </c>
      <c r="J38" s="55">
        <v>11.830865503878684</v>
      </c>
      <c r="K38" s="55">
        <v>11.032862296058511</v>
      </c>
      <c r="L38" s="55">
        <v>10.201374878577299</v>
      </c>
      <c r="M38" s="55">
        <v>9.9259077469644375</v>
      </c>
      <c r="N38" s="55">
        <v>9.7860350634769837</v>
      </c>
      <c r="O38" s="55">
        <v>8.7471505608499616</v>
      </c>
      <c r="P38" s="55">
        <v>8.1728327722083236</v>
      </c>
      <c r="Q38" s="55">
        <v>8.4628647096986338</v>
      </c>
      <c r="R38" s="55">
        <v>9.8199087628514992</v>
      </c>
      <c r="S38" s="55">
        <v>10.107742047512343</v>
      </c>
      <c r="T38" s="55">
        <v>10.826638114931631</v>
      </c>
      <c r="U38" s="55">
        <v>15.993943982272032</v>
      </c>
      <c r="V38" s="55">
        <v>21.161249849612432</v>
      </c>
      <c r="W38" s="55">
        <v>23.173219669025563</v>
      </c>
      <c r="X38" s="55">
        <v>32.605839954736659</v>
      </c>
      <c r="Y38" s="55">
        <v>36.350059106645269</v>
      </c>
      <c r="Z38" s="55">
        <v>42.755220672106702</v>
      </c>
      <c r="AA38" s="55">
        <v>42.869916321756342</v>
      </c>
      <c r="AB38" s="55">
        <v>43.445579433328277</v>
      </c>
      <c r="AC38" s="55">
        <v>47.382900166509806</v>
      </c>
      <c r="AD38" s="55">
        <v>46.533579078238496</v>
      </c>
      <c r="AE38" s="55">
        <v>46.012380392592938</v>
      </c>
      <c r="AF38" s="55">
        <v>45.072690443834766</v>
      </c>
      <c r="AG38" s="55">
        <v>43.084463842754381</v>
      </c>
      <c r="AH38" s="55">
        <v>44.679665738161567</v>
      </c>
      <c r="AI38" s="55">
        <v>42.858497139417274</v>
      </c>
      <c r="AJ38" s="55">
        <v>40.555798809401821</v>
      </c>
      <c r="AK38" s="55">
        <v>41.431150183957783</v>
      </c>
      <c r="AL38" s="55">
        <v>40.172299716308203</v>
      </c>
      <c r="AM38" s="55">
        <v>39.587030961472955</v>
      </c>
      <c r="AN38" s="55">
        <v>39.068190881297355</v>
      </c>
      <c r="AO38" s="55">
        <v>38.990244437136909</v>
      </c>
      <c r="AP38" s="55">
        <v>39.252117365654179</v>
      </c>
      <c r="AQ38" s="55">
        <v>41.626660592333444</v>
      </c>
      <c r="AR38" s="55">
        <v>41.021564950562563</v>
      </c>
      <c r="AS38" s="55">
        <v>40.609546493017284</v>
      </c>
      <c r="AT38" s="55">
        <v>35.402342195127062</v>
      </c>
      <c r="AU38" s="55">
        <v>35.083589786243039</v>
      </c>
      <c r="AV38" s="55">
        <v>36.392871444081628</v>
      </c>
      <c r="AW38" s="55">
        <v>36.316947607826393</v>
      </c>
      <c r="AX38" s="55">
        <v>36.15171062300972</v>
      </c>
      <c r="AY38" s="55">
        <v>38.887061203104636</v>
      </c>
      <c r="AZ38" s="55"/>
      <c r="BA38" s="55"/>
    </row>
    <row r="39" spans="1:53">
      <c r="A39" t="s">
        <v>75</v>
      </c>
      <c r="B39" s="55">
        <v>22.282690951821387</v>
      </c>
      <c r="C39" s="55">
        <v>20.933983254960435</v>
      </c>
      <c r="D39" s="55">
        <v>20.29352038530466</v>
      </c>
      <c r="E39" s="55">
        <v>19.264802451570535</v>
      </c>
      <c r="F39" s="55">
        <v>19.366071075360981</v>
      </c>
      <c r="G39" s="55">
        <v>18.486440807391759</v>
      </c>
      <c r="H39" s="55">
        <v>17.50877719429857</v>
      </c>
      <c r="I39" s="55">
        <v>18.298353400276017</v>
      </c>
      <c r="J39" s="55">
        <v>18.014807002353461</v>
      </c>
      <c r="K39" s="55">
        <v>17.268078436276106</v>
      </c>
      <c r="L39" s="55">
        <v>16.525354359144121</v>
      </c>
      <c r="M39" s="55">
        <v>17.952659161732303</v>
      </c>
      <c r="N39" s="55">
        <v>17.340897308549248</v>
      </c>
      <c r="O39" s="55">
        <v>16.402811390315065</v>
      </c>
      <c r="P39" s="55">
        <v>15.295331173506115</v>
      </c>
      <c r="Q39" s="55">
        <v>16.642336771178538</v>
      </c>
      <c r="R39" s="55">
        <v>14.636504113524715</v>
      </c>
      <c r="S39" s="55">
        <v>14.728200303470906</v>
      </c>
      <c r="T39" s="55">
        <v>14.208382166944464</v>
      </c>
      <c r="U39" s="55">
        <v>15.404895072783212</v>
      </c>
      <c r="V39" s="55">
        <v>18.547422895512199</v>
      </c>
      <c r="W39" s="55">
        <v>21.839564581252844</v>
      </c>
      <c r="X39" s="55">
        <v>25.074457316387367</v>
      </c>
      <c r="Y39" s="55">
        <v>29.138859092039475</v>
      </c>
      <c r="Z39" s="55">
        <v>34.56471518572237</v>
      </c>
      <c r="AA39" s="55">
        <v>34.772985227055926</v>
      </c>
      <c r="AB39" s="55">
        <v>35.528976707840968</v>
      </c>
      <c r="AC39" s="55">
        <v>36.770130157416261</v>
      </c>
      <c r="AD39" s="55">
        <v>37.032897344431234</v>
      </c>
      <c r="AE39" s="55">
        <v>35.663647334852556</v>
      </c>
      <c r="AF39" s="55">
        <v>35.885940045030132</v>
      </c>
      <c r="AG39" s="55">
        <v>38.036757655181233</v>
      </c>
      <c r="AH39" s="55">
        <v>41.967949661120414</v>
      </c>
      <c r="AI39" s="55">
        <v>40.847898767939881</v>
      </c>
      <c r="AJ39" s="55">
        <v>40.565866877778454</v>
      </c>
      <c r="AK39" s="55">
        <v>40.323461020315698</v>
      </c>
      <c r="AL39" s="55">
        <v>41.013414724710003</v>
      </c>
      <c r="AM39" s="55">
        <v>40.233114090934365</v>
      </c>
      <c r="AN39" s="55">
        <v>38.970548722882377</v>
      </c>
      <c r="AO39" s="55">
        <v>38.561888957754356</v>
      </c>
      <c r="AP39" s="55">
        <v>39.251850103673242</v>
      </c>
      <c r="AQ39" s="55">
        <v>38.222520785168065</v>
      </c>
      <c r="AR39" s="55">
        <v>38.832878890848505</v>
      </c>
      <c r="AS39" s="55">
        <v>42.282331238043177</v>
      </c>
      <c r="AT39" s="55">
        <v>40.373048571607519</v>
      </c>
      <c r="AU39" s="55">
        <v>39.593830598842629</v>
      </c>
      <c r="AV39" s="55">
        <v>40.106849492620178</v>
      </c>
      <c r="AW39" s="55">
        <v>44.960153835441055</v>
      </c>
      <c r="AX39" s="55">
        <v>41.903445828207595</v>
      </c>
      <c r="AY39" s="55">
        <v>42.330667827351654</v>
      </c>
      <c r="AZ39" s="55"/>
      <c r="BA39" s="55"/>
    </row>
    <row r="40" spans="1:53">
      <c r="A40" t="s">
        <v>76</v>
      </c>
      <c r="B40" s="55">
        <v>45.19015139531205</v>
      </c>
      <c r="C40" s="55">
        <v>44.517145525957432</v>
      </c>
      <c r="D40" s="55">
        <v>44.415740736717233</v>
      </c>
      <c r="E40" s="55">
        <v>45.696541918662419</v>
      </c>
      <c r="F40" s="55">
        <v>45.504043280646925</v>
      </c>
      <c r="G40" s="55">
        <v>44.040000395651788</v>
      </c>
      <c r="H40" s="55">
        <v>43.40568504030098</v>
      </c>
      <c r="I40" s="55">
        <v>42.067559761432584</v>
      </c>
      <c r="J40" s="55">
        <v>41.585523759037358</v>
      </c>
      <c r="K40" s="55">
        <v>41.887755902834094</v>
      </c>
      <c r="L40" s="55">
        <v>41.884249358881512</v>
      </c>
      <c r="M40" s="55">
        <v>40.588455100095004</v>
      </c>
      <c r="N40" s="55">
        <v>41.27916096339947</v>
      </c>
      <c r="O40" s="55">
        <v>42.041861968643929</v>
      </c>
      <c r="P40" s="55">
        <v>42.729154044080047</v>
      </c>
      <c r="Q40" s="55">
        <v>40.08807526978687</v>
      </c>
      <c r="R40" s="55">
        <v>39.445981234431933</v>
      </c>
      <c r="S40" s="55">
        <v>38.926205649939661</v>
      </c>
      <c r="T40" s="55">
        <v>37.613176890829259</v>
      </c>
      <c r="U40" s="55">
        <v>39.799700759012303</v>
      </c>
      <c r="V40" s="55">
        <v>42.114383828136098</v>
      </c>
      <c r="W40" s="55">
        <v>46.125743648929003</v>
      </c>
      <c r="X40" s="55">
        <v>50.236814938343031</v>
      </c>
      <c r="Y40" s="55">
        <v>50.835721610365056</v>
      </c>
      <c r="Z40" s="55">
        <v>50.833924578603373</v>
      </c>
      <c r="AA40" s="55">
        <v>50.160899694225961</v>
      </c>
      <c r="AB40" s="55">
        <v>49.816147923273071</v>
      </c>
      <c r="AC40" s="55">
        <v>49.559733880343551</v>
      </c>
      <c r="AD40" s="55">
        <v>51.02119245673321</v>
      </c>
      <c r="AE40" s="55">
        <v>50.380171613084634</v>
      </c>
      <c r="AF40" s="55">
        <v>49.329943329209854</v>
      </c>
      <c r="AG40" s="55">
        <v>50.028681642542281</v>
      </c>
      <c r="AH40" s="55">
        <v>50.706975832380976</v>
      </c>
      <c r="AI40" s="55">
        <v>50.498388144199382</v>
      </c>
      <c r="AJ40" s="55">
        <v>50.596725241201021</v>
      </c>
      <c r="AK40" s="55">
        <v>51.646484791264058</v>
      </c>
      <c r="AL40" s="55">
        <v>52.027084362083123</v>
      </c>
      <c r="AM40" s="55">
        <v>52.797707948469508</v>
      </c>
      <c r="AN40" s="55">
        <v>53.103354856188204</v>
      </c>
      <c r="AO40" s="55">
        <v>52.999271559197105</v>
      </c>
      <c r="AP40" s="55">
        <v>53.753595949522456</v>
      </c>
      <c r="AQ40" s="55">
        <v>53.171098269137488</v>
      </c>
      <c r="AR40" s="55">
        <v>52.207718371595071</v>
      </c>
      <c r="AS40" s="55">
        <v>52.674779590859174</v>
      </c>
      <c r="AT40" s="55">
        <v>53.387049015933108</v>
      </c>
      <c r="AU40" s="55">
        <v>55.585191195646011</v>
      </c>
      <c r="AV40" s="55">
        <v>54.554413246083335</v>
      </c>
      <c r="AW40" s="55">
        <v>54.49133984019192</v>
      </c>
      <c r="AX40" s="55">
        <v>53.547727429978664</v>
      </c>
      <c r="AY40" s="55">
        <v>52.854872367783138</v>
      </c>
      <c r="AZ40" s="55"/>
      <c r="BA40" s="55"/>
    </row>
    <row r="41" spans="1:53">
      <c r="A41" t="s">
        <v>77</v>
      </c>
      <c r="B41" s="55">
        <v>20.358581705243921</v>
      </c>
      <c r="C41" s="55">
        <v>20.008067961448788</v>
      </c>
      <c r="D41" s="55">
        <v>19.933840593216441</v>
      </c>
      <c r="E41" s="55">
        <v>19.606537235301872</v>
      </c>
      <c r="F41" s="55">
        <v>19.687076751623916</v>
      </c>
      <c r="G41" s="55">
        <v>19.69033718727318</v>
      </c>
      <c r="H41" s="55">
        <v>19.365520087897441</v>
      </c>
      <c r="I41" s="55">
        <v>19.095475930619582</v>
      </c>
      <c r="J41" s="55">
        <v>18.800036102396405</v>
      </c>
      <c r="K41" s="55">
        <v>19.208653659025739</v>
      </c>
      <c r="L41" s="55">
        <v>19.969643593614528</v>
      </c>
      <c r="M41" s="55">
        <v>19.777140750077638</v>
      </c>
      <c r="N41" s="55">
        <v>19.731391933797884</v>
      </c>
      <c r="O41" s="55">
        <v>19.915930845307944</v>
      </c>
      <c r="P41" s="55">
        <v>20.110802167477708</v>
      </c>
      <c r="Q41" s="55">
        <v>19.884134292367307</v>
      </c>
      <c r="R41" s="55">
        <v>19.919533549127262</v>
      </c>
      <c r="S41" s="55">
        <v>19.679522970795912</v>
      </c>
      <c r="T41" s="55">
        <v>20.069473532553246</v>
      </c>
      <c r="U41" s="55">
        <v>24.498146548919724</v>
      </c>
      <c r="V41" s="55">
        <v>25.860398653547804</v>
      </c>
      <c r="W41" s="55">
        <v>26.626266942844378</v>
      </c>
      <c r="X41" s="55">
        <v>27.33702719221569</v>
      </c>
      <c r="Y41" s="55">
        <v>26.688166791018915</v>
      </c>
      <c r="Z41" s="55">
        <v>26.771290644904138</v>
      </c>
      <c r="AA41" s="55">
        <v>27.050675020403155</v>
      </c>
      <c r="AB41" s="55">
        <v>26.994007052591705</v>
      </c>
      <c r="AC41" s="55">
        <v>26.265576071483544</v>
      </c>
      <c r="AD41" s="55">
        <v>26.234020086098138</v>
      </c>
      <c r="AE41" s="55">
        <v>26.378721649769698</v>
      </c>
      <c r="AF41" s="55">
        <v>27.253587096261583</v>
      </c>
      <c r="AG41" s="55">
        <v>26.584769416835801</v>
      </c>
      <c r="AH41" s="55">
        <v>27.387636751403221</v>
      </c>
      <c r="AI41" s="55">
        <v>27.443653502688797</v>
      </c>
      <c r="AJ41" s="55">
        <v>28.289197606902132</v>
      </c>
      <c r="AK41" s="55">
        <v>28.145217923773018</v>
      </c>
      <c r="AL41" s="55">
        <v>28.765779134281267</v>
      </c>
      <c r="AM41" s="55">
        <v>29.863524516268171</v>
      </c>
      <c r="AN41" s="55">
        <v>30.137099908159431</v>
      </c>
      <c r="AO41" s="55">
        <v>30.418480950798031</v>
      </c>
      <c r="AP41" s="55">
        <v>31.23387190809737</v>
      </c>
      <c r="AQ41" s="55">
        <v>31.374931876870278</v>
      </c>
      <c r="AR41" s="55">
        <v>32.219467375600409</v>
      </c>
      <c r="AS41" s="55">
        <v>32.3708688624953</v>
      </c>
      <c r="AT41" s="55">
        <v>33.366459089403165</v>
      </c>
      <c r="AU41" s="55">
        <v>33.278725185082827</v>
      </c>
      <c r="AV41" s="55">
        <v>34.279184678522576</v>
      </c>
      <c r="AW41" s="55">
        <v>35.141357352855984</v>
      </c>
      <c r="AX41" s="55">
        <v>35.960307772200444</v>
      </c>
      <c r="AY41" s="55">
        <v>35.619140383425119</v>
      </c>
      <c r="AZ41" s="55"/>
      <c r="BA41" s="55"/>
    </row>
    <row r="42" spans="1:53">
      <c r="A42" t="s">
        <v>78</v>
      </c>
      <c r="B42" s="55">
        <v>45.719488227599605</v>
      </c>
      <c r="C42" s="55">
        <v>44.517078413948866</v>
      </c>
      <c r="D42" s="55">
        <v>42.321904856012885</v>
      </c>
      <c r="E42" s="55">
        <v>43.214601041043679</v>
      </c>
      <c r="F42" s="55">
        <v>41.932924710520183</v>
      </c>
      <c r="G42" s="55">
        <v>40.085259922835775</v>
      </c>
      <c r="H42" s="55">
        <v>39.869557085444221</v>
      </c>
      <c r="I42" s="55">
        <v>40.470149617083436</v>
      </c>
      <c r="J42" s="55">
        <v>37.519512562512219</v>
      </c>
      <c r="K42" s="55">
        <v>35.150494744685759</v>
      </c>
      <c r="L42" s="55">
        <v>33.314835972554754</v>
      </c>
      <c r="M42" s="55">
        <v>32.906381215247144</v>
      </c>
      <c r="N42" s="55">
        <v>31.76873046470433</v>
      </c>
      <c r="O42" s="55">
        <v>30.845102052078321</v>
      </c>
      <c r="P42" s="55">
        <v>31.032088727897733</v>
      </c>
      <c r="Q42" s="55">
        <v>28.654564337022652</v>
      </c>
      <c r="R42" s="55">
        <v>27.918624010361441</v>
      </c>
      <c r="S42" s="55">
        <v>27.060076005588417</v>
      </c>
      <c r="T42" s="55">
        <v>26.35271022504428</v>
      </c>
      <c r="U42" s="55">
        <v>26.014891047826904</v>
      </c>
      <c r="V42" s="55">
        <v>25.956018813605191</v>
      </c>
      <c r="W42" s="55">
        <v>26.057243236206467</v>
      </c>
      <c r="X42" s="55">
        <v>26.133043059948623</v>
      </c>
      <c r="Y42" s="55">
        <v>25.614558665486044</v>
      </c>
      <c r="Z42" s="55">
        <v>25.19593004256442</v>
      </c>
      <c r="AA42" s="55">
        <v>23.852755256965782</v>
      </c>
      <c r="AB42" s="55">
        <v>23.300756614087859</v>
      </c>
      <c r="AC42" s="55">
        <v>23.800992948580323</v>
      </c>
      <c r="AD42" s="55">
        <v>22.698576901039129</v>
      </c>
      <c r="AE42" s="55">
        <v>21.782723989224571</v>
      </c>
      <c r="AF42" s="55">
        <v>21.277055471206868</v>
      </c>
      <c r="AG42" s="55">
        <v>21.641720419607026</v>
      </c>
      <c r="AH42" s="55">
        <v>20.620638650058627</v>
      </c>
      <c r="AI42" s="55">
        <v>20.037294628188747</v>
      </c>
      <c r="AJ42" s="55">
        <v>19.58215207975822</v>
      </c>
      <c r="AK42" s="55">
        <v>20.030865247237141</v>
      </c>
      <c r="AL42" s="55">
        <v>18.818232056045623</v>
      </c>
      <c r="AM42" s="55">
        <v>18.758970483234343</v>
      </c>
      <c r="AN42" s="55">
        <v>18.398411096042476</v>
      </c>
      <c r="AO42" s="55">
        <v>19.255973493012327</v>
      </c>
      <c r="AP42" s="55">
        <v>17.995090539739405</v>
      </c>
      <c r="AQ42" s="55">
        <v>17.980231838504078</v>
      </c>
      <c r="AR42" s="55">
        <v>18.034955334570292</v>
      </c>
      <c r="AS42" s="55">
        <v>19.403694050911664</v>
      </c>
      <c r="AT42" s="55">
        <v>19.185431612827497</v>
      </c>
      <c r="AU42" s="55">
        <v>18.86433570965379</v>
      </c>
      <c r="AV42" s="55">
        <v>18.600123431783668</v>
      </c>
      <c r="AW42" s="55">
        <v>18.263819429251477</v>
      </c>
      <c r="AX42" s="55">
        <v>17.909661502837835</v>
      </c>
      <c r="AY42" s="55">
        <v>17.631791809695947</v>
      </c>
      <c r="AZ42" s="55"/>
      <c r="BA42" s="55"/>
    </row>
    <row r="43" spans="1:53">
      <c r="A43" t="s">
        <v>79</v>
      </c>
      <c r="B43" s="55">
        <v>67.779032087194039</v>
      </c>
      <c r="C43" s="55">
        <v>67.191731700026267</v>
      </c>
      <c r="D43" s="55">
        <v>66.627048663555698</v>
      </c>
      <c r="E43" s="55">
        <v>65.804583419182137</v>
      </c>
      <c r="F43" s="55">
        <v>64.234694440671262</v>
      </c>
      <c r="G43" s="55">
        <v>62.464169388387468</v>
      </c>
      <c r="H43" s="55">
        <v>60.914739677307651</v>
      </c>
      <c r="I43" s="55">
        <v>59.168791816616064</v>
      </c>
      <c r="J43" s="55">
        <v>57.127633564563553</v>
      </c>
      <c r="K43" s="55">
        <v>55.195657295574073</v>
      </c>
      <c r="L43" s="55">
        <v>53.446983446073716</v>
      </c>
      <c r="M43" s="55">
        <v>51.580341144490369</v>
      </c>
      <c r="N43" s="55">
        <v>49.7631820719876</v>
      </c>
      <c r="O43" s="55">
        <v>47.823729752613247</v>
      </c>
      <c r="P43" s="55">
        <v>46.147169421323028</v>
      </c>
      <c r="Q43" s="55">
        <v>44.215858192195221</v>
      </c>
      <c r="R43" s="55">
        <v>44.618678003622662</v>
      </c>
      <c r="S43" s="55">
        <v>44.481403600173955</v>
      </c>
      <c r="T43" s="55">
        <v>44.154432435185996</v>
      </c>
      <c r="U43" s="55">
        <v>44.156377102982006</v>
      </c>
      <c r="V43" s="55">
        <v>44.103112750706806</v>
      </c>
      <c r="W43" s="55">
        <v>44.284976639415369</v>
      </c>
      <c r="X43" s="55">
        <v>44.604985952136211</v>
      </c>
      <c r="Y43" s="55">
        <v>44.349752034341897</v>
      </c>
      <c r="Z43" s="55">
        <v>44.120763309674231</v>
      </c>
      <c r="AA43" s="55">
        <v>43.725366454742279</v>
      </c>
      <c r="AB43" s="55">
        <v>43.613075214350168</v>
      </c>
      <c r="AC43" s="55">
        <v>43.462358049105468</v>
      </c>
      <c r="AD43" s="55">
        <v>43.79258877038987</v>
      </c>
      <c r="AE43" s="55">
        <v>44.015945369671641</v>
      </c>
      <c r="AF43" s="55">
        <v>43.391684118226713</v>
      </c>
      <c r="AG43" s="55">
        <v>41.411464813334177</v>
      </c>
      <c r="AH43" s="55">
        <v>41.362280458513808</v>
      </c>
      <c r="AI43" s="55">
        <v>41.232529433702595</v>
      </c>
      <c r="AJ43" s="55">
        <v>40.972071131119804</v>
      </c>
      <c r="AK43" s="55">
        <v>40.608292250207725</v>
      </c>
      <c r="AL43" s="55">
        <v>38.512881362123167</v>
      </c>
      <c r="AM43" s="55">
        <v>38.504339507248993</v>
      </c>
      <c r="AN43" s="55">
        <v>39.690337197307883</v>
      </c>
      <c r="AO43" s="55">
        <v>38.295515741292277</v>
      </c>
      <c r="AP43" s="55">
        <v>38.670817705017207</v>
      </c>
      <c r="AQ43" s="55">
        <v>36.938655167037197</v>
      </c>
      <c r="AR43" s="55">
        <v>36.353934800138447</v>
      </c>
      <c r="AS43" s="55">
        <v>35.587042267600005</v>
      </c>
      <c r="AT43" s="55">
        <v>35.166058033373368</v>
      </c>
      <c r="AU43" s="55">
        <v>34.686949127889157</v>
      </c>
      <c r="AV43" s="55">
        <v>34.313298255992301</v>
      </c>
      <c r="AW43" s="55">
        <v>33.815880944653401</v>
      </c>
      <c r="AX43" s="55">
        <v>33.234336860136544</v>
      </c>
      <c r="AY43" s="55">
        <v>32.542015176583462</v>
      </c>
      <c r="AZ43" s="55"/>
      <c r="BA43" s="55"/>
    </row>
    <row r="44" spans="1:53">
      <c r="A44" t="s">
        <v>80</v>
      </c>
      <c r="B44" s="55">
        <v>48.700651262955652</v>
      </c>
      <c r="C44" s="55">
        <v>48.26587109362621</v>
      </c>
      <c r="D44" s="55">
        <v>47.260292161735713</v>
      </c>
      <c r="E44" s="55">
        <v>45.322951995298205</v>
      </c>
      <c r="F44" s="55">
        <v>46.482203790085912</v>
      </c>
      <c r="G44" s="55">
        <v>47.533172623414735</v>
      </c>
      <c r="H44" s="55">
        <v>46.521385779485449</v>
      </c>
      <c r="I44" s="55">
        <v>46.702825308477145</v>
      </c>
      <c r="J44" s="55">
        <v>48.500522231051008</v>
      </c>
      <c r="K44" s="55">
        <v>48.907787734764732</v>
      </c>
      <c r="L44" s="55">
        <v>48.136411213405395</v>
      </c>
      <c r="M44" s="55">
        <v>47.151359825762057</v>
      </c>
      <c r="N44" s="55">
        <v>47.146502561399942</v>
      </c>
      <c r="O44" s="55">
        <v>45.295836461486537</v>
      </c>
      <c r="P44" s="55">
        <v>44.263393941075677</v>
      </c>
      <c r="Q44" s="55">
        <v>44.187051778225495</v>
      </c>
      <c r="R44" s="55">
        <v>42.649177974980027</v>
      </c>
      <c r="S44" s="55">
        <v>42.463545107390878</v>
      </c>
      <c r="T44" s="55">
        <v>42.576044354618276</v>
      </c>
      <c r="U44" s="55">
        <v>46.611582670618688</v>
      </c>
      <c r="V44" s="55">
        <v>48.365860228124326</v>
      </c>
      <c r="W44" s="55">
        <v>48.294292679620391</v>
      </c>
      <c r="X44" s="55">
        <v>49.527846315343069</v>
      </c>
      <c r="Y44" s="55">
        <v>49.809303520945775</v>
      </c>
      <c r="Z44" s="55">
        <v>50.627561177210175</v>
      </c>
      <c r="AA44" s="55">
        <v>52.754704004986088</v>
      </c>
      <c r="AB44" s="55">
        <v>53.693454753221836</v>
      </c>
      <c r="AC44" s="55">
        <v>53.135749978720625</v>
      </c>
      <c r="AD44" s="55">
        <v>54.088995117222638</v>
      </c>
      <c r="AE44" s="55">
        <v>53.901200584637145</v>
      </c>
      <c r="AF44" s="55">
        <v>54.091984159176377</v>
      </c>
      <c r="AG44" s="55">
        <v>54.1127160471761</v>
      </c>
      <c r="AH44" s="55">
        <v>53.917133476081311</v>
      </c>
      <c r="AI44" s="55">
        <v>54.705819034576479</v>
      </c>
      <c r="AJ44" s="55">
        <v>53.721935658099341</v>
      </c>
      <c r="AK44" s="55">
        <v>53.71938369287038</v>
      </c>
      <c r="AL44" s="55">
        <v>55.532141225808616</v>
      </c>
      <c r="AM44" s="55">
        <v>56.572881262600148</v>
      </c>
      <c r="AN44" s="55">
        <v>56.491036850501594</v>
      </c>
      <c r="AO44" s="55">
        <v>55.698890324450304</v>
      </c>
      <c r="AP44" s="55">
        <v>48.519392925424498</v>
      </c>
      <c r="AQ44" s="55">
        <v>48.700885081366572</v>
      </c>
      <c r="AR44" s="55">
        <v>48.936541552070686</v>
      </c>
      <c r="AS44" s="55">
        <v>50.246459579349278</v>
      </c>
      <c r="AT44" s="55">
        <v>50.959485195681175</v>
      </c>
      <c r="AU44" s="55">
        <v>51.111094560910118</v>
      </c>
      <c r="AV44" s="55">
        <v>51.818146661935046</v>
      </c>
      <c r="AW44" s="55">
        <v>51.386380703761979</v>
      </c>
      <c r="AX44" s="55">
        <v>52.061817927664968</v>
      </c>
      <c r="AY44" s="55">
        <v>53.783416900794897</v>
      </c>
      <c r="AZ44" s="55"/>
      <c r="BA44" s="55"/>
    </row>
    <row r="45" spans="1:53">
      <c r="A45" t="s">
        <v>81</v>
      </c>
      <c r="B45" s="55">
        <v>21.209000524293049</v>
      </c>
      <c r="C45" s="55">
        <v>21.026522884951788</v>
      </c>
      <c r="D45" s="55">
        <v>20.65539357098702</v>
      </c>
      <c r="E45" s="55">
        <v>18.63604933507003</v>
      </c>
      <c r="F45" s="55">
        <v>16.408304390969985</v>
      </c>
      <c r="G45" s="55">
        <v>17.269636673035585</v>
      </c>
      <c r="H45" s="55">
        <v>15.961800035170956</v>
      </c>
      <c r="I45" s="55">
        <v>15.706584414556147</v>
      </c>
      <c r="J45" s="55">
        <v>14.349583513091959</v>
      </c>
      <c r="K45" s="55">
        <v>13.355813849865372</v>
      </c>
      <c r="L45" s="55">
        <v>12.814412337751435</v>
      </c>
      <c r="M45" s="55">
        <v>12.271702919851068</v>
      </c>
      <c r="N45" s="55">
        <v>12.386806346736321</v>
      </c>
      <c r="O45" s="55">
        <v>11.755100739098889</v>
      </c>
      <c r="P45" s="55">
        <v>11.639872197349185</v>
      </c>
      <c r="Q45" s="55">
        <v>12.733910648451435</v>
      </c>
      <c r="R45" s="55">
        <v>12.104446954446498</v>
      </c>
      <c r="S45" s="55">
        <v>11.485245105517963</v>
      </c>
      <c r="T45" s="55">
        <v>11.253964837896712</v>
      </c>
      <c r="U45" s="55">
        <v>13.162060989074902</v>
      </c>
      <c r="V45" s="55">
        <v>15.708549672486999</v>
      </c>
      <c r="W45" s="55">
        <v>16.92510726325467</v>
      </c>
      <c r="X45" s="55">
        <v>21.037985513587092</v>
      </c>
      <c r="Y45" s="55">
        <v>23.209760951492974</v>
      </c>
      <c r="Z45" s="55">
        <v>26.032626516029016</v>
      </c>
      <c r="AA45" s="55">
        <v>27.576330420664146</v>
      </c>
      <c r="AB45" s="55">
        <v>27.905928078185731</v>
      </c>
      <c r="AC45" s="55">
        <v>29.910523299155994</v>
      </c>
      <c r="AD45" s="55">
        <v>30.371581989689993</v>
      </c>
      <c r="AE45" s="55">
        <v>33.502140596658144</v>
      </c>
      <c r="AF45" s="55">
        <v>32.796904903260291</v>
      </c>
      <c r="AG45" s="55">
        <v>34.191836431332021</v>
      </c>
      <c r="AH45" s="55">
        <v>37.022123489101837</v>
      </c>
      <c r="AI45" s="55">
        <v>36.114725597889546</v>
      </c>
      <c r="AJ45" s="55">
        <v>35.842040984808946</v>
      </c>
      <c r="AK45" s="55">
        <v>37.266497359616231</v>
      </c>
      <c r="AL45" s="55">
        <v>37.993527776350192</v>
      </c>
      <c r="AM45" s="55">
        <v>38.004450382654312</v>
      </c>
      <c r="AN45" s="55">
        <v>38.169423399456363</v>
      </c>
      <c r="AO45" s="55">
        <v>37.771563841269042</v>
      </c>
      <c r="AP45" s="55">
        <v>38.275435761659168</v>
      </c>
      <c r="AQ45" s="55">
        <v>38.10032513483533</v>
      </c>
      <c r="AR45" s="55">
        <v>37.884391979379693</v>
      </c>
      <c r="AS45" s="55">
        <v>39.419183105469486</v>
      </c>
      <c r="AT45" s="55">
        <v>37.879775751180482</v>
      </c>
      <c r="AU45" s="55">
        <v>37.374290502662802</v>
      </c>
      <c r="AV45" s="55">
        <v>36.568453173260515</v>
      </c>
      <c r="AW45" s="55">
        <v>37.88787836702285</v>
      </c>
      <c r="AX45" s="55">
        <v>37.166451074483625</v>
      </c>
      <c r="AY45" s="55">
        <v>36.705047932364074</v>
      </c>
      <c r="AZ45" s="55"/>
      <c r="BA45" s="55"/>
    </row>
    <row r="46" spans="1:53">
      <c r="A46" t="s">
        <v>82</v>
      </c>
      <c r="B46" s="55">
        <v>32.577767562792232</v>
      </c>
      <c r="C46" s="55">
        <v>30.209175649497478</v>
      </c>
      <c r="D46" s="55">
        <v>27.799821190218353</v>
      </c>
      <c r="E46" s="55">
        <v>25.43420115164044</v>
      </c>
      <c r="F46" s="55">
        <v>24.012409742310155</v>
      </c>
      <c r="G46" s="55">
        <v>22.5835629256121</v>
      </c>
      <c r="H46" s="55">
        <v>18.497763861861777</v>
      </c>
      <c r="I46" s="55">
        <v>16.354970348593802</v>
      </c>
      <c r="J46" s="55">
        <v>15.049574609461519</v>
      </c>
      <c r="K46" s="55">
        <v>13.999481820537179</v>
      </c>
      <c r="L46" s="55">
        <v>11.088372528153613</v>
      </c>
      <c r="M46" s="55">
        <v>10.888306403706784</v>
      </c>
      <c r="N46" s="55">
        <v>10.618779811146721</v>
      </c>
      <c r="O46" s="55">
        <v>10.157839306481327</v>
      </c>
      <c r="P46" s="55">
        <v>9.7782755051733545</v>
      </c>
      <c r="Q46" s="55">
        <v>9.0175605125771252</v>
      </c>
      <c r="R46" s="55">
        <v>8.4844856829292628</v>
      </c>
      <c r="S46" s="55">
        <v>7.852410732511685</v>
      </c>
      <c r="T46" s="55">
        <v>7.5692374237214839</v>
      </c>
      <c r="U46" s="55">
        <v>8.1175102608978023</v>
      </c>
      <c r="V46" s="55">
        <v>8.652082819221258</v>
      </c>
      <c r="W46" s="55">
        <v>8.6885481291498099</v>
      </c>
      <c r="X46" s="55">
        <v>9.6791852323360921</v>
      </c>
      <c r="Y46" s="55">
        <v>10.781452125330045</v>
      </c>
      <c r="Z46" s="55">
        <v>10.462156242394743</v>
      </c>
      <c r="AA46" s="55">
        <v>10.749133228496369</v>
      </c>
      <c r="AB46" s="55">
        <v>10.952212660302225</v>
      </c>
      <c r="AC46" s="55">
        <v>11.607849851263726</v>
      </c>
      <c r="AD46" s="55">
        <v>11.319399467744898</v>
      </c>
      <c r="AE46" s="55">
        <v>11.184008317617639</v>
      </c>
      <c r="AF46" s="55">
        <v>11.462598355110904</v>
      </c>
      <c r="AG46" s="55">
        <v>11.274228158015081</v>
      </c>
      <c r="AH46" s="55">
        <v>10.823787468632702</v>
      </c>
      <c r="AI46" s="55">
        <v>11.190585228515628</v>
      </c>
      <c r="AJ46" s="55">
        <v>10.799752204538327</v>
      </c>
      <c r="AK46" s="55">
        <v>12.118651280083496</v>
      </c>
      <c r="AL46" s="55">
        <v>11.531588920339193</v>
      </c>
      <c r="AM46" s="55">
        <v>11.784525458514333</v>
      </c>
      <c r="AN46" s="55">
        <v>12.209269190655581</v>
      </c>
      <c r="AO46" s="55">
        <v>13.425249514151991</v>
      </c>
      <c r="AP46" s="55">
        <v>13.374343542443571</v>
      </c>
      <c r="AQ46" s="55">
        <v>12.992042046099387</v>
      </c>
      <c r="AR46" s="55">
        <v>13.025122393005889</v>
      </c>
      <c r="AS46" s="55">
        <v>16.26484964355733</v>
      </c>
      <c r="AT46" s="55">
        <v>15.724342074718578</v>
      </c>
      <c r="AU46" s="55">
        <v>15.283253354699552</v>
      </c>
      <c r="AV46" s="55">
        <v>15.626086447000919</v>
      </c>
      <c r="AW46" s="55">
        <v>16.488852442336253</v>
      </c>
      <c r="AX46" s="55">
        <v>16.103506851108872</v>
      </c>
      <c r="AY46" s="55">
        <v>16.297354306476368</v>
      </c>
      <c r="AZ46" s="55"/>
      <c r="BA46" s="55"/>
    </row>
    <row r="47" spans="1:53">
      <c r="A47" t="s">
        <v>83</v>
      </c>
      <c r="B47" s="55">
        <v>33.500856966759827</v>
      </c>
      <c r="C47" s="55">
        <v>34.169159185678772</v>
      </c>
      <c r="D47" s="55">
        <v>34.890147693641921</v>
      </c>
      <c r="E47" s="55">
        <v>34.511002778814429</v>
      </c>
      <c r="F47" s="55">
        <v>33.432081454452756</v>
      </c>
      <c r="G47" s="55">
        <v>34.164139904008792</v>
      </c>
      <c r="H47" s="55">
        <v>34.350034035939544</v>
      </c>
      <c r="I47" s="55">
        <v>33.982891956086711</v>
      </c>
      <c r="J47" s="55">
        <v>32.535569199307275</v>
      </c>
      <c r="K47" s="55">
        <v>33.343634649618828</v>
      </c>
      <c r="L47" s="55">
        <v>33.049532729122959</v>
      </c>
      <c r="M47" s="55">
        <v>31.831665586793694</v>
      </c>
      <c r="N47" s="55">
        <v>29.213112189092794</v>
      </c>
      <c r="O47" s="55">
        <v>29.206980008712907</v>
      </c>
      <c r="P47" s="55">
        <v>28.141067330936398</v>
      </c>
      <c r="Q47" s="55">
        <v>27.109434906981029</v>
      </c>
      <c r="R47" s="55">
        <v>26.26053292210274</v>
      </c>
      <c r="S47" s="55">
        <v>26.561342131447574</v>
      </c>
      <c r="T47" s="55">
        <v>26.495007991365178</v>
      </c>
      <c r="U47" s="55">
        <v>27.463517615223115</v>
      </c>
      <c r="V47" s="55">
        <v>26.98879088376162</v>
      </c>
      <c r="W47" s="55">
        <v>28.792469799862776</v>
      </c>
      <c r="X47" s="55">
        <v>29.930972699185681</v>
      </c>
      <c r="Y47" s="55">
        <v>30.921714054413425</v>
      </c>
      <c r="Z47" s="55">
        <v>32.218907913048781</v>
      </c>
      <c r="AA47" s="55">
        <v>33.402094665389775</v>
      </c>
      <c r="AB47" s="55">
        <v>34.449718184514985</v>
      </c>
      <c r="AC47" s="55">
        <v>35.407947926332497</v>
      </c>
      <c r="AD47" s="55">
        <v>35.609518061022371</v>
      </c>
      <c r="AE47" s="55">
        <v>36.658620834828561</v>
      </c>
      <c r="AF47" s="55">
        <v>38.391151160668208</v>
      </c>
      <c r="AG47" s="55">
        <v>39.287100412095718</v>
      </c>
      <c r="AH47" s="55">
        <v>39.747280703004165</v>
      </c>
      <c r="AI47" s="55">
        <v>40.665452359330814</v>
      </c>
      <c r="AJ47" s="55">
        <v>41.06544629908808</v>
      </c>
      <c r="AK47" s="55">
        <v>42.159878444200714</v>
      </c>
      <c r="AL47" s="55">
        <v>41.933933244958602</v>
      </c>
      <c r="AM47" s="55">
        <v>42.748892998667003</v>
      </c>
      <c r="AN47" s="55">
        <v>43.51727635512033</v>
      </c>
      <c r="AO47" s="55">
        <v>44.880406915367637</v>
      </c>
      <c r="AP47" s="55">
        <v>44.563501735706588</v>
      </c>
      <c r="AQ47" s="55">
        <v>45.682526204059968</v>
      </c>
      <c r="AR47" s="55">
        <v>47.07003800447405</v>
      </c>
      <c r="AS47" s="55">
        <v>47.893276393336258</v>
      </c>
      <c r="AT47" s="55">
        <v>48.025682314103932</v>
      </c>
      <c r="AU47" s="55">
        <v>48.602932540744824</v>
      </c>
      <c r="AV47" s="55">
        <v>50.318326890456355</v>
      </c>
      <c r="AW47" s="55">
        <v>50.862972959452044</v>
      </c>
      <c r="AX47" s="55">
        <v>50.271193147714577</v>
      </c>
      <c r="AY47" s="55">
        <v>49.325328980486766</v>
      </c>
      <c r="AZ47" s="55"/>
      <c r="BA47" s="55"/>
    </row>
    <row r="48" spans="1:53">
      <c r="A48" t="s">
        <v>84</v>
      </c>
      <c r="B48" s="55">
        <v>25.091988759380644</v>
      </c>
      <c r="C48" s="55">
        <v>25.070220544975726</v>
      </c>
      <c r="D48" s="55">
        <v>27.074632568324507</v>
      </c>
      <c r="E48" s="55">
        <v>26.033483595908187</v>
      </c>
      <c r="F48" s="55">
        <v>25.371443949022154</v>
      </c>
      <c r="G48" s="55">
        <v>24.410972555960285</v>
      </c>
      <c r="H48" s="55">
        <v>24.503800133259876</v>
      </c>
      <c r="I48" s="55">
        <v>24.391216705065357</v>
      </c>
      <c r="J48" s="55">
        <v>24.363588867744532</v>
      </c>
      <c r="K48" s="55">
        <v>23.986639170481133</v>
      </c>
      <c r="L48" s="55">
        <v>23.83918283454268</v>
      </c>
      <c r="M48" s="55">
        <v>23.260543374296407</v>
      </c>
      <c r="N48" s="55">
        <v>24.065872602249613</v>
      </c>
      <c r="O48" s="55">
        <v>23.391863163120842</v>
      </c>
      <c r="P48" s="55">
        <v>23.191066810709039</v>
      </c>
      <c r="Q48" s="55">
        <v>22.615343443098606</v>
      </c>
      <c r="R48" s="55">
        <v>23.099041323234442</v>
      </c>
      <c r="S48" s="55">
        <v>22.665505151485018</v>
      </c>
      <c r="T48" s="55">
        <v>22.157650684741178</v>
      </c>
      <c r="U48" s="55">
        <v>21.990047936876451</v>
      </c>
      <c r="V48" s="55">
        <v>24.58639749370322</v>
      </c>
      <c r="W48" s="55">
        <v>25.899447476295446</v>
      </c>
      <c r="X48" s="55">
        <v>27.390183478029286</v>
      </c>
      <c r="Y48" s="55">
        <v>26.804254312402215</v>
      </c>
      <c r="Z48" s="55">
        <v>27.495925096438313</v>
      </c>
      <c r="AA48" s="55">
        <v>27.668687877842242</v>
      </c>
      <c r="AB48" s="55">
        <v>27.392255559818118</v>
      </c>
      <c r="AC48" s="55">
        <v>27.794984856145881</v>
      </c>
      <c r="AD48" s="55">
        <v>27.13946155051114</v>
      </c>
      <c r="AE48" s="55">
        <v>26.859477905567246</v>
      </c>
      <c r="AF48" s="55">
        <v>27.958731089936528</v>
      </c>
      <c r="AG48" s="55">
        <v>27.333720632344537</v>
      </c>
      <c r="AH48" s="55">
        <v>28.699321750653461</v>
      </c>
      <c r="AI48" s="55">
        <v>30.302977659923219</v>
      </c>
      <c r="AJ48" s="55">
        <v>29.861076479088496</v>
      </c>
      <c r="AK48" s="55">
        <v>28.478100216162801</v>
      </c>
      <c r="AL48" s="55">
        <v>28.325389084294155</v>
      </c>
      <c r="AM48" s="55">
        <v>28.742455344291091</v>
      </c>
      <c r="AN48" s="55">
        <v>29.365913504026686</v>
      </c>
      <c r="AO48" s="55">
        <v>29.672190004602566</v>
      </c>
      <c r="AP48" s="55">
        <v>30.306715626295176</v>
      </c>
      <c r="AQ48" s="55">
        <v>30.222558036616558</v>
      </c>
      <c r="AR48" s="55">
        <v>30.357504598517604</v>
      </c>
      <c r="AS48" s="55">
        <v>30.112363212534898</v>
      </c>
      <c r="AT48" s="55">
        <v>30.949549908275792</v>
      </c>
      <c r="AU48" s="55">
        <v>30.585651384421485</v>
      </c>
      <c r="AV48" s="55">
        <v>31.019310769441766</v>
      </c>
      <c r="AW48" s="55">
        <v>32.615123135048513</v>
      </c>
      <c r="AX48" s="55">
        <v>32.452201517322948</v>
      </c>
      <c r="AY48" s="55">
        <v>32.064191715679272</v>
      </c>
      <c r="AZ48" s="55"/>
      <c r="BA48" s="55"/>
    </row>
    <row r="49" spans="1:53">
      <c r="A49" t="s">
        <v>85</v>
      </c>
      <c r="B49" s="55">
        <v>64.75237379315557</v>
      </c>
      <c r="C49" s="55">
        <v>64.378743529824618</v>
      </c>
      <c r="D49" s="55">
        <v>62.841099658947449</v>
      </c>
      <c r="E49" s="55">
        <v>59.602921473329843</v>
      </c>
      <c r="F49" s="55">
        <v>58.687913030448648</v>
      </c>
      <c r="G49" s="55">
        <v>55.820359241740725</v>
      </c>
      <c r="H49" s="55">
        <v>54.445815478012449</v>
      </c>
      <c r="I49" s="55">
        <v>52.717387954361939</v>
      </c>
      <c r="J49" s="55">
        <v>51.503251142728388</v>
      </c>
      <c r="K49" s="55">
        <v>51.876808343854385</v>
      </c>
      <c r="L49" s="55">
        <v>48.68888188285608</v>
      </c>
      <c r="M49" s="55">
        <v>46.532725203753735</v>
      </c>
      <c r="N49" s="55">
        <v>46.256433866780959</v>
      </c>
      <c r="O49" s="55">
        <v>42.623312904750854</v>
      </c>
      <c r="P49" s="55">
        <v>41.534371328918034</v>
      </c>
      <c r="Q49" s="55">
        <v>39.90848918201236</v>
      </c>
      <c r="R49" s="55">
        <v>41.052600151119506</v>
      </c>
      <c r="S49" s="55">
        <v>39.011287692258492</v>
      </c>
      <c r="T49" s="55">
        <v>38.108877628989639</v>
      </c>
      <c r="U49" s="55">
        <v>39.988048823082607</v>
      </c>
      <c r="V49" s="55">
        <v>43.347114187350314</v>
      </c>
      <c r="W49" s="55">
        <v>43.763136182854588</v>
      </c>
      <c r="X49" s="55">
        <v>45.985477479141188</v>
      </c>
      <c r="Y49" s="55">
        <v>46.033942290128266</v>
      </c>
      <c r="Z49" s="55">
        <v>45.573616812322328</v>
      </c>
      <c r="AA49" s="55">
        <v>43.945603631376926</v>
      </c>
      <c r="AB49" s="55">
        <v>42.709782488421737</v>
      </c>
      <c r="AC49" s="55">
        <v>42.282489989078996</v>
      </c>
      <c r="AD49" s="55">
        <v>41.440158790044954</v>
      </c>
      <c r="AE49" s="55">
        <v>40.372821026892417</v>
      </c>
      <c r="AF49" s="55">
        <v>40.071724080746201</v>
      </c>
      <c r="AG49" s="55">
        <v>39.145789554392998</v>
      </c>
      <c r="AH49" s="55">
        <v>37.870234430854943</v>
      </c>
      <c r="AI49" s="55">
        <v>37.123282553741959</v>
      </c>
      <c r="AJ49" s="55">
        <v>36.860786722927237</v>
      </c>
      <c r="AK49" s="55">
        <v>36.184847144978121</v>
      </c>
      <c r="AL49" s="55">
        <v>35.770729946890071</v>
      </c>
      <c r="AM49" s="55">
        <v>35.816281009891085</v>
      </c>
      <c r="AN49" s="55">
        <v>36.257877514082793</v>
      </c>
      <c r="AO49" s="55">
        <v>36.138835913478623</v>
      </c>
      <c r="AP49" s="55">
        <v>35.684350655753875</v>
      </c>
      <c r="AQ49" s="55">
        <v>34.349178367412954</v>
      </c>
      <c r="AR49" s="55">
        <v>33.983791534850653</v>
      </c>
      <c r="AS49" s="55">
        <v>33.536248621494217</v>
      </c>
      <c r="AT49" s="55">
        <v>33.817014002603123</v>
      </c>
      <c r="AU49" s="55">
        <v>33.688106550761852</v>
      </c>
      <c r="AV49" s="55">
        <v>34.625698471618598</v>
      </c>
      <c r="AW49" s="55">
        <v>32.919371342896383</v>
      </c>
      <c r="AX49" s="55">
        <v>32.354630644514195</v>
      </c>
      <c r="AY49" s="55">
        <v>32.824517925375936</v>
      </c>
      <c r="AZ49" s="55"/>
      <c r="BA49" s="55"/>
    </row>
    <row r="50" spans="1:53">
      <c r="A50" t="s">
        <v>86</v>
      </c>
      <c r="B50" s="55">
        <v>24.283236275119904</v>
      </c>
      <c r="C50" s="55">
        <v>22.714918571779556</v>
      </c>
      <c r="D50" s="55">
        <v>22.534327094844084</v>
      </c>
      <c r="E50" s="55">
        <v>21.325156763893059</v>
      </c>
      <c r="F50" s="55">
        <v>19.752986399399017</v>
      </c>
      <c r="G50" s="55">
        <v>17.90276237003259</v>
      </c>
      <c r="H50" s="55">
        <v>16.847843465958643</v>
      </c>
      <c r="I50" s="55">
        <v>15.152222665204826</v>
      </c>
      <c r="J50" s="55">
        <v>14.01823378928683</v>
      </c>
      <c r="K50" s="55">
        <v>13.052805239640888</v>
      </c>
      <c r="L50" s="55">
        <v>12.141631945322882</v>
      </c>
      <c r="M50" s="55">
        <v>12.753629953340329</v>
      </c>
      <c r="N50" s="55">
        <v>11.561227477223868</v>
      </c>
      <c r="O50" s="55">
        <v>11.100039009451297</v>
      </c>
      <c r="P50" s="55">
        <v>10.595380251696424</v>
      </c>
      <c r="Q50" s="55">
        <v>10.572085840625697</v>
      </c>
      <c r="R50" s="55">
        <v>10.074937948562654</v>
      </c>
      <c r="S50" s="55">
        <v>8.8405943509401261</v>
      </c>
      <c r="T50" s="55">
        <v>7.8597608252269735</v>
      </c>
      <c r="U50" s="55">
        <v>14.422250373395668</v>
      </c>
      <c r="V50" s="55">
        <v>14.491036087243888</v>
      </c>
      <c r="W50" s="55">
        <v>16.834190322563181</v>
      </c>
      <c r="X50" s="55">
        <v>23.570931981505211</v>
      </c>
      <c r="Y50" s="55">
        <v>24.008689487543037</v>
      </c>
      <c r="Z50" s="55">
        <v>24.748952348174139</v>
      </c>
      <c r="AA50" s="55">
        <v>25.229008183485902</v>
      </c>
      <c r="AB50" s="55">
        <v>29.037842421825161</v>
      </c>
      <c r="AC50" s="55">
        <v>29.297620475732529</v>
      </c>
      <c r="AD50" s="55">
        <v>29.573753438198963</v>
      </c>
      <c r="AE50" s="55">
        <v>30.336226778780112</v>
      </c>
      <c r="AF50" s="55">
        <v>27.614894571325877</v>
      </c>
      <c r="AG50" s="55">
        <v>26.999923245622465</v>
      </c>
      <c r="AH50" s="55">
        <v>27.361755070764264</v>
      </c>
      <c r="AI50" s="55">
        <v>26.83741124186901</v>
      </c>
      <c r="AJ50" s="55">
        <v>27.945253815901612</v>
      </c>
      <c r="AK50" s="55">
        <v>28.118661264682288</v>
      </c>
      <c r="AL50" s="55">
        <v>29.833103499899018</v>
      </c>
      <c r="AM50" s="55">
        <v>30.536036737836231</v>
      </c>
      <c r="AN50" s="55">
        <v>31.132211425284062</v>
      </c>
      <c r="AO50" s="55">
        <v>33.520824557500077</v>
      </c>
      <c r="AP50" s="55">
        <v>40.732083241451612</v>
      </c>
      <c r="AQ50" s="55">
        <v>45.458290541307775</v>
      </c>
      <c r="AR50" s="55">
        <v>52.752327436720279</v>
      </c>
      <c r="AS50" s="55">
        <v>60.488096123610902</v>
      </c>
      <c r="AT50" s="55">
        <v>77.792973750178518</v>
      </c>
      <c r="AU50" s="55">
        <v>71.078142993233811</v>
      </c>
      <c r="AV50" s="55">
        <v>68.999733448436857</v>
      </c>
      <c r="AW50" s="55">
        <v>67.916293278261008</v>
      </c>
      <c r="AX50" s="55">
        <v>71.29760230575009</v>
      </c>
      <c r="AY50" s="55">
        <v>67.7368809834134</v>
      </c>
      <c r="AZ50" s="55"/>
      <c r="BA50" s="55"/>
    </row>
    <row r="51" spans="1:53">
      <c r="A51" t="s">
        <v>87</v>
      </c>
      <c r="B51" s="55">
        <v>98.95689259479586</v>
      </c>
      <c r="C51" s="55">
        <v>93.554873104748111</v>
      </c>
      <c r="D51" s="55">
        <v>84.145148034742647</v>
      </c>
      <c r="E51" s="55">
        <v>87.111590892571854</v>
      </c>
      <c r="F51" s="55">
        <v>75.57225092923801</v>
      </c>
      <c r="G51" s="55">
        <v>76.955797230669376</v>
      </c>
      <c r="H51" s="55">
        <v>73.18074071624126</v>
      </c>
      <c r="I51" s="55">
        <v>77.495937535661113</v>
      </c>
      <c r="J51" s="55">
        <v>72.249353475498992</v>
      </c>
      <c r="K51" s="55">
        <v>72.555101019766937</v>
      </c>
      <c r="L51" s="55">
        <v>74.145835217840556</v>
      </c>
      <c r="M51" s="55">
        <v>70.179594850502667</v>
      </c>
      <c r="N51" s="55">
        <v>67.110738212086332</v>
      </c>
      <c r="O51" s="55">
        <v>72.46623665942073</v>
      </c>
      <c r="P51" s="55">
        <v>67.332864560668853</v>
      </c>
      <c r="Q51" s="55">
        <v>59.322957487578144</v>
      </c>
      <c r="R51" s="55">
        <v>55.798941404452286</v>
      </c>
      <c r="S51" s="55">
        <v>52.49602192572528</v>
      </c>
      <c r="T51" s="55">
        <v>53.342341174704679</v>
      </c>
      <c r="U51" s="55">
        <v>58.040685448341293</v>
      </c>
      <c r="V51" s="55">
        <v>58.693409505154094</v>
      </c>
      <c r="W51" s="55">
        <v>58.274545768312159</v>
      </c>
      <c r="X51" s="55">
        <v>55.683526748974174</v>
      </c>
      <c r="Y51" s="55">
        <v>49.771761269215226</v>
      </c>
      <c r="Z51" s="55">
        <v>47.695016587719266</v>
      </c>
      <c r="AA51" s="55">
        <v>48.839137337831588</v>
      </c>
      <c r="AB51" s="55">
        <v>46.993241212991322</v>
      </c>
      <c r="AC51" s="55">
        <v>44.607374732953801</v>
      </c>
      <c r="AD51" s="55">
        <v>46.151633886370377</v>
      </c>
      <c r="AE51" s="55">
        <v>44.566534925210831</v>
      </c>
      <c r="AF51" s="55">
        <v>45.673005369487555</v>
      </c>
      <c r="AG51" s="55">
        <v>45.738262629298568</v>
      </c>
      <c r="AH51" s="55">
        <v>47.286360775514616</v>
      </c>
      <c r="AI51" s="55">
        <v>49.102837443252966</v>
      </c>
      <c r="AJ51" s="55">
        <v>46.274522583600429</v>
      </c>
      <c r="AK51" s="55">
        <v>43.53478076116658</v>
      </c>
      <c r="AL51" s="55">
        <v>39.845490651453922</v>
      </c>
      <c r="AM51" s="55">
        <v>40.68184903711839</v>
      </c>
      <c r="AN51" s="55">
        <v>44.370409449501949</v>
      </c>
      <c r="AO51" s="55">
        <v>42.214481281829272</v>
      </c>
      <c r="AP51" s="55">
        <v>43.311760737306827</v>
      </c>
      <c r="AQ51" s="55">
        <v>45.292761648865216</v>
      </c>
      <c r="AR51" s="55">
        <v>45.833088478327689</v>
      </c>
      <c r="AS51" s="55">
        <v>44.510991047887885</v>
      </c>
      <c r="AT51" s="55">
        <v>48.09120788412207</v>
      </c>
      <c r="AU51" s="55">
        <v>47.582528752176728</v>
      </c>
      <c r="AV51" s="55">
        <v>50.238451940494677</v>
      </c>
      <c r="AW51" s="55">
        <v>54.109719391723978</v>
      </c>
      <c r="AX51" s="55">
        <v>55.215672267610394</v>
      </c>
      <c r="AY51" s="55">
        <v>51.515161577033183</v>
      </c>
      <c r="AZ51" s="55"/>
      <c r="BA51" s="55"/>
    </row>
    <row r="53" spans="1:53">
      <c r="A53" s="41" t="s">
        <v>116</v>
      </c>
      <c r="B53" s="41" t="str">
        <f t="shared" ref="B53:AR53" si="3">B27</f>
        <v>2004Q1</v>
      </c>
      <c r="C53" s="41" t="str">
        <f t="shared" si="3"/>
        <v>2004Q2</v>
      </c>
      <c r="D53" s="41" t="str">
        <f t="shared" si="3"/>
        <v>2004Q3</v>
      </c>
      <c r="E53" s="41" t="str">
        <f t="shared" si="3"/>
        <v>2004Q4</v>
      </c>
      <c r="F53" s="41" t="str">
        <f t="shared" si="3"/>
        <v>2005Q1</v>
      </c>
      <c r="G53" s="41" t="str">
        <f t="shared" si="3"/>
        <v>2005Q2</v>
      </c>
      <c r="H53" s="41" t="str">
        <f t="shared" si="3"/>
        <v>2005Q3</v>
      </c>
      <c r="I53" s="41" t="str">
        <f t="shared" si="3"/>
        <v>2005Q4</v>
      </c>
      <c r="J53" s="41" t="str">
        <f t="shared" si="3"/>
        <v>2006Q1</v>
      </c>
      <c r="K53" s="41" t="str">
        <f t="shared" si="3"/>
        <v>2006Q2</v>
      </c>
      <c r="L53" s="41" t="str">
        <f t="shared" si="3"/>
        <v>2006Q3</v>
      </c>
      <c r="M53" s="41" t="str">
        <f t="shared" si="3"/>
        <v>2006Q4</v>
      </c>
      <c r="N53" s="41" t="str">
        <f t="shared" si="3"/>
        <v>2007Q1</v>
      </c>
      <c r="O53" s="41" t="str">
        <f t="shared" si="3"/>
        <v>2007Q2</v>
      </c>
      <c r="P53" s="41" t="str">
        <f t="shared" si="3"/>
        <v>2007Q3</v>
      </c>
      <c r="Q53" s="41" t="str">
        <f t="shared" si="3"/>
        <v>2007Q4</v>
      </c>
      <c r="R53" s="41" t="str">
        <f t="shared" si="3"/>
        <v>2008Q1</v>
      </c>
      <c r="S53" s="41" t="str">
        <f t="shared" si="3"/>
        <v>2008Q2</v>
      </c>
      <c r="T53" s="41" t="str">
        <f t="shared" si="3"/>
        <v>2008Q3</v>
      </c>
      <c r="U53" s="41" t="str">
        <f t="shared" si="3"/>
        <v>2008Q4</v>
      </c>
      <c r="V53" s="41" t="str">
        <f t="shared" si="3"/>
        <v>2009Q1</v>
      </c>
      <c r="W53" s="41" t="str">
        <f t="shared" si="3"/>
        <v>2009Q2</v>
      </c>
      <c r="X53" s="41" t="str">
        <f t="shared" si="3"/>
        <v>2009Q3</v>
      </c>
      <c r="Y53" s="41" t="str">
        <f t="shared" si="3"/>
        <v>2009Q4</v>
      </c>
      <c r="Z53" s="41" t="str">
        <f t="shared" si="3"/>
        <v>2010Q1</v>
      </c>
      <c r="AA53" s="41" t="str">
        <f t="shared" si="3"/>
        <v>2010Q2</v>
      </c>
      <c r="AB53" s="41" t="str">
        <f t="shared" si="3"/>
        <v>2010Q3</v>
      </c>
      <c r="AC53" s="41" t="str">
        <f t="shared" si="3"/>
        <v>2010Q4</v>
      </c>
      <c r="AD53" s="41" t="str">
        <f t="shared" si="3"/>
        <v>2011Q1</v>
      </c>
      <c r="AE53" s="41" t="str">
        <f t="shared" si="3"/>
        <v>2011Q2</v>
      </c>
      <c r="AF53" s="41" t="str">
        <f t="shared" si="3"/>
        <v>2011Q3</v>
      </c>
      <c r="AG53" s="41" t="str">
        <f t="shared" si="3"/>
        <v>2011Q4</v>
      </c>
      <c r="AH53" s="41" t="str">
        <f t="shared" si="3"/>
        <v>2012Q1</v>
      </c>
      <c r="AI53" s="41" t="str">
        <f t="shared" si="3"/>
        <v>2012Q2</v>
      </c>
      <c r="AJ53" s="41" t="str">
        <f t="shared" si="3"/>
        <v>2012Q3</v>
      </c>
      <c r="AK53" s="41" t="str">
        <f t="shared" si="3"/>
        <v>2012Q4</v>
      </c>
      <c r="AL53" s="41" t="str">
        <f t="shared" si="3"/>
        <v>2013Q1</v>
      </c>
      <c r="AM53" s="41" t="str">
        <f t="shared" si="3"/>
        <v>2013Q2</v>
      </c>
      <c r="AN53" s="41" t="str">
        <f t="shared" si="3"/>
        <v>2013Q3</v>
      </c>
      <c r="AO53" s="41" t="str">
        <f t="shared" si="3"/>
        <v>2013Q4</v>
      </c>
      <c r="AP53" s="41" t="str">
        <f t="shared" si="3"/>
        <v>2014Q1</v>
      </c>
      <c r="AQ53" s="41" t="str">
        <f t="shared" si="3"/>
        <v>2014Q2</v>
      </c>
      <c r="AR53" s="41" t="str">
        <f t="shared" si="3"/>
        <v>2014Q3</v>
      </c>
      <c r="AS53" s="41" t="str">
        <f>AS27</f>
        <v>2014Q4</v>
      </c>
      <c r="AT53" s="41" t="str">
        <f t="shared" ref="AT53:AU53" si="4">AT27</f>
        <v>2015Q1</v>
      </c>
      <c r="AU53" s="41" t="str">
        <f t="shared" si="4"/>
        <v>2015Q2</v>
      </c>
      <c r="AV53" s="41" t="str">
        <f t="shared" ref="AV53:AY53" si="5">AV27</f>
        <v>2015Q3</v>
      </c>
      <c r="AW53" s="41" t="str">
        <f t="shared" si="5"/>
        <v>2015Q4</v>
      </c>
      <c r="AX53" s="41" t="str">
        <f t="shared" si="5"/>
        <v>2016Q1</v>
      </c>
      <c r="AY53" s="41" t="str">
        <f t="shared" si="5"/>
        <v>2016Q2</v>
      </c>
      <c r="AZ53" s="41"/>
      <c r="BA53" s="41"/>
    </row>
    <row r="54" spans="1:53">
      <c r="A54" s="59">
        <v>37987</v>
      </c>
      <c r="B54" s="60">
        <v>38078</v>
      </c>
      <c r="C54" s="59">
        <v>38169</v>
      </c>
      <c r="D54" s="59">
        <v>38261</v>
      </c>
      <c r="E54" s="59">
        <v>38353</v>
      </c>
      <c r="F54" s="60">
        <v>38443</v>
      </c>
      <c r="G54" s="59">
        <v>38534</v>
      </c>
      <c r="H54" s="59">
        <v>38626</v>
      </c>
      <c r="I54" s="59">
        <v>38718</v>
      </c>
      <c r="J54" s="60">
        <v>38808</v>
      </c>
      <c r="K54" s="59">
        <v>38899</v>
      </c>
      <c r="L54" s="59">
        <v>38991</v>
      </c>
      <c r="M54" s="59">
        <v>39083</v>
      </c>
      <c r="N54" s="60">
        <v>39173</v>
      </c>
      <c r="O54" s="59">
        <v>39264</v>
      </c>
      <c r="P54" s="59">
        <v>39356</v>
      </c>
      <c r="Q54" s="59">
        <v>39448</v>
      </c>
      <c r="R54" s="60">
        <v>39539</v>
      </c>
      <c r="S54" s="59">
        <v>39630</v>
      </c>
      <c r="T54" s="59">
        <v>39722</v>
      </c>
      <c r="U54" s="59">
        <v>39814</v>
      </c>
      <c r="V54" s="60">
        <v>39904</v>
      </c>
      <c r="W54" s="59">
        <v>39995</v>
      </c>
      <c r="X54" s="59">
        <v>40087</v>
      </c>
      <c r="Y54" s="59">
        <v>40179</v>
      </c>
      <c r="Z54" s="60">
        <v>40269</v>
      </c>
      <c r="AA54" s="59">
        <v>40360</v>
      </c>
      <c r="AB54" s="59">
        <v>40452</v>
      </c>
      <c r="AC54" s="59">
        <v>40544</v>
      </c>
      <c r="AD54" s="60">
        <v>40634</v>
      </c>
      <c r="AE54" s="59">
        <v>40725</v>
      </c>
      <c r="AF54" s="59">
        <v>40817</v>
      </c>
      <c r="AG54" s="59">
        <v>40909</v>
      </c>
      <c r="AH54" s="60">
        <v>41000</v>
      </c>
      <c r="AI54" s="59">
        <v>41091</v>
      </c>
      <c r="AJ54" s="59">
        <v>41183</v>
      </c>
      <c r="AK54" s="59">
        <v>41275</v>
      </c>
      <c r="AL54" s="60">
        <v>41365</v>
      </c>
      <c r="AM54" s="59">
        <v>41456</v>
      </c>
      <c r="AN54" s="59">
        <v>41548</v>
      </c>
      <c r="AO54" s="59">
        <v>41640</v>
      </c>
      <c r="AP54" s="60">
        <v>41730</v>
      </c>
      <c r="AQ54" s="59">
        <v>41821</v>
      </c>
      <c r="AR54" s="59">
        <v>41913</v>
      </c>
      <c r="AS54" s="59">
        <v>42005</v>
      </c>
      <c r="AT54" s="60">
        <v>42095</v>
      </c>
      <c r="AU54" s="59">
        <v>42186</v>
      </c>
      <c r="AV54" s="59">
        <v>42278</v>
      </c>
      <c r="AW54" s="59">
        <v>42370</v>
      </c>
      <c r="AX54" s="60">
        <v>42461</v>
      </c>
      <c r="AY54" s="59">
        <v>42552</v>
      </c>
      <c r="AZ54" s="59"/>
      <c r="BA54" s="59"/>
    </row>
    <row r="58" spans="1:53">
      <c r="A58" s="61" t="s">
        <v>145</v>
      </c>
      <c r="L58" s="61" t="s">
        <v>117</v>
      </c>
      <c r="AA58" s="61" t="s">
        <v>134</v>
      </c>
    </row>
    <row r="59" spans="1:53">
      <c r="B59" t="s">
        <v>118</v>
      </c>
      <c r="C59" t="s">
        <v>119</v>
      </c>
      <c r="D59" t="s">
        <v>120</v>
      </c>
      <c r="E59" t="s">
        <v>121</v>
      </c>
      <c r="F59" t="s">
        <v>122</v>
      </c>
      <c r="G59" t="s">
        <v>123</v>
      </c>
      <c r="M59">
        <v>2004</v>
      </c>
      <c r="N59">
        <v>2005</v>
      </c>
      <c r="O59">
        <v>2006</v>
      </c>
      <c r="P59">
        <v>2007</v>
      </c>
      <c r="Q59">
        <v>2008</v>
      </c>
      <c r="R59">
        <v>2009</v>
      </c>
      <c r="S59">
        <v>2010</v>
      </c>
      <c r="T59">
        <v>2011</v>
      </c>
      <c r="U59">
        <v>2012</v>
      </c>
      <c r="V59">
        <v>2013</v>
      </c>
      <c r="W59">
        <v>2014</v>
      </c>
      <c r="X59">
        <v>2015</v>
      </c>
      <c r="Z59" t="s">
        <v>133</v>
      </c>
      <c r="AB59">
        <v>2009</v>
      </c>
      <c r="AC59" t="s">
        <v>144</v>
      </c>
      <c r="AG59" t="s">
        <v>23</v>
      </c>
      <c r="AH59" t="s">
        <v>144</v>
      </c>
    </row>
    <row r="60" spans="1:53">
      <c r="A60" t="s">
        <v>64</v>
      </c>
      <c r="B60" s="55">
        <f>'Table 3.1 DomesticCentralBank'!AY2/'Table 1. Total'!AY2*100</f>
        <v>35.827499275445689</v>
      </c>
      <c r="C60" s="55">
        <f>'Table 3.2 DomesticBank'!AY2/'Table 1. Total'!AY2*100</f>
        <v>18.319820456170653</v>
      </c>
      <c r="D60" s="55">
        <f>'Table 3.3 DomesticNonbank'!AY2/'Table 1. Total'!AY2*100</f>
        <v>6.0321075864841127</v>
      </c>
      <c r="E60" s="55">
        <f>'Table 2.1 ForeignOfficial'!AY2/'Table 1. Total'!AY2*100</f>
        <v>12.210524169529688</v>
      </c>
      <c r="F60" s="55">
        <f>'Table 2.2 ForeignBank'!AY2/'Table 1. Total'!AY2*100</f>
        <v>1.1254112482869207</v>
      </c>
      <c r="G60" s="55">
        <f>'Table 2.3 ForeignNonbank'!AY2/'Table 1. Total'!AY2*100</f>
        <v>26.484637264082934</v>
      </c>
      <c r="H60" s="62">
        <f>SUM(B60:G60)</f>
        <v>100</v>
      </c>
      <c r="L60" t="s">
        <v>64</v>
      </c>
      <c r="M60" s="1">
        <f>E2*'Table 2.1 ForeignOfficial'!E55</f>
        <v>0</v>
      </c>
      <c r="N60" s="1">
        <f>I2*'Table 2.1 ForeignOfficial'!I55</f>
        <v>0</v>
      </c>
      <c r="O60" s="1">
        <f>M2*'Table 2.1 ForeignOfficial'!M55</f>
        <v>0</v>
      </c>
      <c r="P60" s="1">
        <f>Q2*'Table 2.1 ForeignOfficial'!Q55</f>
        <v>0</v>
      </c>
      <c r="Q60" s="1">
        <f>U2*'Table 2.1 ForeignOfficial'!U55</f>
        <v>0</v>
      </c>
      <c r="R60" s="1">
        <f>Y2*'Table 2.1 ForeignOfficial'!Y55</f>
        <v>0</v>
      </c>
      <c r="S60" s="1">
        <f>AC2*'Table 2.1 ForeignOfficial'!AC55</f>
        <v>0</v>
      </c>
      <c r="T60" s="1">
        <f>AG2*'Table 2.1 ForeignOfficial'!AG55</f>
        <v>0</v>
      </c>
      <c r="U60" s="1">
        <f>AK2*'Table 2.1 ForeignOfficial'!AK55</f>
        <v>0</v>
      </c>
      <c r="V60" s="1">
        <f>AO2*'Table 2.1 ForeignOfficial'!AO55</f>
        <v>0</v>
      </c>
      <c r="W60" s="1">
        <f>AS2*'Table 2.1 ForeignOfficial'!AS55</f>
        <v>0</v>
      </c>
      <c r="X60" s="1">
        <f>AW2*'Table 2.1 ForeignOfficial'!AW55</f>
        <v>0</v>
      </c>
      <c r="Y60" s="1"/>
      <c r="Z60" s="1">
        <f t="shared" ref="Z60:Z83" si="6">RANK(AC60,$AC$60:$AC$83)</f>
        <v>24</v>
      </c>
      <c r="AA60" t="s">
        <v>64</v>
      </c>
      <c r="AB60" s="1">
        <f>IF(ISNUMBER('Table 2. Foreign'!Y136*100),'Table 2. Foreign'!Y136*100,999)</f>
        <v>6.740679034101225</v>
      </c>
      <c r="AC60" s="1">
        <f>IF(ISNUMBER('Table 2. Foreign'!AY136*100),'Table 2. Foreign'!AY136*100,999)</f>
        <v>0</v>
      </c>
      <c r="AE60" s="1">
        <v>2</v>
      </c>
      <c r="AF60" t="str">
        <f>VLOOKUP(AE60,$Z$60:$AC$83,2,FALSE)</f>
        <v>Latvia</v>
      </c>
      <c r="AG60" s="1">
        <f>VLOOKUP(AE60,$Z$60:$AC$83,3,FALSE)</f>
        <v>44.748078565328782</v>
      </c>
      <c r="AH60" s="1">
        <f>VLOOKUP(AE60,$Z$60:$AC$83,4,FALSE)</f>
        <v>49.840764331210188</v>
      </c>
      <c r="AI60" s="1"/>
      <c r="AK60" s="1"/>
      <c r="AL60" s="1"/>
      <c r="AM60" s="1"/>
      <c r="AO60" s="1"/>
      <c r="AP60" s="1"/>
      <c r="AQ60" s="1"/>
      <c r="AR60" s="1"/>
      <c r="AS60" s="1"/>
      <c r="AT60" s="1"/>
      <c r="AU60" s="1"/>
      <c r="AV60" s="1"/>
      <c r="AW60" s="1"/>
      <c r="AX60" s="1"/>
      <c r="AY60" s="1"/>
      <c r="AZ60" s="1"/>
      <c r="BA60" s="1"/>
    </row>
    <row r="61" spans="1:53">
      <c r="A61" t="s">
        <v>65</v>
      </c>
      <c r="B61" s="55">
        <f>'Table 3.1 DomesticCentralBank'!AY3/'Table 1. Total'!AY3*100</f>
        <v>30.216429674614059</v>
      </c>
      <c r="C61" s="55">
        <f>'Table 3.2 DomesticBank'!AY3/'Table 1. Total'!AY3*100</f>
        <v>18.904962118533287</v>
      </c>
      <c r="D61" s="55">
        <f>'Table 3.3 DomesticNonbank'!AY3/'Table 1. Total'!AY3*100</f>
        <v>35.535119918054669</v>
      </c>
      <c r="E61" s="55">
        <f>'Table 2.1 ForeignOfficial'!AY3/'Table 1. Total'!AY3*100</f>
        <v>2.9542296978836116</v>
      </c>
      <c r="F61" s="55">
        <f>'Table 2.2 ForeignBank'!AY3/'Table 1. Total'!AY3*100</f>
        <v>3.1608724714320586</v>
      </c>
      <c r="G61" s="55">
        <f>'Table 2.3 ForeignNonbank'!AY3/'Table 1. Total'!AY3*100</f>
        <v>9.2283633061931241</v>
      </c>
      <c r="H61" s="62">
        <f t="shared" ref="H61:H83" si="7">SUM(B61:G61)</f>
        <v>99.999977186710794</v>
      </c>
      <c r="L61" t="s">
        <v>65</v>
      </c>
      <c r="M61" s="1">
        <f>E3*'Table 2.1 ForeignOfficial'!E56</f>
        <v>0</v>
      </c>
      <c r="N61" s="1">
        <f>I3*'Table 2.1 ForeignOfficial'!I56</f>
        <v>0</v>
      </c>
      <c r="O61" s="1">
        <f>M3*'Table 2.1 ForeignOfficial'!M56</f>
        <v>0</v>
      </c>
      <c r="P61" s="1">
        <f>Q3*'Table 2.1 ForeignOfficial'!Q56</f>
        <v>0</v>
      </c>
      <c r="Q61" s="1">
        <f>U3*'Table 2.1 ForeignOfficial'!U56</f>
        <v>0</v>
      </c>
      <c r="R61" s="1">
        <f>Y3*'Table 2.1 ForeignOfficial'!Y56</f>
        <v>0</v>
      </c>
      <c r="S61" s="1">
        <f>AC3*'Table 2.1 ForeignOfficial'!AC56</f>
        <v>0</v>
      </c>
      <c r="T61" s="1">
        <f>AG3*'Table 2.1 ForeignOfficial'!AG56</f>
        <v>0</v>
      </c>
      <c r="U61" s="1">
        <f>AK3*'Table 2.1 ForeignOfficial'!AK56</f>
        <v>2.8711614509593324</v>
      </c>
      <c r="V61" s="1">
        <f>AO3*'Table 2.1 ForeignOfficial'!AO56</f>
        <v>4.7072818421276237</v>
      </c>
      <c r="W61" s="1">
        <f>AS3*'Table 2.1 ForeignOfficial'!AS56</f>
        <v>5.1487086815751821</v>
      </c>
      <c r="X61" s="1">
        <f>AW3*'Table 2.1 ForeignOfficial'!AW56</f>
        <v>5.1485351362425735</v>
      </c>
      <c r="Y61" s="1"/>
      <c r="Z61" s="1">
        <f t="shared" si="6"/>
        <v>14</v>
      </c>
      <c r="AA61" t="s">
        <v>65</v>
      </c>
      <c r="AB61" s="1">
        <f>IF(ISNUMBER('Table 2. Foreign'!Y137*100),'Table 2. Foreign'!Y137*100,999)</f>
        <v>8.8232034124347916</v>
      </c>
      <c r="AC61" s="1">
        <f>IF(ISNUMBER('Table 2. Foreign'!AY137*100),'Table 2. Foreign'!AY137*100,999)</f>
        <v>16.407023577542311</v>
      </c>
      <c r="AE61" s="1">
        <f>AE60+1</f>
        <v>3</v>
      </c>
      <c r="AF61" t="str">
        <f>VLOOKUP(AE61,$Z$60:$AC$83,2,FALSE)</f>
        <v>Indonesia</v>
      </c>
      <c r="AG61" s="1">
        <f t="shared" ref="AG61:AG81" si="8">VLOOKUP(AE61,$Z$60:$AC$83,3,FALSE)</f>
        <v>18.564675547915773</v>
      </c>
      <c r="AH61" s="1">
        <f t="shared" ref="AH61:AH80" si="9">VLOOKUP(AE61,$Z$60:$AC$83,4,FALSE)</f>
        <v>39.104350730181864</v>
      </c>
      <c r="AI61" s="1"/>
      <c r="AK61" s="1"/>
      <c r="AL61" s="1"/>
      <c r="AM61" s="1"/>
      <c r="AO61" s="1"/>
      <c r="AP61" s="1"/>
      <c r="AQ61" s="1"/>
      <c r="AR61" s="1"/>
      <c r="AS61" s="1"/>
      <c r="AT61" s="1"/>
      <c r="AU61" s="1"/>
      <c r="AV61" s="1"/>
      <c r="AW61" s="1"/>
      <c r="AX61" s="1"/>
      <c r="AY61" s="1"/>
      <c r="AZ61" s="1"/>
      <c r="BA61" s="1"/>
    </row>
    <row r="62" spans="1:53">
      <c r="A62" t="s">
        <v>66</v>
      </c>
      <c r="B62" s="55">
        <f>'Table 3.1 DomesticCentralBank'!AY4/'Table 1. Total'!AY4*100</f>
        <v>0</v>
      </c>
      <c r="C62" s="55">
        <f>'Table 3.2 DomesticBank'!AY4/'Table 1. Total'!AY4*100</f>
        <v>38.952543013802234</v>
      </c>
      <c r="D62" s="55">
        <f>'Table 3.3 DomesticNonbank'!AY4/'Table 1. Total'!AY4*100</f>
        <v>12.115711854792966</v>
      </c>
      <c r="E62" s="55">
        <f>'Table 2.1 ForeignOfficial'!AY4/'Table 1. Total'!AY4*100</f>
        <v>18.271885044431837</v>
      </c>
      <c r="F62" s="55">
        <f>'Table 2.2 ForeignBank'!AY4/'Table 1. Total'!AY4*100</f>
        <v>6.1334845906598607</v>
      </c>
      <c r="G62" s="55">
        <f>'Table 2.3 ForeignNonbank'!AY4/'Table 1. Total'!AY4*100</f>
        <v>24.526375496313101</v>
      </c>
      <c r="H62" s="62">
        <f t="shared" si="7"/>
        <v>100</v>
      </c>
      <c r="L62" t="s">
        <v>66</v>
      </c>
      <c r="M62" s="1">
        <f>E4*'Table 2.1 ForeignOfficial'!E57</f>
        <v>0</v>
      </c>
      <c r="N62" s="1">
        <f>I4*'Table 2.1 ForeignOfficial'!I57</f>
        <v>0</v>
      </c>
      <c r="O62" s="1">
        <f>M4*'Table 2.1 ForeignOfficial'!M57</f>
        <v>0</v>
      </c>
      <c r="P62" s="1">
        <f>Q4*'Table 2.1 ForeignOfficial'!Q57</f>
        <v>0</v>
      </c>
      <c r="Q62" s="1">
        <f>U4*'Table 2.1 ForeignOfficial'!U57</f>
        <v>0</v>
      </c>
      <c r="R62" s="1">
        <f>Y4*'Table 2.1 ForeignOfficial'!Y57</f>
        <v>0</v>
      </c>
      <c r="S62" s="1">
        <f>AC4*'Table 2.1 ForeignOfficial'!AC57</f>
        <v>0</v>
      </c>
      <c r="T62" s="1">
        <f>AG4*'Table 2.1 ForeignOfficial'!AG57</f>
        <v>0</v>
      </c>
      <c r="U62" s="1">
        <f>AK4*'Table 2.1 ForeignOfficial'!AK57</f>
        <v>0</v>
      </c>
      <c r="V62" s="1">
        <f>AO4*'Table 2.1 ForeignOfficial'!AO57</f>
        <v>0</v>
      </c>
      <c r="W62" s="1">
        <f>AS4*'Table 2.1 ForeignOfficial'!AS57</f>
        <v>0</v>
      </c>
      <c r="X62" s="1">
        <f>AW4*'Table 2.1 ForeignOfficial'!AW57</f>
        <v>0</v>
      </c>
      <c r="Y62" s="1"/>
      <c r="Z62" s="1">
        <f t="shared" si="6"/>
        <v>22</v>
      </c>
      <c r="AA62" t="s">
        <v>66</v>
      </c>
      <c r="AB62" s="1">
        <f>IF(ISNUMBER('Table 2. Foreign'!Y138*100),'Table 2. Foreign'!Y138*100,999)</f>
        <v>8.6617583369423989E-2</v>
      </c>
      <c r="AC62" s="1">
        <f>IF(ISNUMBER('Table 2. Foreign'!AY138*100),'Table 2. Foreign'!AY138*100,999)</f>
        <v>2.6796894565489606</v>
      </c>
      <c r="AE62" s="1">
        <f t="shared" ref="AE62:AE81" si="10">AE61+1</f>
        <v>4</v>
      </c>
      <c r="AF62" t="str">
        <f t="shared" ref="AF62:AF80" si="11">VLOOKUP(AE62,$Z$60:$AC$83,2,FALSE)</f>
        <v>South Africa</v>
      </c>
      <c r="AG62" s="1">
        <f t="shared" si="8"/>
        <v>13.77002673261925</v>
      </c>
      <c r="AH62" s="1">
        <f t="shared" si="9"/>
        <v>35.300005138959925</v>
      </c>
      <c r="AI62" s="1"/>
      <c r="AK62" s="1"/>
      <c r="AL62" s="1"/>
      <c r="AM62" s="1"/>
      <c r="AO62" s="1"/>
      <c r="AP62" s="1"/>
      <c r="AQ62" s="1"/>
      <c r="AR62" s="1"/>
      <c r="AS62" s="1"/>
      <c r="AT62" s="1"/>
      <c r="AU62" s="1"/>
      <c r="AV62" s="1"/>
      <c r="AW62" s="1"/>
      <c r="AX62" s="1"/>
      <c r="AY62" s="1"/>
      <c r="AZ62" s="1"/>
      <c r="BA62" s="1"/>
    </row>
    <row r="63" spans="1:53">
      <c r="A63" t="s">
        <v>67</v>
      </c>
      <c r="B63" s="55">
        <f>'Table 3.1 DomesticCentralBank'!AY5/'Table 1. Total'!AY5*100</f>
        <v>0</v>
      </c>
      <c r="C63" s="55">
        <f>'Table 3.2 DomesticBank'!AY5/'Table 1. Total'!AY5*100</f>
        <v>15.21005592126631</v>
      </c>
      <c r="D63" s="55">
        <f>'Table 3.3 DomesticNonbank'!AY5/'Table 1. Total'!AY5*100</f>
        <v>62.084440397676545</v>
      </c>
      <c r="E63" s="55">
        <f>'Table 2.1 ForeignOfficial'!AY5/'Table 1. Total'!AY5*100</f>
        <v>1.1931737486649237</v>
      </c>
      <c r="F63" s="55">
        <f>'Table 2.2 ForeignBank'!AY5/'Table 1. Total'!AY5*100</f>
        <v>4.3024659864784418</v>
      </c>
      <c r="G63" s="55">
        <f>'Table 2.3 ForeignNonbank'!AY5/'Table 1. Total'!AY5*100</f>
        <v>17.209863945913767</v>
      </c>
      <c r="H63" s="62">
        <f t="shared" si="7"/>
        <v>99.999999999999986</v>
      </c>
      <c r="L63" t="s">
        <v>67</v>
      </c>
      <c r="M63" s="1">
        <f>E5*'Table 2.1 ForeignOfficial'!E58</f>
        <v>0</v>
      </c>
      <c r="N63" s="1">
        <f>I5*'Table 2.1 ForeignOfficial'!I58</f>
        <v>0</v>
      </c>
      <c r="O63" s="1">
        <f>M5*'Table 2.1 ForeignOfficial'!M58</f>
        <v>0</v>
      </c>
      <c r="P63" s="1">
        <f>Q5*'Table 2.1 ForeignOfficial'!Q58</f>
        <v>0</v>
      </c>
      <c r="Q63" s="1">
        <f>U5*'Table 2.1 ForeignOfficial'!U58</f>
        <v>0</v>
      </c>
      <c r="R63" s="1">
        <f>Y5*'Table 2.1 ForeignOfficial'!Y58</f>
        <v>0</v>
      </c>
      <c r="S63" s="1">
        <f>AC5*'Table 2.1 ForeignOfficial'!AC58</f>
        <v>0</v>
      </c>
      <c r="T63" s="1">
        <f>AG5*'Table 2.1 ForeignOfficial'!AG58</f>
        <v>0</v>
      </c>
      <c r="U63" s="1">
        <f>AK5*'Table 2.1 ForeignOfficial'!AK58</f>
        <v>0</v>
      </c>
      <c r="V63" s="1">
        <f>AO5*'Table 2.1 ForeignOfficial'!AO58</f>
        <v>0</v>
      </c>
      <c r="W63" s="1">
        <f>AS5*'Table 2.1 ForeignOfficial'!AS58</f>
        <v>0</v>
      </c>
      <c r="X63" s="1">
        <f>AW5*'Table 2.1 ForeignOfficial'!AW58</f>
        <v>0</v>
      </c>
      <c r="Y63" s="1"/>
      <c r="Z63" s="1">
        <f t="shared" si="6"/>
        <v>21</v>
      </c>
      <c r="AA63" t="s">
        <v>67</v>
      </c>
      <c r="AB63" s="1">
        <f>IF(ISNUMBER('Table 2. Foreign'!Y139*100),'Table 2. Foreign'!Y139*100,999)</f>
        <v>999</v>
      </c>
      <c r="AC63" s="1">
        <f>IF(ISNUMBER('Table 2. Foreign'!AY139*100),'Table 2. Foreign'!AY139*100,999)</f>
        <v>3.1391818545960661</v>
      </c>
      <c r="AE63" s="1">
        <f t="shared" si="10"/>
        <v>5</v>
      </c>
      <c r="AF63" t="str">
        <f t="shared" si="11"/>
        <v>Poland</v>
      </c>
      <c r="AG63" s="1">
        <f t="shared" si="8"/>
        <v>17.697983659006692</v>
      </c>
      <c r="AH63" s="1">
        <f t="shared" si="9"/>
        <v>34.403834337839747</v>
      </c>
      <c r="AI63" s="1"/>
      <c r="AK63" s="1"/>
      <c r="AL63" s="1"/>
      <c r="AM63" s="1"/>
      <c r="AO63" s="1"/>
      <c r="AP63" s="1"/>
      <c r="AQ63" s="1"/>
      <c r="AR63" s="1"/>
      <c r="AS63" s="1"/>
      <c r="AT63" s="1"/>
      <c r="AU63" s="1"/>
      <c r="AV63" s="1"/>
      <c r="AW63" s="1"/>
      <c r="AX63" s="1"/>
      <c r="AY63" s="1"/>
      <c r="AZ63" s="1"/>
      <c r="BA63" s="1"/>
    </row>
    <row r="64" spans="1:53">
      <c r="A64" t="s">
        <v>68</v>
      </c>
      <c r="B64" s="55">
        <f>'Table 3.1 DomesticCentralBank'!AY6/'Table 1. Total'!AY6*100</f>
        <v>4.9167754134768922</v>
      </c>
      <c r="C64" s="55">
        <f>'Table 3.2 DomesticBank'!AY6/'Table 1. Total'!AY6*100</f>
        <v>83.491527631218119</v>
      </c>
      <c r="D64" s="55">
        <f>'Table 3.3 DomesticNonbank'!AY6/'Table 1. Total'!AY6*100</f>
        <v>9.1724397517884846</v>
      </c>
      <c r="E64" s="55">
        <f>'Table 2.1 ForeignOfficial'!AY6/'Table 1. Total'!AY6*100</f>
        <v>2.1858326139610718</v>
      </c>
      <c r="F64" s="55">
        <f>'Table 2.2 ForeignBank'!AY6/'Table 1. Total'!AY6*100</f>
        <v>4.668556171666767E-2</v>
      </c>
      <c r="G64" s="55">
        <f>'Table 2.3 ForeignNonbank'!AY6/'Table 1. Total'!AY6*100</f>
        <v>0.18674224686667068</v>
      </c>
      <c r="H64" s="62">
        <f t="shared" si="7"/>
        <v>100.00000321902792</v>
      </c>
      <c r="L64" t="s">
        <v>68</v>
      </c>
      <c r="M64" s="1">
        <f>E6*'Table 2.1 ForeignOfficial'!E59</f>
        <v>0</v>
      </c>
      <c r="N64" s="1">
        <f>I6*'Table 2.1 ForeignOfficial'!I59</f>
        <v>0</v>
      </c>
      <c r="O64" s="1">
        <f>M6*'Table 2.1 ForeignOfficial'!M59</f>
        <v>0</v>
      </c>
      <c r="P64" s="1">
        <f>Q6*'Table 2.1 ForeignOfficial'!Q59</f>
        <v>0.3134839151266256</v>
      </c>
      <c r="Q64" s="1">
        <f>U6*'Table 2.1 ForeignOfficial'!U59</f>
        <v>0</v>
      </c>
      <c r="R64" s="1">
        <f>Y6*'Table 2.1 ForeignOfficial'!Y59</f>
        <v>0</v>
      </c>
      <c r="S64" s="1">
        <f>AC6*'Table 2.1 ForeignOfficial'!AC59</f>
        <v>0</v>
      </c>
      <c r="T64" s="1">
        <f>AG6*'Table 2.1 ForeignOfficial'!AG59</f>
        <v>4.1266465640374541</v>
      </c>
      <c r="U64" s="1">
        <f>AK6*'Table 2.1 ForeignOfficial'!AK59</f>
        <v>8.1182829888712238</v>
      </c>
      <c r="V64" s="1">
        <f>AO6*'Table 2.1 ForeignOfficial'!AO59</f>
        <v>20.957882661422484</v>
      </c>
      <c r="W64" s="1">
        <f>AS6*'Table 2.1 ForeignOfficial'!AS59</f>
        <v>32.525576074521986</v>
      </c>
      <c r="X64" s="1">
        <f>AW6*'Table 2.1 ForeignOfficial'!AW59</f>
        <v>54.056839186691313</v>
      </c>
      <c r="Y64" s="1"/>
      <c r="Z64" s="1">
        <f t="shared" si="6"/>
        <v>20</v>
      </c>
      <c r="AA64" t="s">
        <v>68</v>
      </c>
      <c r="AB64" s="1">
        <f>IF(ISNUMBER('Table 2. Foreign'!Y140*100),'Table 2. Foreign'!Y140*100,999)</f>
        <v>1.1813803210166621E-2</v>
      </c>
      <c r="AC64" s="1">
        <f>IF(ISNUMBER('Table 2. Foreign'!AY140*100),'Table 2. Foreign'!AY140*100,999)</f>
        <v>3.1802139916543952</v>
      </c>
      <c r="AE64" s="1">
        <f t="shared" si="10"/>
        <v>6</v>
      </c>
      <c r="AF64" t="str">
        <f t="shared" si="11"/>
        <v>Malaysia</v>
      </c>
      <c r="AG64" s="1">
        <f t="shared" si="8"/>
        <v>13.475479062030136</v>
      </c>
      <c r="AH64" s="1">
        <f t="shared" si="9"/>
        <v>34.341287594251078</v>
      </c>
      <c r="AI64" s="1"/>
      <c r="AK64" s="1"/>
      <c r="AL64" s="1"/>
      <c r="AM64" s="1"/>
      <c r="AO64" s="1"/>
      <c r="AP64" s="1"/>
      <c r="AQ64" s="1"/>
      <c r="AR64" s="1"/>
      <c r="AS64" s="1"/>
      <c r="AT64" s="1"/>
      <c r="AU64" s="1"/>
      <c r="AV64" s="1"/>
      <c r="AW64" s="1"/>
      <c r="AX64" s="1"/>
      <c r="AY64" s="1"/>
      <c r="AZ64" s="1"/>
      <c r="BA64" s="1"/>
    </row>
    <row r="65" spans="1:53">
      <c r="A65" t="s">
        <v>69</v>
      </c>
      <c r="B65" s="55">
        <f>'Table 3.1 DomesticCentralBank'!AY7/'Table 1. Total'!AY7*100</f>
        <v>3.6210321890978037</v>
      </c>
      <c r="C65" s="55">
        <f>'Table 3.2 DomesticBank'!AY7/'Table 1. Total'!AY7*100</f>
        <v>16.531852699184718</v>
      </c>
      <c r="D65" s="55">
        <f>'Table 3.3 DomesticNonbank'!AY7/'Table 1. Total'!AY7*100</f>
        <v>28.51187652802049</v>
      </c>
      <c r="E65" s="55">
        <f>'Table 2.1 ForeignOfficial'!AY7/'Table 1. Total'!AY7*100</f>
        <v>15.411397502150216</v>
      </c>
      <c r="F65" s="55">
        <f>'Table 2.2 ForeignBank'!AY7/'Table 1. Total'!AY7*100</f>
        <v>3.9562892134899448</v>
      </c>
      <c r="G65" s="55">
        <f>'Table 2.3 ForeignNonbank'!AY7/'Table 1. Total'!AY7*100</f>
        <v>31.967551868056827</v>
      </c>
      <c r="H65" s="62">
        <f t="shared" si="7"/>
        <v>99.999999999999986</v>
      </c>
      <c r="L65" t="s">
        <v>69</v>
      </c>
      <c r="M65" s="1">
        <f>E7*'Table 2.1 ForeignOfficial'!E60</f>
        <v>0</v>
      </c>
      <c r="N65" s="1">
        <f>I7*'Table 2.1 ForeignOfficial'!I60</f>
        <v>0</v>
      </c>
      <c r="O65" s="1">
        <f>M7*'Table 2.1 ForeignOfficial'!M60</f>
        <v>0</v>
      </c>
      <c r="P65" s="1">
        <f>Q7*'Table 2.1 ForeignOfficial'!Q60</f>
        <v>0</v>
      </c>
      <c r="Q65" s="1">
        <f>U7*'Table 2.1 ForeignOfficial'!U60</f>
        <v>0</v>
      </c>
      <c r="R65" s="1">
        <f>Y7*'Table 2.1 ForeignOfficial'!Y60</f>
        <v>0</v>
      </c>
      <c r="S65" s="1">
        <f>AC7*'Table 2.1 ForeignOfficial'!AC60</f>
        <v>0</v>
      </c>
      <c r="T65" s="1">
        <f>AG7*'Table 2.1 ForeignOfficial'!AG60</f>
        <v>0</v>
      </c>
      <c r="U65" s="1">
        <f>AK7*'Table 2.1 ForeignOfficial'!AK60</f>
        <v>0</v>
      </c>
      <c r="V65" s="1">
        <f>AO7*'Table 2.1 ForeignOfficial'!AO60</f>
        <v>0</v>
      </c>
      <c r="W65" s="1">
        <f>AS7*'Table 2.1 ForeignOfficial'!AS60</f>
        <v>0</v>
      </c>
      <c r="X65" s="1">
        <f>AW7*'Table 2.1 ForeignOfficial'!AW60</f>
        <v>0</v>
      </c>
      <c r="Y65" s="1"/>
      <c r="Z65" s="1">
        <f t="shared" si="6"/>
        <v>10</v>
      </c>
      <c r="AA65" t="s">
        <v>69</v>
      </c>
      <c r="AB65" s="1">
        <f>IF(ISNUMBER('Table 2. Foreign'!Y141*100),'Table 2. Foreign'!Y141*100,999)</f>
        <v>5.604707375371655</v>
      </c>
      <c r="AC65" s="1">
        <f>IF(ISNUMBER('Table 2. Foreign'!AY141*100),'Table 2. Foreign'!AY141*100,999)</f>
        <v>22.26738879773599</v>
      </c>
      <c r="AE65" s="1">
        <f t="shared" si="10"/>
        <v>7</v>
      </c>
      <c r="AF65" t="str">
        <f t="shared" si="11"/>
        <v>Mexico</v>
      </c>
      <c r="AG65" s="1">
        <f t="shared" si="8"/>
        <v>11.634536013153914</v>
      </c>
      <c r="AH65" s="1">
        <f t="shared" si="9"/>
        <v>33.70100399328502</v>
      </c>
      <c r="AI65" s="1"/>
      <c r="AK65" s="1"/>
      <c r="AL65" s="1"/>
      <c r="AM65" s="1"/>
      <c r="AO65" s="1"/>
      <c r="AP65" s="1"/>
      <c r="AQ65" s="1"/>
      <c r="AR65" s="1"/>
      <c r="AS65" s="1"/>
      <c r="AT65" s="1"/>
      <c r="AU65" s="1"/>
      <c r="AV65" s="1"/>
      <c r="AW65" s="1"/>
      <c r="AX65" s="1"/>
      <c r="AY65" s="1"/>
      <c r="AZ65" s="1"/>
      <c r="BA65" s="1"/>
    </row>
    <row r="66" spans="1:53">
      <c r="A66" t="s">
        <v>70</v>
      </c>
      <c r="B66" s="55">
        <f>'Table 3.1 DomesticCentralBank'!AY8/'Table 1. Total'!AY8*100</f>
        <v>27.09162997489797</v>
      </c>
      <c r="C66" s="55">
        <f>'Table 3.2 DomesticBank'!AY8/'Table 1. Total'!AY8*100</f>
        <v>55.66747419095546</v>
      </c>
      <c r="D66" s="55">
        <f>'Table 3.3 DomesticNonbank'!AY8/'Table 1. Total'!AY8*100</f>
        <v>8.5985802336854746</v>
      </c>
      <c r="E66" s="55">
        <f>'Table 2.1 ForeignOfficial'!AY8/'Table 1. Total'!AY8*100</f>
        <v>7.3888074106352617</v>
      </c>
      <c r="F66" s="55">
        <f>'Table 2.2 ForeignBank'!AY8/'Table 1. Total'!AY8*100</f>
        <v>6.6320023389259908E-2</v>
      </c>
      <c r="G66" s="55">
        <f>'Table 2.3 ForeignNonbank'!AY8/'Table 1. Total'!AY8*100</f>
        <v>1.1871881664365713</v>
      </c>
      <c r="H66" s="62">
        <f t="shared" si="7"/>
        <v>100</v>
      </c>
      <c r="L66" t="s">
        <v>70</v>
      </c>
      <c r="M66" s="1">
        <f>E8*'Table 2.1 ForeignOfficial'!E61</f>
        <v>0</v>
      </c>
      <c r="N66" s="1">
        <f>I8*'Table 2.1 ForeignOfficial'!I61</f>
        <v>0</v>
      </c>
      <c r="O66" s="1">
        <f>M8*'Table 2.1 ForeignOfficial'!M61</f>
        <v>0</v>
      </c>
      <c r="P66" s="1">
        <f>Q8*'Table 2.1 ForeignOfficial'!Q61</f>
        <v>0</v>
      </c>
      <c r="Q66" s="1">
        <f>U8*'Table 2.1 ForeignOfficial'!U61</f>
        <v>0</v>
      </c>
      <c r="R66" s="1">
        <f>Y8*'Table 2.1 ForeignOfficial'!Y61</f>
        <v>0</v>
      </c>
      <c r="S66" s="1">
        <f>AC8*'Table 2.1 ForeignOfficial'!AC61</f>
        <v>0</v>
      </c>
      <c r="T66" s="1">
        <f>AG8*'Table 2.1 ForeignOfficial'!AG61</f>
        <v>0</v>
      </c>
      <c r="U66" s="1">
        <f>AK8*'Table 2.1 ForeignOfficial'!AK61</f>
        <v>0</v>
      </c>
      <c r="V66" s="1">
        <f>AO8*'Table 2.1 ForeignOfficial'!AO61</f>
        <v>0</v>
      </c>
      <c r="W66" s="1">
        <f>AS8*'Table 2.1 ForeignOfficial'!AS61</f>
        <v>0</v>
      </c>
      <c r="X66" s="1">
        <f>AW8*'Table 2.1 ForeignOfficial'!AW61</f>
        <v>0</v>
      </c>
      <c r="Y66" s="1"/>
      <c r="Z66" s="1">
        <f t="shared" si="6"/>
        <v>23</v>
      </c>
      <c r="AA66" t="s">
        <v>70</v>
      </c>
      <c r="AB66" s="1">
        <f>IF(ISNUMBER('Table 2. Foreign'!Y142*100),'Table 2. Foreign'!Y142*100,999)</f>
        <v>5.1268912536593696</v>
      </c>
      <c r="AC66" s="1">
        <f>IF(ISNUMBER('Table 2. Foreign'!AY142*100),'Table 2. Foreign'!AY142*100,999)</f>
        <v>9.7146511557084994E-2</v>
      </c>
      <c r="AE66" s="1">
        <f t="shared" si="10"/>
        <v>8</v>
      </c>
      <c r="AF66" t="str">
        <f t="shared" si="11"/>
        <v>Peru</v>
      </c>
      <c r="AG66" s="1">
        <f t="shared" si="8"/>
        <v>19.092530030030026</v>
      </c>
      <c r="AH66" s="1">
        <f t="shared" si="9"/>
        <v>33.000774710428352</v>
      </c>
      <c r="AI66" s="1"/>
      <c r="AK66" s="1"/>
      <c r="AL66" s="1"/>
      <c r="AM66" s="1"/>
      <c r="AO66" s="1"/>
      <c r="AP66" s="1"/>
      <c r="AQ66" s="1"/>
      <c r="AR66" s="1"/>
      <c r="AS66" s="1"/>
      <c r="AT66" s="1"/>
      <c r="AU66" s="1"/>
      <c r="AV66" s="1"/>
      <c r="AW66" s="1"/>
      <c r="AX66" s="1"/>
      <c r="AY66" s="1"/>
      <c r="AZ66" s="1"/>
      <c r="BA66" s="1"/>
    </row>
    <row r="67" spans="1:53">
      <c r="A67" t="s">
        <v>71</v>
      </c>
      <c r="B67" s="55">
        <f>'Table 3.1 DomesticCentralBank'!AY9/'Table 1. Total'!AY9*100</f>
        <v>0.15130510106235096</v>
      </c>
      <c r="C67" s="55">
        <f>'Table 3.2 DomesticBank'!AY9/'Table 1. Total'!AY9*100</f>
        <v>29.732610305953965</v>
      </c>
      <c r="D67" s="55">
        <f>'Table 3.3 DomesticNonbank'!AY9/'Table 1. Total'!AY9*100</f>
        <v>24.811188024108613</v>
      </c>
      <c r="E67" s="55">
        <f>'Table 2.1 ForeignOfficial'!AY9/'Table 1. Total'!AY9*100</f>
        <v>10.82078887314638</v>
      </c>
      <c r="F67" s="55">
        <f>'Table 2.2 ForeignBank'!AY9/'Table 1. Total'!AY9*100</f>
        <v>5.0921963351974604</v>
      </c>
      <c r="G67" s="55">
        <f>'Table 2.3 ForeignNonbank'!AY9/'Table 1. Total'!AY9*100</f>
        <v>29.391915220355223</v>
      </c>
      <c r="H67" s="62">
        <f t="shared" si="7"/>
        <v>100.00000385982401</v>
      </c>
      <c r="L67" t="s">
        <v>71</v>
      </c>
      <c r="M67" s="1">
        <f>E9*'Table 2.1 ForeignOfficial'!E62</f>
        <v>0.91779355482833214</v>
      </c>
      <c r="N67" s="1">
        <f>I9*'Table 2.1 ForeignOfficial'!I62</f>
        <v>0.98384212004869365</v>
      </c>
      <c r="O67" s="1">
        <f>M9*'Table 2.1 ForeignOfficial'!M62</f>
        <v>0.94522492432940186</v>
      </c>
      <c r="P67" s="1">
        <f>Q9*'Table 2.1 ForeignOfficial'!Q62</f>
        <v>0.37311279763628991</v>
      </c>
      <c r="Q67" s="1">
        <f>U9*'Table 2.1 ForeignOfficial'!U62</f>
        <v>1.0595923580437443</v>
      </c>
      <c r="R67" s="1">
        <f>Y9*'Table 2.1 ForeignOfficial'!Y62</f>
        <v>1.2694688148029989</v>
      </c>
      <c r="S67" s="1">
        <f>AC9*'Table 2.1 ForeignOfficial'!AC62</f>
        <v>0</v>
      </c>
      <c r="T67" s="1">
        <f>AG9*'Table 2.1 ForeignOfficial'!AG62</f>
        <v>0</v>
      </c>
      <c r="U67" s="1">
        <f>AK9*'Table 2.1 ForeignOfficial'!AK62</f>
        <v>0</v>
      </c>
      <c r="V67" s="1">
        <f>AO9*'Table 2.1 ForeignOfficial'!AO62</f>
        <v>0</v>
      </c>
      <c r="W67" s="1">
        <f>AS9*'Table 2.1 ForeignOfficial'!AS62</f>
        <v>0</v>
      </c>
      <c r="X67" s="1">
        <f>AW9*'Table 2.1 ForeignOfficial'!AW62</f>
        <v>0</v>
      </c>
      <c r="Y67" s="1"/>
      <c r="Z67" s="1">
        <f t="shared" si="6"/>
        <v>11</v>
      </c>
      <c r="AA67" t="s">
        <v>71</v>
      </c>
      <c r="AB67" s="1">
        <f>IF(ISNUMBER('Table 2. Foreign'!Y143*100),'Table 2. Foreign'!Y143*100,999)</f>
        <v>21.474250087920211</v>
      </c>
      <c r="AC67" s="1">
        <f>IF(ISNUMBER('Table 2. Foreign'!AY143*100),'Table 2. Foreign'!AY143*100,999)</f>
        <v>21.242305321759726</v>
      </c>
      <c r="AE67" s="1">
        <f t="shared" si="10"/>
        <v>9</v>
      </c>
      <c r="AF67" t="str">
        <f t="shared" si="11"/>
        <v>Russia</v>
      </c>
      <c r="AG67" s="1">
        <f t="shared" si="8"/>
        <v>1.3351012756618352</v>
      </c>
      <c r="AH67" s="1">
        <f t="shared" si="9"/>
        <v>23.115922461215376</v>
      </c>
      <c r="AI67" s="1"/>
      <c r="AK67" s="1"/>
      <c r="AL67" s="1"/>
      <c r="AM67" s="1"/>
      <c r="AO67" s="1"/>
      <c r="AP67" s="1"/>
      <c r="AQ67" s="1"/>
      <c r="AR67" s="1"/>
      <c r="AS67" s="1"/>
      <c r="AT67" s="1"/>
      <c r="AU67" s="1"/>
      <c r="AV67" s="1"/>
      <c r="AW67" s="1"/>
      <c r="AX67" s="1"/>
      <c r="AY67" s="1"/>
      <c r="AZ67" s="1"/>
      <c r="BA67" s="1"/>
    </row>
    <row r="68" spans="1:53">
      <c r="A68" t="s">
        <v>72</v>
      </c>
      <c r="B68" s="55">
        <f>'Table 3.1 DomesticCentralBank'!AY10/'Table 1. Total'!AY10*100</f>
        <v>7.8627820424185559</v>
      </c>
      <c r="C68" s="55">
        <f>'Table 3.2 DomesticBank'!AY10/'Table 1. Total'!AY10*100</f>
        <v>29.632728236156709</v>
      </c>
      <c r="D68" s="55">
        <f>'Table 3.3 DomesticNonbank'!AY10/'Table 1. Total'!AY10*100</f>
        <v>56.039931121057599</v>
      </c>
      <c r="E68" s="55">
        <f>'Table 2.1 ForeignOfficial'!AY10/'Table 1. Total'!AY10*100</f>
        <v>4.6395218633872473</v>
      </c>
      <c r="F68" s="55">
        <f>'Table 2.2 ForeignBank'!AY10/'Table 1. Total'!AY10*100</f>
        <v>0.36500691552329545</v>
      </c>
      <c r="G68" s="55">
        <f>'Table 2.3 ForeignNonbank'!AY10/'Table 1. Total'!AY10*100</f>
        <v>1.460029821456599</v>
      </c>
      <c r="H68" s="62">
        <f t="shared" si="7"/>
        <v>100.00000000000001</v>
      </c>
      <c r="L68" t="s">
        <v>72</v>
      </c>
      <c r="M68" s="1">
        <f>E10*'Table 2.1 ForeignOfficial'!E63</f>
        <v>0</v>
      </c>
      <c r="N68" s="1">
        <f>I10*'Table 2.1 ForeignOfficial'!I63</f>
        <v>0</v>
      </c>
      <c r="O68" s="1">
        <f>M10*'Table 2.1 ForeignOfficial'!M63</f>
        <v>0</v>
      </c>
      <c r="P68" s="1">
        <f>Q10*'Table 2.1 ForeignOfficial'!Q63</f>
        <v>0</v>
      </c>
      <c r="Q68" s="1">
        <f>U10*'Table 2.1 ForeignOfficial'!U63</f>
        <v>0</v>
      </c>
      <c r="R68" s="1">
        <f>Y10*'Table 2.1 ForeignOfficial'!Y63</f>
        <v>0</v>
      </c>
      <c r="S68" s="1">
        <f>AC10*'Table 2.1 ForeignOfficial'!AC63</f>
        <v>0</v>
      </c>
      <c r="T68" s="1">
        <f>AG10*'Table 2.1 ForeignOfficial'!AG63</f>
        <v>0</v>
      </c>
      <c r="U68" s="1">
        <f>AK10*'Table 2.1 ForeignOfficial'!AK63</f>
        <v>0</v>
      </c>
      <c r="V68" s="1">
        <f>AO10*'Table 2.1 ForeignOfficial'!AO63</f>
        <v>0</v>
      </c>
      <c r="W68" s="1">
        <f>AS10*'Table 2.1 ForeignOfficial'!AS63</f>
        <v>0</v>
      </c>
      <c r="X68" s="1">
        <f>AW10*'Table 2.1 ForeignOfficial'!AW63</f>
        <v>0</v>
      </c>
      <c r="Y68" s="1"/>
      <c r="Z68" s="1">
        <f t="shared" si="6"/>
        <v>19</v>
      </c>
      <c r="AA68" t="s">
        <v>72</v>
      </c>
      <c r="AB68" s="1">
        <f>IF(ISNUMBER('Table 2. Foreign'!Y144*100),'Table 2. Foreign'!Y144*100,999)</f>
        <v>0.96256974605322554</v>
      </c>
      <c r="AC68" s="1">
        <f>IF(ISNUMBER('Table 2. Foreign'!AY144*100),'Table 2. Foreign'!AY144*100,999)</f>
        <v>3.9254599551687428</v>
      </c>
      <c r="AE68" s="1">
        <f t="shared" si="10"/>
        <v>10</v>
      </c>
      <c r="AF68" t="str">
        <f t="shared" si="11"/>
        <v>Colombia</v>
      </c>
      <c r="AG68" s="1">
        <f t="shared" si="8"/>
        <v>5.604707375371655</v>
      </c>
      <c r="AH68" s="1">
        <f t="shared" si="9"/>
        <v>22.26738879773599</v>
      </c>
      <c r="AI68" s="1"/>
      <c r="AK68" s="1"/>
      <c r="AL68" s="1"/>
      <c r="AM68" s="1"/>
      <c r="AO68" s="1"/>
      <c r="AP68" s="1"/>
      <c r="AQ68" s="1"/>
      <c r="AR68" s="1"/>
      <c r="AS68" s="1"/>
      <c r="AT68" s="1"/>
      <c r="AU68" s="1"/>
      <c r="AV68" s="1"/>
      <c r="AW68" s="1"/>
      <c r="AX68" s="1"/>
      <c r="AY68" s="1"/>
      <c r="AZ68" s="1"/>
      <c r="BA68" s="1"/>
    </row>
    <row r="69" spans="1:53">
      <c r="A69" t="s">
        <v>73</v>
      </c>
      <c r="B69" s="55">
        <f>'Table 3.1 DomesticCentralBank'!AY11/'Table 1. Total'!AY11*100</f>
        <v>11.736509089399554</v>
      </c>
      <c r="C69" s="55">
        <f>'Table 3.2 DomesticBank'!AY11/'Table 1. Total'!AY11*100</f>
        <v>16.263696072460153</v>
      </c>
      <c r="D69" s="55">
        <f>'Table 3.3 DomesticNonbank'!AY11/'Table 1. Total'!AY11*100</f>
        <v>9.2149171619207273</v>
      </c>
      <c r="E69" s="55">
        <f>'Table 2.1 ForeignOfficial'!AY11/'Table 1. Total'!AY11*100</f>
        <v>23.658298875861078</v>
      </c>
      <c r="F69" s="55">
        <f>'Table 2.2 ForeignBank'!AY11/'Table 1. Total'!AY11*100</f>
        <v>4.8660903618390936</v>
      </c>
      <c r="G69" s="55">
        <f>'Table 2.3 ForeignNonbank'!AY11/'Table 1. Total'!AY11*100</f>
        <v>34.260488438519388</v>
      </c>
      <c r="H69" s="62">
        <f t="shared" si="7"/>
        <v>100</v>
      </c>
      <c r="L69" t="s">
        <v>73</v>
      </c>
      <c r="M69" s="1">
        <f>E11*'Table 2.1 ForeignOfficial'!E64</f>
        <v>0</v>
      </c>
      <c r="N69" s="1">
        <f>I11*'Table 2.1 ForeignOfficial'!I64</f>
        <v>0</v>
      </c>
      <c r="O69" s="1">
        <f>M11*'Table 2.1 ForeignOfficial'!M64</f>
        <v>0</v>
      </c>
      <c r="P69" s="1">
        <f>Q11*'Table 2.1 ForeignOfficial'!Q64</f>
        <v>0</v>
      </c>
      <c r="Q69" s="1">
        <f>U11*'Table 2.1 ForeignOfficial'!U64</f>
        <v>0</v>
      </c>
      <c r="R69" s="1">
        <f>Y11*'Table 2.1 ForeignOfficial'!Y64</f>
        <v>0</v>
      </c>
      <c r="S69" s="1">
        <f>AC11*'Table 2.1 ForeignOfficial'!AC64</f>
        <v>0</v>
      </c>
      <c r="T69" s="1">
        <f>AG11*'Table 2.1 ForeignOfficial'!AG64</f>
        <v>0</v>
      </c>
      <c r="U69" s="1">
        <f>AK11*'Table 2.1 ForeignOfficial'!AK64</f>
        <v>1.0892904860392969</v>
      </c>
      <c r="V69" s="1">
        <f>AO11*'Table 2.1 ForeignOfficial'!AO64</f>
        <v>1.7858222167528097</v>
      </c>
      <c r="W69" s="1">
        <f>AS11*'Table 2.1 ForeignOfficial'!AS64</f>
        <v>1.9532358520900324</v>
      </c>
      <c r="X69" s="1">
        <f>AW11*'Table 2.1 ForeignOfficial'!AW64</f>
        <v>1.9532358825661471</v>
      </c>
      <c r="Y69" s="1"/>
      <c r="Z69" s="1">
        <f t="shared" si="6"/>
        <v>3</v>
      </c>
      <c r="AA69" t="s">
        <v>73</v>
      </c>
      <c r="AB69" s="1">
        <f>IF(ISNUMBER('Table 2. Foreign'!Y145*100),'Table 2. Foreign'!Y145*100,999)</f>
        <v>18.564675547915773</v>
      </c>
      <c r="AC69" s="1">
        <f>IF(ISNUMBER('Table 2. Foreign'!AY145*100),'Table 2. Foreign'!AY145*100,999)</f>
        <v>39.104350730181864</v>
      </c>
      <c r="AE69" s="1">
        <f t="shared" si="10"/>
        <v>11</v>
      </c>
      <c r="AF69" t="str">
        <f t="shared" si="11"/>
        <v>Hungary</v>
      </c>
      <c r="AG69" s="1">
        <f t="shared" si="8"/>
        <v>21.474250087920211</v>
      </c>
      <c r="AH69" s="1">
        <f t="shared" si="9"/>
        <v>21.242305321759726</v>
      </c>
      <c r="AI69" s="1"/>
      <c r="AK69" s="1"/>
      <c r="AL69" s="1"/>
      <c r="AM69" s="1"/>
      <c r="AO69" s="1"/>
      <c r="AP69" s="1"/>
      <c r="AQ69" s="1"/>
      <c r="AR69" s="1"/>
      <c r="AS69" s="1"/>
      <c r="AT69" s="1"/>
      <c r="AU69" s="1"/>
      <c r="AV69" s="1"/>
      <c r="AW69" s="1"/>
      <c r="AX69" s="1"/>
      <c r="AY69" s="1"/>
      <c r="AZ69" s="1"/>
      <c r="BA69" s="1"/>
    </row>
    <row r="70" spans="1:53">
      <c r="A70" t="s">
        <v>74</v>
      </c>
      <c r="B70" s="55">
        <f>'Table 3.1 DomesticCentralBank'!AY12/'Table 1. Total'!AY12*100</f>
        <v>6.6422976501305495</v>
      </c>
      <c r="C70" s="55">
        <f>'Table 3.2 DomesticBank'!AY12/'Table 1. Total'!AY12*100</f>
        <v>11.06005221932115</v>
      </c>
      <c r="D70" s="55">
        <f>'Table 3.3 DomesticNonbank'!AY12/'Table 1. Total'!AY12*100</f>
        <v>45.002610966057446</v>
      </c>
      <c r="E70" s="55">
        <f>'Table 2.1 ForeignOfficial'!AY12/'Table 1. Total'!AY12*100</f>
        <v>10.798955613577025</v>
      </c>
      <c r="F70" s="55">
        <f>'Table 2.2 ForeignBank'!AY12/'Table 1. Total'!AY12*100</f>
        <v>4.1462140992167109</v>
      </c>
      <c r="G70" s="55">
        <f>'Table 2.3 ForeignNonbank'!AY12/'Table 1. Total'!AY12*100</f>
        <v>22.349869451697131</v>
      </c>
      <c r="H70" s="62">
        <f t="shared" si="7"/>
        <v>100.00000000000001</v>
      </c>
      <c r="L70" t="s">
        <v>74</v>
      </c>
      <c r="M70" s="1">
        <f>E12*'Table 2.1 ForeignOfficial'!E65</f>
        <v>0</v>
      </c>
      <c r="N70" s="1">
        <f>I12*'Table 2.1 ForeignOfficial'!I65</f>
        <v>0</v>
      </c>
      <c r="O70" s="1">
        <f>M12*'Table 2.1 ForeignOfficial'!M65</f>
        <v>0</v>
      </c>
      <c r="P70" s="1">
        <f>Q12*'Table 2.1 ForeignOfficial'!Q65</f>
        <v>0</v>
      </c>
      <c r="Q70" s="1">
        <f>U12*'Table 2.1 ForeignOfficial'!U65</f>
        <v>0</v>
      </c>
      <c r="R70" s="1">
        <f>Y12*'Table 2.1 ForeignOfficial'!Y65</f>
        <v>0</v>
      </c>
      <c r="S70" s="1">
        <f>AC12*'Table 2.1 ForeignOfficial'!AC65</f>
        <v>0</v>
      </c>
      <c r="T70" s="1">
        <f>AG12*'Table 2.1 ForeignOfficial'!AG65</f>
        <v>0</v>
      </c>
      <c r="U70" s="1">
        <f>AK12*'Table 2.1 ForeignOfficial'!AK65</f>
        <v>0</v>
      </c>
      <c r="V70" s="1">
        <f>AO12*'Table 2.1 ForeignOfficial'!AO65</f>
        <v>0</v>
      </c>
      <c r="W70" s="1">
        <f>AS12*'Table 2.1 ForeignOfficial'!AS65</f>
        <v>0</v>
      </c>
      <c r="X70" s="1">
        <f>AW12*'Table 2.1 ForeignOfficial'!AW65</f>
        <v>0</v>
      </c>
      <c r="Y70" s="1"/>
      <c r="Z70" s="1">
        <f t="shared" si="6"/>
        <v>2</v>
      </c>
      <c r="AA70" t="s">
        <v>74</v>
      </c>
      <c r="AB70" s="1">
        <f>IF(ISNUMBER('Table 2. Foreign'!Y146*100),'Table 2. Foreign'!Y146*100,999)</f>
        <v>44.748078565328782</v>
      </c>
      <c r="AC70" s="1">
        <f>IF(ISNUMBER('Table 2. Foreign'!AY146*100),'Table 2. Foreign'!AY146*100,999)</f>
        <v>49.840764331210188</v>
      </c>
      <c r="AE70" s="1">
        <f t="shared" si="10"/>
        <v>12</v>
      </c>
      <c r="AF70" t="str">
        <f t="shared" si="11"/>
        <v>Turkey</v>
      </c>
      <c r="AG70" s="1">
        <f t="shared" si="8"/>
        <v>8.9493889789251266</v>
      </c>
      <c r="AH70" s="1">
        <f t="shared" si="9"/>
        <v>18.483725999351382</v>
      </c>
      <c r="AI70" s="1"/>
      <c r="AK70" s="1"/>
      <c r="AL70" s="1"/>
      <c r="AM70" s="1"/>
      <c r="AO70" s="1"/>
      <c r="AP70" s="1"/>
      <c r="AQ70" s="1"/>
      <c r="AR70" s="1"/>
      <c r="AS70" s="1"/>
      <c r="AT70" s="1"/>
      <c r="AU70" s="1"/>
      <c r="AV70" s="1"/>
      <c r="AW70" s="1"/>
      <c r="AX70" s="1"/>
      <c r="AY70" s="1"/>
      <c r="AZ70" s="1"/>
      <c r="BA70" s="1"/>
    </row>
    <row r="71" spans="1:53">
      <c r="A71" t="s">
        <v>75</v>
      </c>
      <c r="B71" s="55">
        <f>'Table 3.1 DomesticCentralBank'!AY13/'Table 1. Total'!AY13*100</f>
        <v>7.9561128526645764</v>
      </c>
      <c r="C71" s="55">
        <f>'Table 3.2 DomesticBank'!AY13/'Table 1. Total'!AY13*100</f>
        <v>7.9874608150470223</v>
      </c>
      <c r="D71" s="55">
        <f>'Table 3.3 DomesticNonbank'!AY13/'Table 1. Total'!AY13*100</f>
        <v>13.467084639498433</v>
      </c>
      <c r="E71" s="55">
        <f>'Table 2.1 ForeignOfficial'!AY13/'Table 1. Total'!AY13*100</f>
        <v>10.865203761755488</v>
      </c>
      <c r="F71" s="55">
        <f>'Table 2.2 ForeignBank'!AY13/'Table 1. Total'!AY13*100</f>
        <v>5.4670846394984327</v>
      </c>
      <c r="G71" s="55">
        <f>'Table 2.3 ForeignNonbank'!AY13/'Table 1. Total'!AY13*100</f>
        <v>54.263322884012531</v>
      </c>
      <c r="H71" s="62">
        <f t="shared" si="7"/>
        <v>100.00626959247649</v>
      </c>
      <c r="L71" t="s">
        <v>75</v>
      </c>
      <c r="M71" s="1">
        <f>E13*'Table 2.1 ForeignOfficial'!E66</f>
        <v>0.2560749700337801</v>
      </c>
      <c r="N71" s="1">
        <f>I13*'Table 2.1 ForeignOfficial'!I66</f>
        <v>0</v>
      </c>
      <c r="O71" s="1">
        <f>M13*'Table 2.1 ForeignOfficial'!M66</f>
        <v>0</v>
      </c>
      <c r="P71" s="1">
        <f>Q13*'Table 2.1 ForeignOfficial'!Q66</f>
        <v>0</v>
      </c>
      <c r="Q71" s="1">
        <f>U13*'Table 2.1 ForeignOfficial'!U66</f>
        <v>0</v>
      </c>
      <c r="R71" s="1">
        <f>Y13*'Table 2.1 ForeignOfficial'!Y66</f>
        <v>0</v>
      </c>
      <c r="S71" s="1">
        <f>AC13*'Table 2.1 ForeignOfficial'!AC66</f>
        <v>0</v>
      </c>
      <c r="T71" s="1">
        <f>AG13*'Table 2.1 ForeignOfficial'!AG66</f>
        <v>0</v>
      </c>
      <c r="U71" s="1">
        <f>AK13*'Table 2.1 ForeignOfficial'!AK66</f>
        <v>0</v>
      </c>
      <c r="V71" s="1">
        <f>AO13*'Table 2.1 ForeignOfficial'!AO66</f>
        <v>0</v>
      </c>
      <c r="W71" s="1">
        <f>AS13*'Table 2.1 ForeignOfficial'!AS66</f>
        <v>0</v>
      </c>
      <c r="X71" s="1">
        <f>AW13*'Table 2.1 ForeignOfficial'!AW66</f>
        <v>0</v>
      </c>
      <c r="Y71" s="1"/>
      <c r="Z71" s="1">
        <f t="shared" si="6"/>
        <v>16</v>
      </c>
      <c r="AA71" t="s">
        <v>75</v>
      </c>
      <c r="AB71" s="1">
        <f>IF(ISNUMBER('Table 2. Foreign'!Y147*100),'Table 2. Foreign'!Y147*100,999)</f>
        <v>16.341212744090441</v>
      </c>
      <c r="AC71" s="1">
        <f>IF(ISNUMBER('Table 2. Foreign'!AY147*100),'Table 2. Foreign'!AY147*100,999)</f>
        <v>12.13903743315508</v>
      </c>
      <c r="AE71" s="1">
        <f t="shared" si="10"/>
        <v>13</v>
      </c>
      <c r="AF71" t="str">
        <f t="shared" si="11"/>
        <v>Romania</v>
      </c>
      <c r="AG71" s="1" t="s">
        <v>105</v>
      </c>
      <c r="AH71" s="1">
        <f t="shared" si="9"/>
        <v>17.668918918918916</v>
      </c>
      <c r="AI71" s="1"/>
      <c r="AK71" s="1"/>
      <c r="AL71" s="1"/>
      <c r="AM71" s="1"/>
      <c r="AO71" s="1"/>
      <c r="AP71" s="1"/>
      <c r="AQ71" s="1"/>
      <c r="AR71" s="1"/>
      <c r="AS71" s="1"/>
      <c r="AT71" s="1"/>
      <c r="AU71" s="1"/>
      <c r="AV71" s="1"/>
      <c r="AW71" s="1"/>
      <c r="AX71" s="1"/>
      <c r="AY71" s="1"/>
      <c r="AZ71" s="1"/>
      <c r="BA71" s="1"/>
    </row>
    <row r="72" spans="1:53">
      <c r="A72" t="s">
        <v>76</v>
      </c>
      <c r="B72" s="55">
        <f>'Table 3.1 DomesticCentralBank'!AY14/'Table 1. Total'!AY14*100</f>
        <v>0.46261437741676131</v>
      </c>
      <c r="C72" s="55">
        <f>'Table 3.2 DomesticBank'!AY14/'Table 1. Total'!AY14*100</f>
        <v>27.638497173266636</v>
      </c>
      <c r="D72" s="55">
        <f>'Table 3.3 DomesticNonbank'!AY14/'Table 1. Total'!AY14*100</f>
        <v>35.611257162546735</v>
      </c>
      <c r="E72" s="55">
        <f>'Table 2.1 ForeignOfficial'!AY14/'Table 1. Total'!AY14*100</f>
        <v>9.1680598272055551</v>
      </c>
      <c r="F72" s="55">
        <f>'Table 2.2 ForeignBank'!AY14/'Table 1. Total'!AY14*100</f>
        <v>2.4360635025970216</v>
      </c>
      <c r="G72" s="55">
        <f>'Table 2.3 ForeignNonbank'!AY14/'Table 1. Total'!AY14*100</f>
        <v>24.683507956967297</v>
      </c>
      <c r="H72" s="62">
        <f t="shared" si="7"/>
        <v>100</v>
      </c>
      <c r="L72" t="s">
        <v>76</v>
      </c>
      <c r="M72" s="1">
        <f>E14*'Table 2.1 ForeignOfficial'!E67</f>
        <v>0</v>
      </c>
      <c r="N72" s="1">
        <f>I14*'Table 2.1 ForeignOfficial'!I67</f>
        <v>0</v>
      </c>
      <c r="O72" s="1">
        <f>M14*'Table 2.1 ForeignOfficial'!M67</f>
        <v>0</v>
      </c>
      <c r="P72" s="1">
        <f>Q14*'Table 2.1 ForeignOfficial'!Q67</f>
        <v>0</v>
      </c>
      <c r="Q72" s="1">
        <f>U14*'Table 2.1 ForeignOfficial'!U67</f>
        <v>0</v>
      </c>
      <c r="R72" s="1">
        <f>Y14*'Table 2.1 ForeignOfficial'!Y67</f>
        <v>0</v>
      </c>
      <c r="S72" s="1">
        <f>AC14*'Table 2.1 ForeignOfficial'!AC67</f>
        <v>0</v>
      </c>
      <c r="T72" s="1">
        <f>AG14*'Table 2.1 ForeignOfficial'!AG67</f>
        <v>0</v>
      </c>
      <c r="U72" s="1">
        <f>AK14*'Table 2.1 ForeignOfficial'!AK67</f>
        <v>7.0442246382735227</v>
      </c>
      <c r="V72" s="1">
        <f>AO14*'Table 2.1 ForeignOfficial'!AO67</f>
        <v>11.548682005180558</v>
      </c>
      <c r="W72" s="1">
        <f>AS14*'Table 2.1 ForeignOfficial'!AS67</f>
        <v>12.631187410586552</v>
      </c>
      <c r="X72" s="1">
        <f>AW14*'Table 2.1 ForeignOfficial'!AW67</f>
        <v>12.631174277726002</v>
      </c>
      <c r="Y72" s="1"/>
      <c r="Z72" s="1">
        <f t="shared" si="6"/>
        <v>6</v>
      </c>
      <c r="AA72" t="s">
        <v>76</v>
      </c>
      <c r="AB72" s="1">
        <f>IF(ISNUMBER('Table 2. Foreign'!Y148*100),'Table 2. Foreign'!Y148*100,999)</f>
        <v>13.475479062030136</v>
      </c>
      <c r="AC72" s="1">
        <f>IF(ISNUMBER('Table 2. Foreign'!AY148*100),'Table 2. Foreign'!AY148*100,999)</f>
        <v>34.341287594251078</v>
      </c>
      <c r="AE72" s="1">
        <f t="shared" si="10"/>
        <v>14</v>
      </c>
      <c r="AF72" t="str">
        <f t="shared" si="11"/>
        <v>Brazil</v>
      </c>
      <c r="AG72" s="1">
        <f t="shared" si="8"/>
        <v>8.8232034124347916</v>
      </c>
      <c r="AH72" s="1">
        <f t="shared" si="9"/>
        <v>16.407023577542311</v>
      </c>
      <c r="AI72" s="1"/>
      <c r="AK72" s="1"/>
      <c r="AL72" s="1"/>
      <c r="AM72" s="1"/>
      <c r="AO72" s="1"/>
      <c r="AP72" s="1"/>
      <c r="AQ72" s="1"/>
      <c r="AR72" s="1"/>
      <c r="AS72" s="1"/>
      <c r="AT72" s="1"/>
      <c r="AU72" s="1"/>
      <c r="AV72" s="1"/>
      <c r="AW72" s="1"/>
      <c r="AX72" s="1"/>
      <c r="AY72" s="1"/>
      <c r="AZ72" s="1"/>
      <c r="BA72" s="1"/>
    </row>
    <row r="73" spans="1:53">
      <c r="A73" t="s">
        <v>77</v>
      </c>
      <c r="B73" s="55">
        <f>'Table 3.1 DomesticCentralBank'!AY15/'Table 1. Total'!AY15*100</f>
        <v>0</v>
      </c>
      <c r="C73" s="55">
        <f>'Table 3.2 DomesticBank'!AY15/'Table 1. Total'!AY15*100</f>
        <v>7.7637445595928378</v>
      </c>
      <c r="D73" s="55">
        <f>'Table 3.3 DomesticNonbank'!AY15/'Table 1. Total'!AY15*100</f>
        <v>39.662104049411418</v>
      </c>
      <c r="E73" s="55">
        <f>'Table 2.1 ForeignOfficial'!AY15/'Table 1. Total'!AY15*100</f>
        <v>13.151475466776303</v>
      </c>
      <c r="F73" s="55">
        <f>'Table 2.2 ForeignBank'!AY15/'Table 1. Total'!AY15*100</f>
        <v>8.1852432056934674</v>
      </c>
      <c r="G73" s="55">
        <f>'Table 2.3 ForeignNonbank'!AY15/'Table 1. Total'!AY15*100</f>
        <v>31.237432718525977</v>
      </c>
      <c r="H73" s="62">
        <f t="shared" si="7"/>
        <v>100</v>
      </c>
      <c r="L73" t="s">
        <v>77</v>
      </c>
      <c r="M73" s="1">
        <f>E15*'Table 2.1 ForeignOfficial'!E68</f>
        <v>0</v>
      </c>
      <c r="N73" s="1">
        <f>I15*'Table 2.1 ForeignOfficial'!I68</f>
        <v>0</v>
      </c>
      <c r="O73" s="1">
        <f>M15*'Table 2.1 ForeignOfficial'!M68</f>
        <v>0</v>
      </c>
      <c r="P73" s="1">
        <f>Q15*'Table 2.1 ForeignOfficial'!Q68</f>
        <v>0.26890725368574114</v>
      </c>
      <c r="Q73" s="1">
        <f>U15*'Table 2.1 ForeignOfficial'!U68</f>
        <v>0.20888885606021437</v>
      </c>
      <c r="R73" s="1">
        <f>Y15*'Table 2.1 ForeignOfficial'!Y68</f>
        <v>0</v>
      </c>
      <c r="S73" s="1">
        <f>AC15*'Table 2.1 ForeignOfficial'!AC68</f>
        <v>0.15489071060362058</v>
      </c>
      <c r="T73" s="1">
        <f>AG15*'Table 2.1 ForeignOfficial'!AG68</f>
        <v>0.23816331198536139</v>
      </c>
      <c r="U73" s="1">
        <f>AK15*'Table 2.1 ForeignOfficial'!AK68</f>
        <v>11.359943428567037</v>
      </c>
      <c r="V73" s="1">
        <f>AO15*'Table 2.1 ForeignOfficial'!AO68</f>
        <v>18.623867242763737</v>
      </c>
      <c r="W73" s="1">
        <f>AS15*'Table 2.1 ForeignOfficial'!AS68</f>
        <v>20.369751324908279</v>
      </c>
      <c r="X73" s="1">
        <f>AW15*'Table 2.1 ForeignOfficial'!AW68</f>
        <v>20.369743992096012</v>
      </c>
      <c r="Y73" s="1"/>
      <c r="Z73" s="1">
        <f t="shared" si="6"/>
        <v>7</v>
      </c>
      <c r="AA73" t="s">
        <v>77</v>
      </c>
      <c r="AB73" s="1">
        <f>IF(ISNUMBER('Table 2. Foreign'!Y149*100),'Table 2. Foreign'!Y149*100,999)</f>
        <v>11.634536013153914</v>
      </c>
      <c r="AC73" s="1">
        <f>IF(ISNUMBER('Table 2. Foreign'!AY149*100),'Table 2. Foreign'!AY149*100,999)</f>
        <v>33.70100399328502</v>
      </c>
      <c r="AE73" s="1">
        <f t="shared" si="10"/>
        <v>15</v>
      </c>
      <c r="AF73" t="str">
        <f t="shared" si="11"/>
        <v>Thailand</v>
      </c>
      <c r="AG73" s="1">
        <f t="shared" si="8"/>
        <v>3.7066970587064811</v>
      </c>
      <c r="AH73" s="1">
        <f t="shared" si="9"/>
        <v>14.476945563636278</v>
      </c>
      <c r="AI73" s="1"/>
      <c r="AK73" s="1"/>
      <c r="AL73" s="1"/>
      <c r="AM73" s="1"/>
      <c r="AO73" s="1"/>
      <c r="AP73" s="1"/>
      <c r="AQ73" s="1"/>
      <c r="AR73" s="1"/>
      <c r="AS73" s="1"/>
      <c r="AT73" s="1"/>
      <c r="AU73" s="1"/>
      <c r="AV73" s="1"/>
      <c r="AW73" s="1"/>
      <c r="AX73" s="1"/>
      <c r="AY73" s="1"/>
      <c r="AZ73" s="1"/>
      <c r="BA73" s="1"/>
    </row>
    <row r="74" spans="1:53">
      <c r="A74" t="s">
        <v>78</v>
      </c>
      <c r="B74" s="55">
        <f>'Table 3.1 DomesticCentralBank'!AY16/'Table 1. Total'!AY16*100</f>
        <v>2.5658012533572068</v>
      </c>
      <c r="C74" s="55">
        <f>'Table 3.2 DomesticBank'!AY16/'Table 1. Total'!AY16*100</f>
        <v>15.068039391226499</v>
      </c>
      <c r="D74" s="55">
        <f>'Table 3.3 DomesticNonbank'!AY16/'Table 1. Total'!AY16*100</f>
        <v>11.101163831692032</v>
      </c>
      <c r="E74" s="55">
        <f>'Table 2.1 ForeignOfficial'!AY16/'Table 1. Total'!AY16*100</f>
        <v>23.908683974932853</v>
      </c>
      <c r="F74" s="55">
        <f>'Table 2.2 ForeignBank'!AY16/'Table 1. Total'!AY16*100</f>
        <v>14.610564010743063</v>
      </c>
      <c r="G74" s="55">
        <f>'Table 2.3 ForeignNonbank'!AY16/'Table 1. Total'!AY16*100</f>
        <v>32.744852282900624</v>
      </c>
      <c r="H74" s="62">
        <f t="shared" si="7"/>
        <v>99.999104744852275</v>
      </c>
      <c r="L74" t="s">
        <v>78</v>
      </c>
      <c r="M74" s="1">
        <f>E16*'Table 2.1 ForeignOfficial'!E69</f>
        <v>0</v>
      </c>
      <c r="N74" s="1">
        <f>I16*'Table 2.1 ForeignOfficial'!I69</f>
        <v>0</v>
      </c>
      <c r="O74" s="1">
        <f>M16*'Table 2.1 ForeignOfficial'!M69</f>
        <v>0</v>
      </c>
      <c r="P74" s="1">
        <f>Q16*'Table 2.1 ForeignOfficial'!Q69</f>
        <v>0</v>
      </c>
      <c r="Q74" s="1">
        <f>U16*'Table 2.1 ForeignOfficial'!U69</f>
        <v>0</v>
      </c>
      <c r="R74" s="1">
        <f>Y16*'Table 2.1 ForeignOfficial'!Y69</f>
        <v>0</v>
      </c>
      <c r="S74" s="1">
        <f>AC16*'Table 2.1 ForeignOfficial'!AC69</f>
        <v>0</v>
      </c>
      <c r="T74" s="1">
        <f>AG16*'Table 2.1 ForeignOfficial'!AG69</f>
        <v>0</v>
      </c>
      <c r="U74" s="1">
        <f>AK16*'Table 2.1 ForeignOfficial'!AK69</f>
        <v>0</v>
      </c>
      <c r="V74" s="1">
        <f>AO16*'Table 2.1 ForeignOfficial'!AO69</f>
        <v>0</v>
      </c>
      <c r="W74" s="1">
        <f>AS16*'Table 2.1 ForeignOfficial'!AS69</f>
        <v>0</v>
      </c>
      <c r="X74" s="1">
        <f>AW16*'Table 2.1 ForeignOfficial'!AW69</f>
        <v>0</v>
      </c>
      <c r="Y74" s="1"/>
      <c r="Z74" s="1">
        <f t="shared" si="6"/>
        <v>8</v>
      </c>
      <c r="AA74" t="s">
        <v>78</v>
      </c>
      <c r="AB74" s="1">
        <f>IF(ISNUMBER('Table 2. Foreign'!Y150*100),'Table 2. Foreign'!Y150*100,999)</f>
        <v>19.092530030030026</v>
      </c>
      <c r="AC74" s="1">
        <f>IF(ISNUMBER('Table 2. Foreign'!AY150*100),'Table 2. Foreign'!AY150*100,999)</f>
        <v>33.000774710428352</v>
      </c>
      <c r="AE74" s="1">
        <f t="shared" si="10"/>
        <v>16</v>
      </c>
      <c r="AF74" t="str">
        <f t="shared" si="11"/>
        <v>Lithuania</v>
      </c>
      <c r="AG74" s="1">
        <f t="shared" si="8"/>
        <v>16.341212744090441</v>
      </c>
      <c r="AH74" s="1">
        <f t="shared" si="9"/>
        <v>12.13903743315508</v>
      </c>
      <c r="AI74" s="1"/>
      <c r="AK74" s="1"/>
      <c r="AL74" s="1"/>
      <c r="AM74" s="1"/>
      <c r="AO74" s="1"/>
      <c r="AP74" s="1"/>
      <c r="AQ74" s="1"/>
      <c r="AR74" s="1"/>
      <c r="AS74" s="1"/>
      <c r="AT74" s="1"/>
      <c r="AU74" s="1"/>
      <c r="AV74" s="1"/>
      <c r="AW74" s="1"/>
      <c r="AX74" s="1"/>
      <c r="AY74" s="1"/>
      <c r="AZ74" s="1"/>
      <c r="BA74" s="1"/>
    </row>
    <row r="75" spans="1:53">
      <c r="A75" t="s">
        <v>79</v>
      </c>
      <c r="B75" s="55">
        <f>'Table 3.1 DomesticCentralBank'!AY17/'Table 1. Total'!AY17*100</f>
        <v>8.4702222222222225</v>
      </c>
      <c r="C75" s="55">
        <f>'Table 3.2 DomesticBank'!AY17/'Table 1. Total'!AY17*100</f>
        <v>38.595555555555556</v>
      </c>
      <c r="D75" s="55">
        <f>'Table 3.3 DomesticNonbank'!AY17/'Table 1. Total'!AY17*100</f>
        <v>12.332088888888888</v>
      </c>
      <c r="E75" s="55">
        <f>'Table 2.1 ForeignOfficial'!AY17/'Table 1. Total'!AY17*100</f>
        <v>18.215888888888891</v>
      </c>
      <c r="F75" s="55">
        <f>'Table 2.2 ForeignBank'!AY17/'Table 1. Total'!AY17*100</f>
        <v>3.4511555555555553</v>
      </c>
      <c r="G75" s="55">
        <f>'Table 2.3 ForeignNonbank'!AY17/'Table 1. Total'!AY17*100</f>
        <v>18.935111111111112</v>
      </c>
      <c r="H75" s="62">
        <f t="shared" si="7"/>
        <v>100.00002222222224</v>
      </c>
      <c r="L75" t="s">
        <v>79</v>
      </c>
      <c r="M75" s="1">
        <f>E17*'Table 2.1 ForeignOfficial'!E70</f>
        <v>0</v>
      </c>
      <c r="N75" s="1">
        <f>I17*'Table 2.1 ForeignOfficial'!I70</f>
        <v>0</v>
      </c>
      <c r="O75" s="1">
        <f>M17*'Table 2.1 ForeignOfficial'!M70</f>
        <v>0</v>
      </c>
      <c r="P75" s="1">
        <f>Q17*'Table 2.1 ForeignOfficial'!Q70</f>
        <v>0.65324509069829229</v>
      </c>
      <c r="Q75" s="1">
        <f>U17*'Table 2.1 ForeignOfficial'!U70</f>
        <v>0</v>
      </c>
      <c r="R75" s="1">
        <f>Y17*'Table 2.1 ForeignOfficial'!Y70</f>
        <v>0</v>
      </c>
      <c r="S75" s="1">
        <f>AC17*'Table 2.1 ForeignOfficial'!AC70</f>
        <v>0</v>
      </c>
      <c r="T75" s="1">
        <f>AG17*'Table 2.1 ForeignOfficial'!AG70</f>
        <v>0</v>
      </c>
      <c r="U75" s="1">
        <f>AK17*'Table 2.1 ForeignOfficial'!AK70</f>
        <v>0</v>
      </c>
      <c r="V75" s="1">
        <f>AO17*'Table 2.1 ForeignOfficial'!AO70</f>
        <v>0</v>
      </c>
      <c r="W75" s="1">
        <f>AS17*'Table 2.1 ForeignOfficial'!AS70</f>
        <v>0</v>
      </c>
      <c r="X75" s="1">
        <f>AW17*'Table 2.1 ForeignOfficial'!AW70</f>
        <v>0</v>
      </c>
      <c r="Y75" s="1"/>
      <c r="Z75" s="1">
        <f t="shared" si="6"/>
        <v>17</v>
      </c>
      <c r="AA75" t="s">
        <v>79</v>
      </c>
      <c r="AB75" s="1">
        <f>IF(ISNUMBER('Table 2. Foreign'!Y151*100),'Table 2. Foreign'!Y151*100,999)</f>
        <v>2.0495442319156725</v>
      </c>
      <c r="AC75" s="1">
        <f>IF(ISNUMBER('Table 2. Foreign'!AY151*100),'Table 2. Foreign'!AY151*100,999)</f>
        <v>8.3646951930276092</v>
      </c>
      <c r="AE75" s="1">
        <f t="shared" si="10"/>
        <v>17</v>
      </c>
      <c r="AF75" t="str">
        <f t="shared" si="11"/>
        <v>Philippines</v>
      </c>
      <c r="AG75" s="1">
        <f t="shared" si="8"/>
        <v>2.0495442319156725</v>
      </c>
      <c r="AH75" s="1">
        <f t="shared" si="9"/>
        <v>8.3646951930276092</v>
      </c>
      <c r="AI75" s="1"/>
      <c r="AK75" s="1"/>
      <c r="AL75" s="1"/>
      <c r="AM75" s="1"/>
      <c r="AO75" s="1"/>
      <c r="AP75" s="1"/>
      <c r="AQ75" s="1"/>
      <c r="AR75" s="1"/>
      <c r="AS75" s="1"/>
      <c r="AT75" s="1"/>
      <c r="AU75" s="1"/>
      <c r="AV75" s="1"/>
      <c r="AW75" s="1"/>
      <c r="AX75" s="1"/>
      <c r="AY75" s="1"/>
      <c r="AZ75" s="1"/>
      <c r="BA75" s="1"/>
    </row>
    <row r="76" spans="1:53">
      <c r="A76" t="s">
        <v>80</v>
      </c>
      <c r="B76" s="55">
        <f>'Table 3.1 DomesticCentralBank'!AY18/'Table 1. Total'!AY18*100</f>
        <v>0</v>
      </c>
      <c r="C76" s="55">
        <f>'Table 3.2 DomesticBank'!AY18/'Table 1. Total'!AY18*100</f>
        <v>30.486832093856613</v>
      </c>
      <c r="D76" s="55">
        <f>'Table 3.3 DomesticNonbank'!AY18/'Table 1. Total'!AY18*100</f>
        <v>18.284633761218696</v>
      </c>
      <c r="E76" s="55">
        <f>'Table 2.1 ForeignOfficial'!AY18/'Table 1. Total'!AY18*100</f>
        <v>14.050164036357984</v>
      </c>
      <c r="F76" s="55">
        <f>'Table 2.2 ForeignBank'!AY18/'Table 1. Total'!AY18*100</f>
        <v>4.6071308772877133</v>
      </c>
      <c r="G76" s="55">
        <f>'Table 2.3 ForeignNonbank'!AY18/'Table 1. Total'!AY18*100</f>
        <v>32.571239231278994</v>
      </c>
      <c r="H76" s="62">
        <f t="shared" si="7"/>
        <v>100</v>
      </c>
      <c r="L76" t="s">
        <v>80</v>
      </c>
      <c r="M76" s="1">
        <f>E18*'Table 2.1 ForeignOfficial'!E71</f>
        <v>0</v>
      </c>
      <c r="N76" s="1">
        <f>I18*'Table 2.1 ForeignOfficial'!I71</f>
        <v>1.3785913592739094</v>
      </c>
      <c r="O76" s="1">
        <f>M18*'Table 2.1 ForeignOfficial'!M71</f>
        <v>1.4224360075588387</v>
      </c>
      <c r="P76" s="1">
        <f>Q18*'Table 2.1 ForeignOfficial'!Q71</f>
        <v>0.30636550308008215</v>
      </c>
      <c r="Q76" s="1">
        <f>U18*'Table 2.1 ForeignOfficial'!U71</f>
        <v>0</v>
      </c>
      <c r="R76" s="1">
        <f>Y18*'Table 2.1 ForeignOfficial'!Y71</f>
        <v>0</v>
      </c>
      <c r="S76" s="1">
        <f>AC18*'Table 2.1 ForeignOfficial'!AC71</f>
        <v>0</v>
      </c>
      <c r="T76" s="1">
        <f>AG18*'Table 2.1 ForeignOfficial'!AG71</f>
        <v>0.67653771873354007</v>
      </c>
      <c r="U76" s="1">
        <f>AK18*'Table 2.1 ForeignOfficial'!AK71</f>
        <v>6.6892502258355924</v>
      </c>
      <c r="V76" s="1">
        <f>AO18*'Table 2.1 ForeignOfficial'!AO71</f>
        <v>10.9667994687915</v>
      </c>
      <c r="W76" s="1">
        <f>AS18*'Table 2.1 ForeignOfficial'!AS71</f>
        <v>11.994753649635037</v>
      </c>
      <c r="X76" s="1">
        <f>AW18*'Table 2.1 ForeignOfficial'!AW71</f>
        <v>11.994821973289586</v>
      </c>
      <c r="Y76" s="1"/>
      <c r="Z76" s="1">
        <f t="shared" si="6"/>
        <v>5</v>
      </c>
      <c r="AA76" t="s">
        <v>80</v>
      </c>
      <c r="AB76" s="1">
        <f>IF(ISNUMBER('Table 2. Foreign'!Y152*100),'Table 2. Foreign'!Y152*100,999)</f>
        <v>17.697983659006692</v>
      </c>
      <c r="AC76" s="1">
        <f>IF(ISNUMBER('Table 2. Foreign'!AY152*100),'Table 2. Foreign'!AY152*100,999)</f>
        <v>34.403834337839747</v>
      </c>
      <c r="AE76" s="1">
        <f t="shared" si="10"/>
        <v>18</v>
      </c>
      <c r="AF76" t="str">
        <f t="shared" si="11"/>
        <v>Ukraine</v>
      </c>
      <c r="AG76" s="1">
        <f t="shared" si="8"/>
        <v>0.70228277085033919</v>
      </c>
      <c r="AH76" s="1">
        <f t="shared" si="9"/>
        <v>4.0784068648948919</v>
      </c>
      <c r="AI76" s="1"/>
      <c r="AK76" s="1"/>
      <c r="AL76" s="1"/>
      <c r="AM76" s="1"/>
      <c r="AO76" s="1"/>
      <c r="AP76" s="1"/>
      <c r="AQ76" s="1"/>
      <c r="AR76" s="1"/>
      <c r="AS76" s="1"/>
      <c r="AT76" s="1"/>
      <c r="AU76" s="1"/>
      <c r="AV76" s="1"/>
      <c r="AW76" s="1"/>
      <c r="AX76" s="1"/>
      <c r="AY76" s="1"/>
      <c r="AZ76" s="1"/>
      <c r="BA76" s="1"/>
    </row>
    <row r="77" spans="1:53">
      <c r="A77" t="s">
        <v>81</v>
      </c>
      <c r="B77" s="55">
        <f>'Table 3.1 DomesticCentralBank'!AY19/'Table 1. Total'!AY19*100</f>
        <v>0</v>
      </c>
      <c r="C77" s="55">
        <f>'Table 3.2 DomesticBank'!AY19/'Table 1. Total'!AY19*100</f>
        <v>33.727481651716211</v>
      </c>
      <c r="D77" s="55">
        <f>'Table 3.3 DomesticNonbank'!AY19/'Table 1. Total'!AY19*100</f>
        <v>14.266439320928164</v>
      </c>
      <c r="E77" s="55">
        <f>'Table 2.1 ForeignOfficial'!AY19/'Table 1. Total'!AY19*100</f>
        <v>21.55941878567722</v>
      </c>
      <c r="F77" s="55">
        <f>'Table 2.2 ForeignBank'!AY19/'Table 1. Total'!AY19*100</f>
        <v>6.0894061828156287</v>
      </c>
      <c r="G77" s="55">
        <f>'Table 2.3 ForeignNonbank'!AY19/'Table 1. Total'!AY19*100</f>
        <v>24.357254058862779</v>
      </c>
      <c r="H77" s="62">
        <f t="shared" si="7"/>
        <v>100</v>
      </c>
      <c r="L77" t="s">
        <v>81</v>
      </c>
      <c r="M77" s="1">
        <f>E19*'Table 2.1 ForeignOfficial'!E72</f>
        <v>0</v>
      </c>
      <c r="N77" s="1">
        <f>I19*'Table 2.1 ForeignOfficial'!I72</f>
        <v>0</v>
      </c>
      <c r="O77" s="1">
        <f>M19*'Table 2.1 ForeignOfficial'!M72</f>
        <v>0</v>
      </c>
      <c r="P77" s="1">
        <f>Q19*'Table 2.1 ForeignOfficial'!Q72</f>
        <v>0</v>
      </c>
      <c r="Q77" s="1">
        <f>U19*'Table 2.1 ForeignOfficial'!U72</f>
        <v>0</v>
      </c>
      <c r="R77" s="1">
        <f>Y19*'Table 2.1 ForeignOfficial'!Y72</f>
        <v>0</v>
      </c>
      <c r="S77" s="1">
        <f>AC19*'Table 2.1 ForeignOfficial'!AC72</f>
        <v>0</v>
      </c>
      <c r="T77" s="1">
        <f>AG19*'Table 2.1 ForeignOfficial'!AG72</f>
        <v>0</v>
      </c>
      <c r="U77" s="1">
        <f>AK19*'Table 2.1 ForeignOfficial'!AK72</f>
        <v>0</v>
      </c>
      <c r="V77" s="1">
        <f>AO19*'Table 2.1 ForeignOfficial'!AO72</f>
        <v>0</v>
      </c>
      <c r="W77" s="1">
        <f>AS19*'Table 2.1 ForeignOfficial'!AS72</f>
        <v>0</v>
      </c>
      <c r="X77" s="1">
        <f>AW19*'Table 2.1 ForeignOfficial'!AW72</f>
        <v>0</v>
      </c>
      <c r="Y77" s="1"/>
      <c r="Z77" s="1">
        <f t="shared" si="6"/>
        <v>13</v>
      </c>
      <c r="AA77" t="s">
        <v>81</v>
      </c>
      <c r="AB77" s="1">
        <f>IF(ISNUMBER('Table 2. Foreign'!Y153*100),'Table 2. Foreign'!Y153*100,999)</f>
        <v>999</v>
      </c>
      <c r="AC77" s="1">
        <f>IF(ISNUMBER('Table 2. Foreign'!AY153*100),'Table 2. Foreign'!AY153*100,999)</f>
        <v>17.668918918918916</v>
      </c>
      <c r="AE77" s="1">
        <f t="shared" si="10"/>
        <v>19</v>
      </c>
      <c r="AF77" t="str">
        <f t="shared" si="11"/>
        <v>India</v>
      </c>
      <c r="AG77" s="1">
        <f t="shared" si="8"/>
        <v>0.96256974605322554</v>
      </c>
      <c r="AH77" s="1">
        <f t="shared" si="9"/>
        <v>3.9254599551687428</v>
      </c>
      <c r="AI77" s="1"/>
      <c r="AK77" s="1"/>
      <c r="AL77" s="1"/>
      <c r="AM77" s="1"/>
      <c r="AO77" s="1"/>
      <c r="AP77" s="1"/>
      <c r="AQ77" s="1"/>
      <c r="AR77" s="1"/>
      <c r="AS77" s="1"/>
      <c r="AT77" s="1"/>
      <c r="AU77" s="1"/>
      <c r="AV77" s="1"/>
      <c r="AW77" s="1"/>
      <c r="AX77" s="1"/>
      <c r="AY77" s="1"/>
      <c r="AZ77" s="1"/>
      <c r="BA77" s="1"/>
    </row>
    <row r="78" spans="1:53">
      <c r="A78" t="s">
        <v>82</v>
      </c>
      <c r="B78" s="55">
        <f>'Table 3.1 DomesticCentralBank'!AY20/'Table 1. Total'!AY20*100</f>
        <v>2.5268268295400813</v>
      </c>
      <c r="C78" s="55">
        <f>'Table 3.2 DomesticBank'!AY20/'Table 1. Total'!AY20*100</f>
        <v>38.40309965455657</v>
      </c>
      <c r="D78" s="55">
        <f>'Table 3.3 DomesticNonbank'!AY20/'Table 1. Total'!AY20*100</f>
        <v>41.848227757749896</v>
      </c>
      <c r="E78" s="55">
        <f>'Table 2.1 ForeignOfficial'!AY20/'Table 1. Total'!AY20*100</f>
        <v>1.1784680622942625</v>
      </c>
      <c r="F78" s="55">
        <f>'Table 2.2 ForeignBank'!AY20/'Table 1. Total'!AY20*100</f>
        <v>1.533631794047049</v>
      </c>
      <c r="G78" s="55">
        <f>'Table 2.3 ForeignNonbank'!AY20/'Table 1. Total'!AY20*100</f>
        <v>14.509745901812146</v>
      </c>
      <c r="H78" s="62">
        <f t="shared" si="7"/>
        <v>100</v>
      </c>
      <c r="L78" t="s">
        <v>82</v>
      </c>
      <c r="M78" s="1">
        <f>E20*'Table 2.1 ForeignOfficial'!E73</f>
        <v>0</v>
      </c>
      <c r="N78" s="1">
        <f>I20*'Table 2.1 ForeignOfficial'!I73</f>
        <v>0</v>
      </c>
      <c r="O78" s="1">
        <f>M20*'Table 2.1 ForeignOfficial'!M73</f>
        <v>0</v>
      </c>
      <c r="P78" s="1">
        <f>Q20*'Table 2.1 ForeignOfficial'!Q73</f>
        <v>0</v>
      </c>
      <c r="Q78" s="1">
        <f>U20*'Table 2.1 ForeignOfficial'!U73</f>
        <v>0</v>
      </c>
      <c r="R78" s="1">
        <f>Y20*'Table 2.1 ForeignOfficial'!Y73</f>
        <v>0</v>
      </c>
      <c r="S78" s="1">
        <f>AC20*'Table 2.1 ForeignOfficial'!AC73</f>
        <v>0</v>
      </c>
      <c r="T78" s="1">
        <f>AG20*'Table 2.1 ForeignOfficial'!AG73</f>
        <v>0</v>
      </c>
      <c r="U78" s="1">
        <f>AK20*'Table 2.1 ForeignOfficial'!AK73</f>
        <v>0</v>
      </c>
      <c r="V78" s="1">
        <f>AO20*'Table 2.1 ForeignOfficial'!AO73</f>
        <v>0</v>
      </c>
      <c r="W78" s="1">
        <f>AS20*'Table 2.1 ForeignOfficial'!AS73</f>
        <v>0</v>
      </c>
      <c r="X78" s="1">
        <f>AW20*'Table 2.1 ForeignOfficial'!AW73</f>
        <v>0</v>
      </c>
      <c r="Y78" s="1"/>
      <c r="Z78" s="1">
        <f t="shared" si="6"/>
        <v>9</v>
      </c>
      <c r="AA78" t="s">
        <v>82</v>
      </c>
      <c r="AB78" s="1">
        <f>IF(ISNUMBER('Table 2. Foreign'!Y154*100),'Table 2. Foreign'!Y154*100,999)</f>
        <v>1.3351012756618352</v>
      </c>
      <c r="AC78" s="1">
        <f>IF(ISNUMBER('Table 2. Foreign'!AY154*100),'Table 2. Foreign'!AY154*100,999)</f>
        <v>23.115922461215376</v>
      </c>
      <c r="AE78" s="1">
        <f t="shared" si="10"/>
        <v>20</v>
      </c>
      <c r="AF78" t="str">
        <f t="shared" si="11"/>
        <v>China</v>
      </c>
      <c r="AG78" s="1">
        <f t="shared" si="8"/>
        <v>1.1813803210166621E-2</v>
      </c>
      <c r="AH78" s="1">
        <f t="shared" si="9"/>
        <v>3.1802139916543952</v>
      </c>
      <c r="AI78" s="1"/>
      <c r="AK78" s="1"/>
      <c r="AL78" s="1"/>
      <c r="AM78" s="1"/>
      <c r="AO78" s="1"/>
      <c r="AP78" s="1"/>
      <c r="AQ78" s="1"/>
      <c r="AR78" s="1"/>
      <c r="AS78" s="1"/>
      <c r="AT78" s="1"/>
      <c r="AU78" s="1"/>
      <c r="AV78" s="1"/>
      <c r="AW78" s="1"/>
      <c r="AX78" s="1"/>
      <c r="AY78" s="1"/>
      <c r="AZ78" s="1"/>
      <c r="BA78" s="1"/>
    </row>
    <row r="79" spans="1:53">
      <c r="A79" t="s">
        <v>83</v>
      </c>
      <c r="B79" s="55">
        <f>'Table 3.1 DomesticCentralBank'!AY21/'Table 1. Total'!AY21*100</f>
        <v>1.908652485486426</v>
      </c>
      <c r="C79" s="55">
        <f>'Table 3.2 DomesticBank'!AY21/'Table 1. Total'!AY21*100</f>
        <v>23.042315330217765</v>
      </c>
      <c r="D79" s="55">
        <f>'Table 3.3 DomesticNonbank'!AY21/'Table 1. Total'!AY21*100</f>
        <v>38.10298010788734</v>
      </c>
      <c r="E79" s="55">
        <f>'Table 2.1 ForeignOfficial'!AY21/'Table 1. Total'!AY21*100</f>
        <v>1.3091156157880088</v>
      </c>
      <c r="F79" s="55">
        <f>'Table 2.2 ForeignBank'!AY21/'Table 1. Total'!AY21*100</f>
        <v>4.3524420650073914</v>
      </c>
      <c r="G79" s="55">
        <f>'Table 2.3 ForeignNonbank'!AY21/'Table 1. Total'!AY21*100</f>
        <v>31.284494395613066</v>
      </c>
      <c r="H79" s="62">
        <f t="shared" si="7"/>
        <v>100</v>
      </c>
      <c r="L79" t="s">
        <v>83</v>
      </c>
      <c r="M79" s="1">
        <f>E21*'Table 2.1 ForeignOfficial'!E74</f>
        <v>0</v>
      </c>
      <c r="N79" s="1">
        <f>I21*'Table 2.1 ForeignOfficial'!I74</f>
        <v>0</v>
      </c>
      <c r="O79" s="1">
        <f>M21*'Table 2.1 ForeignOfficial'!M74</f>
        <v>0</v>
      </c>
      <c r="P79" s="1">
        <f>Q21*'Table 2.1 ForeignOfficial'!Q74</f>
        <v>0</v>
      </c>
      <c r="Q79" s="1">
        <f>U21*'Table 2.1 ForeignOfficial'!U74</f>
        <v>0</v>
      </c>
      <c r="R79" s="1">
        <f>Y21*'Table 2.1 ForeignOfficial'!Y74</f>
        <v>0</v>
      </c>
      <c r="S79" s="1">
        <f>AC21*'Table 2.1 ForeignOfficial'!AC74</f>
        <v>0</v>
      </c>
      <c r="T79" s="1">
        <f>AG21*'Table 2.1 ForeignOfficial'!AG74</f>
        <v>0</v>
      </c>
      <c r="U79" s="1">
        <f>AK21*'Table 2.1 ForeignOfficial'!AK74</f>
        <v>0.71754997853231606</v>
      </c>
      <c r="V79" s="1">
        <f>AO21*'Table 2.1 ForeignOfficial'!AO74</f>
        <v>1.1763696508069665</v>
      </c>
      <c r="W79" s="1">
        <f>AS21*'Table 2.1 ForeignOfficial'!AS74</f>
        <v>1.2866012140679912</v>
      </c>
      <c r="X79" s="1">
        <f>AW21*'Table 2.1 ForeignOfficial'!AW74</f>
        <v>1.2866516564811836</v>
      </c>
      <c r="Y79" s="1"/>
      <c r="Z79" s="1">
        <f t="shared" si="6"/>
        <v>4</v>
      </c>
      <c r="AA79" t="s">
        <v>83</v>
      </c>
      <c r="AB79" s="1">
        <f>IF(ISNUMBER('Table 2. Foreign'!Y155*100),'Table 2. Foreign'!Y155*100,999)</f>
        <v>13.77002673261925</v>
      </c>
      <c r="AC79" s="1">
        <f>IF(ISNUMBER('Table 2. Foreign'!AY155*100),'Table 2. Foreign'!AY155*100,999)</f>
        <v>35.300005138959925</v>
      </c>
      <c r="AE79" s="1">
        <f t="shared" si="10"/>
        <v>21</v>
      </c>
      <c r="AF79" t="str">
        <f t="shared" si="11"/>
        <v>Chile</v>
      </c>
      <c r="AG79" s="1" t="s">
        <v>105</v>
      </c>
      <c r="AH79" s="1">
        <f t="shared" si="9"/>
        <v>3.1391818545960661</v>
      </c>
      <c r="AI79" s="1"/>
      <c r="AK79" s="1"/>
      <c r="AL79" s="1"/>
      <c r="AM79" s="1"/>
      <c r="AO79" s="1"/>
      <c r="AP79" s="1"/>
      <c r="AQ79" s="1"/>
      <c r="AR79" s="1"/>
      <c r="AS79" s="1"/>
      <c r="AT79" s="1"/>
      <c r="AU79" s="1"/>
      <c r="AV79" s="1"/>
      <c r="AW79" s="1"/>
      <c r="AX79" s="1"/>
      <c r="AY79" s="1"/>
      <c r="AZ79" s="1"/>
      <c r="BA79" s="1"/>
    </row>
    <row r="80" spans="1:53">
      <c r="A80" t="s">
        <v>84</v>
      </c>
      <c r="B80" s="55">
        <f>'Table 3.1 DomesticCentralBank'!AY22/'Table 1. Total'!AY22*100</f>
        <v>4.4966922657190658</v>
      </c>
      <c r="C80" s="55">
        <f>'Table 3.2 DomesticBank'!AY22/'Table 1. Total'!AY22*100</f>
        <v>22.571239171510644</v>
      </c>
      <c r="D80" s="55">
        <f>'Table 3.3 DomesticNonbank'!AY22/'Table 1. Total'!AY22*100</f>
        <v>58.170892840232149</v>
      </c>
      <c r="E80" s="55">
        <f>'Table 2.1 ForeignOfficial'!AY22/'Table 1. Total'!AY22*100</f>
        <v>2.0634219153743123</v>
      </c>
      <c r="F80" s="55">
        <f>'Table 2.2 ForeignBank'!AY22/'Table 1. Total'!AY22*100</f>
        <v>2.5395597804764756</v>
      </c>
      <c r="G80" s="55">
        <f>'Table 2.3 ForeignNonbank'!AY22/'Table 1. Total'!AY22*100</f>
        <v>10.158216574296627</v>
      </c>
      <c r="H80" s="62">
        <f t="shared" si="7"/>
        <v>100.00002254760928</v>
      </c>
      <c r="L80" t="s">
        <v>84</v>
      </c>
      <c r="M80" s="1">
        <f>E22*'Table 2.1 ForeignOfficial'!E75</f>
        <v>0</v>
      </c>
      <c r="N80" s="1">
        <f>I22*'Table 2.1 ForeignOfficial'!I75</f>
        <v>0</v>
      </c>
      <c r="O80" s="1">
        <f>M22*'Table 2.1 ForeignOfficial'!M75</f>
        <v>0</v>
      </c>
      <c r="P80" s="1">
        <f>Q22*'Table 2.1 ForeignOfficial'!Q75</f>
        <v>0</v>
      </c>
      <c r="Q80" s="1">
        <f>U22*'Table 2.1 ForeignOfficial'!U75</f>
        <v>0</v>
      </c>
      <c r="R80" s="1">
        <f>Y22*'Table 2.1 ForeignOfficial'!Y75</f>
        <v>0</v>
      </c>
      <c r="S80" s="1">
        <f>AC22*'Table 2.1 ForeignOfficial'!AC75</f>
        <v>0</v>
      </c>
      <c r="T80" s="1">
        <f>AG22*'Table 2.1 ForeignOfficial'!AG75</f>
        <v>0</v>
      </c>
      <c r="U80" s="1">
        <f>AK22*'Table 2.1 ForeignOfficial'!AK75</f>
        <v>0</v>
      </c>
      <c r="V80" s="1">
        <f>AO22*'Table 2.1 ForeignOfficial'!AO75</f>
        <v>0</v>
      </c>
      <c r="W80" s="1">
        <f>AS22*'Table 2.1 ForeignOfficial'!AS75</f>
        <v>0</v>
      </c>
      <c r="X80" s="1">
        <f>AW22*'Table 2.1 ForeignOfficial'!AW75</f>
        <v>0</v>
      </c>
      <c r="Y80" s="1"/>
      <c r="Z80" s="1">
        <f t="shared" si="6"/>
        <v>15</v>
      </c>
      <c r="AA80" t="s">
        <v>84</v>
      </c>
      <c r="AB80" s="1">
        <f>IF(ISNUMBER('Table 2. Foreign'!Y156*100),'Table 2. Foreign'!Y156*100,999)</f>
        <v>3.7066970587064811</v>
      </c>
      <c r="AC80" s="1">
        <f>IF(ISNUMBER('Table 2. Foreign'!AY156*100),'Table 2. Foreign'!AY156*100,999)</f>
        <v>14.476945563636278</v>
      </c>
      <c r="AE80" s="1">
        <f t="shared" si="10"/>
        <v>22</v>
      </c>
      <c r="AF80" t="str">
        <f t="shared" si="11"/>
        <v>Bulgaria</v>
      </c>
      <c r="AG80" s="1">
        <f t="shared" si="8"/>
        <v>8.6617583369423989E-2</v>
      </c>
      <c r="AH80" s="1">
        <f t="shared" si="9"/>
        <v>2.6796894565489606</v>
      </c>
      <c r="AI80" s="1"/>
      <c r="AK80" s="1"/>
      <c r="AL80" s="1"/>
      <c r="AM80" s="1"/>
      <c r="AO80" s="1"/>
      <c r="AP80" s="1"/>
      <c r="AQ80" s="1"/>
      <c r="AR80" s="1"/>
      <c r="AS80" s="1"/>
      <c r="AT80" s="1"/>
      <c r="AU80" s="1"/>
      <c r="AV80" s="1"/>
      <c r="AW80" s="1"/>
      <c r="AX80" s="1"/>
      <c r="AY80" s="1"/>
      <c r="AZ80" s="1"/>
      <c r="BA80" s="1"/>
    </row>
    <row r="81" spans="1:53">
      <c r="A81" t="s">
        <v>85</v>
      </c>
      <c r="B81" s="55">
        <f>'Table 3.1 DomesticCentralBank'!AY23/'Table 1. Total'!AY23*100</f>
        <v>1.9467589111144534</v>
      </c>
      <c r="C81" s="55">
        <f>'Table 3.2 DomesticBank'!AY23/'Table 1. Total'!AY23*100</f>
        <v>47.325763272672582</v>
      </c>
      <c r="D81" s="55">
        <f>'Table 3.3 DomesticNonbank'!AY23/'Table 1. Total'!AY23*100</f>
        <v>9.6280643705820417</v>
      </c>
      <c r="E81" s="55">
        <f>'Table 2.1 ForeignOfficial'!AY23/'Table 1. Total'!AY23*100</f>
        <v>11.073695292525192</v>
      </c>
      <c r="F81" s="55">
        <f>'Table 2.2 ForeignBank'!AY23/'Table 1. Total'!AY23*100</f>
        <v>8.2794405173710324</v>
      </c>
      <c r="G81" s="55">
        <f>'Table 2.3 ForeignNonbank'!AY23/'Table 1. Total'!AY23*100</f>
        <v>21.7462776357347</v>
      </c>
      <c r="H81" s="62">
        <f t="shared" si="7"/>
        <v>99.999999999999986</v>
      </c>
      <c r="L81" t="s">
        <v>85</v>
      </c>
      <c r="M81" s="1">
        <f>E23*'Table 2.1 ForeignOfficial'!E76</f>
        <v>0</v>
      </c>
      <c r="N81" s="1">
        <f>I23*'Table 2.1 ForeignOfficial'!I76</f>
        <v>0</v>
      </c>
      <c r="O81" s="1">
        <f>M23*'Table 2.1 ForeignOfficial'!M76</f>
        <v>0</v>
      </c>
      <c r="P81" s="1">
        <f>Q23*'Table 2.1 ForeignOfficial'!Q76</f>
        <v>0</v>
      </c>
      <c r="Q81" s="1">
        <f>U23*'Table 2.1 ForeignOfficial'!U76</f>
        <v>0</v>
      </c>
      <c r="R81" s="1">
        <f>Y23*'Table 2.1 ForeignOfficial'!Y76</f>
        <v>0</v>
      </c>
      <c r="S81" s="1">
        <f>AC23*'Table 2.1 ForeignOfficial'!AC76</f>
        <v>0</v>
      </c>
      <c r="T81" s="1">
        <f>AG23*'Table 2.1 ForeignOfficial'!AG76</f>
        <v>0</v>
      </c>
      <c r="U81" s="1">
        <f>AK23*'Table 2.1 ForeignOfficial'!AK76</f>
        <v>0</v>
      </c>
      <c r="V81" s="1">
        <f>AO23*'Table 2.1 ForeignOfficial'!AO76</f>
        <v>0</v>
      </c>
      <c r="W81" s="1">
        <f>AS23*'Table 2.1 ForeignOfficial'!AS76</f>
        <v>0</v>
      </c>
      <c r="X81" s="1">
        <f>AW23*'Table 2.1 ForeignOfficial'!AW76</f>
        <v>0</v>
      </c>
      <c r="Y81" s="1"/>
      <c r="Z81" s="1">
        <f t="shared" si="6"/>
        <v>12</v>
      </c>
      <c r="AA81" t="s">
        <v>85</v>
      </c>
      <c r="AB81" s="1">
        <f>IF(ISNUMBER('Table 2. Foreign'!Y157*100),'Table 2. Foreign'!Y157*100,999)</f>
        <v>8.9493889789251266</v>
      </c>
      <c r="AC81" s="1">
        <f>IF(ISNUMBER('Table 2. Foreign'!AY157*100),'Table 2. Foreign'!AY157*100,999)</f>
        <v>18.483725999351382</v>
      </c>
      <c r="AE81" s="1">
        <f t="shared" si="10"/>
        <v>23</v>
      </c>
      <c r="AF81" t="str">
        <f t="shared" ref="AF81" si="12">VLOOKUP(AE81,$Z$60:$AC$83,2,FALSE)</f>
        <v>Egypt</v>
      </c>
      <c r="AG81" s="1">
        <f t="shared" si="8"/>
        <v>5.1268912536593696</v>
      </c>
      <c r="AH81" s="1">
        <f t="shared" ref="AH81" si="13">VLOOKUP(AE81,$Z$60:$AC$83,4,FALSE)</f>
        <v>9.7146511557084994E-2</v>
      </c>
      <c r="AI81" s="1"/>
      <c r="AK81" s="1"/>
      <c r="AL81" s="1"/>
      <c r="AM81" s="1"/>
      <c r="AO81" s="1"/>
      <c r="AP81" s="1"/>
      <c r="AQ81" s="1"/>
      <c r="AR81" s="1"/>
      <c r="AS81" s="1"/>
      <c r="AT81" s="1"/>
      <c r="AU81" s="1"/>
      <c r="AV81" s="1"/>
      <c r="AW81" s="1"/>
      <c r="AX81" s="1"/>
      <c r="AY81" s="1"/>
      <c r="AZ81" s="1"/>
      <c r="BA81" s="1"/>
    </row>
    <row r="82" spans="1:53">
      <c r="A82" t="s">
        <v>86</v>
      </c>
      <c r="B82" s="55">
        <f>'Table 3.1 DomesticCentralBank'!AY24/'Table 1. Total'!AY24*100</f>
        <v>27.919496799646303</v>
      </c>
      <c r="C82" s="55">
        <f>'Table 3.2 DomesticBank'!AY24/'Table 1. Total'!AY24*100</f>
        <v>9.8345059776144765</v>
      </c>
      <c r="D82" s="55">
        <f>'Table 3.3 DomesticNonbank'!AY24/'Table 1. Total'!AY24*100</f>
        <v>2.2918282526435525</v>
      </c>
      <c r="E82" s="55">
        <f>'Table 2.1 ForeignOfficial'!AY24/'Table 1. Total'!AY24*100</f>
        <v>27.316788313087375</v>
      </c>
      <c r="F82" s="55">
        <f>'Table 2.2 ForeignBank'!AY24/'Table 1. Total'!AY24*100</f>
        <v>0.35715545948997757</v>
      </c>
      <c r="G82" s="55">
        <f>'Table 2.3 ForeignNonbank'!AY24/'Table 1. Total'!AY24*100</f>
        <v>32.280294386875056</v>
      </c>
      <c r="H82" s="62">
        <f t="shared" si="7"/>
        <v>100.00006918935674</v>
      </c>
      <c r="L82" t="s">
        <v>86</v>
      </c>
      <c r="M82" s="1">
        <f>E24*'Table 2.1 ForeignOfficial'!E77</f>
        <v>0</v>
      </c>
      <c r="N82" s="1">
        <f>I24*'Table 2.1 ForeignOfficial'!I77</f>
        <v>0</v>
      </c>
      <c r="O82" s="1">
        <f>M24*'Table 2.1 ForeignOfficial'!M77</f>
        <v>0</v>
      </c>
      <c r="P82" s="1">
        <f>Q24*'Table 2.1 ForeignOfficial'!Q77</f>
        <v>0</v>
      </c>
      <c r="Q82" s="1">
        <f>U24*'Table 2.1 ForeignOfficial'!U77</f>
        <v>0</v>
      </c>
      <c r="R82" s="1">
        <f>Y24*'Table 2.1 ForeignOfficial'!Y77</f>
        <v>0</v>
      </c>
      <c r="S82" s="1">
        <f>AC24*'Table 2.1 ForeignOfficial'!AC77</f>
        <v>0</v>
      </c>
      <c r="T82" s="1">
        <f>AG24*'Table 2.1 ForeignOfficial'!AG77</f>
        <v>0</v>
      </c>
      <c r="U82" s="1">
        <f>AK24*'Table 2.1 ForeignOfficial'!AK77</f>
        <v>0</v>
      </c>
      <c r="V82" s="1">
        <f>AO24*'Table 2.1 ForeignOfficial'!AO77</f>
        <v>0</v>
      </c>
      <c r="W82" s="1">
        <f>AS24*'Table 2.1 ForeignOfficial'!AS77</f>
        <v>0</v>
      </c>
      <c r="X82" s="1">
        <f>AW24*'Table 2.1 ForeignOfficial'!AW77</f>
        <v>0</v>
      </c>
      <c r="Y82" s="1"/>
      <c r="Z82" s="1">
        <f t="shared" si="6"/>
        <v>18</v>
      </c>
      <c r="AA82" t="s">
        <v>86</v>
      </c>
      <c r="AB82" s="1">
        <f>IF(ISNUMBER('Table 2. Foreign'!Y158*100),'Table 2. Foreign'!Y158*100,999)</f>
        <v>0.70228277085033919</v>
      </c>
      <c r="AC82" s="1">
        <f>IF(ISNUMBER('Table 2. Foreign'!AY158*100),'Table 2. Foreign'!AY158*100,999)</f>
        <v>4.0784068648948919</v>
      </c>
      <c r="AE82" s="1"/>
      <c r="AG82" s="1"/>
      <c r="AH82" s="1"/>
      <c r="AI82" s="1"/>
      <c r="AK82" s="1"/>
      <c r="AL82" s="1"/>
      <c r="AM82" s="1"/>
      <c r="AO82" s="1"/>
      <c r="AP82" s="1"/>
      <c r="AQ82" s="1"/>
      <c r="AR82" s="1"/>
      <c r="AS82" s="1"/>
      <c r="AT82" s="1"/>
      <c r="AU82" s="1"/>
      <c r="AV82" s="1"/>
      <c r="AW82" s="1"/>
      <c r="AX82" s="1"/>
      <c r="AY82" s="1"/>
      <c r="AZ82" s="1"/>
      <c r="BA82" s="1"/>
    </row>
    <row r="83" spans="1:53">
      <c r="A83" t="s">
        <v>87</v>
      </c>
      <c r="B83" s="55">
        <f>'Table 3.1 DomesticCentralBank'!AY25/'Table 1. Total'!AY25*100</f>
        <v>19.162539236521756</v>
      </c>
      <c r="C83" s="55">
        <f>'Table 3.2 DomesticBank'!AY25/'Table 1. Total'!AY25*100</f>
        <v>6.0972062199176076</v>
      </c>
      <c r="D83" s="55">
        <f>'Table 3.3 DomesticNonbank'!AY25/'Table 1. Total'!AY25*100</f>
        <v>18.422459994944191</v>
      </c>
      <c r="E83" s="55">
        <f>'Table 2.1 ForeignOfficial'!AY25/'Table 1. Total'!AY25*100</f>
        <v>9.0438039005961546</v>
      </c>
      <c r="F83" s="55">
        <f>'Table 2.2 ForeignBank'!AY25/'Table 1. Total'!AY25*100</f>
        <v>6.5736973347747059</v>
      </c>
      <c r="G83" s="55">
        <f>'Table 2.3 ForeignNonbank'!AY25/'Table 1. Total'!AY25*100</f>
        <v>40.700166282823076</v>
      </c>
      <c r="H83" s="62">
        <f t="shared" si="7"/>
        <v>99.999872969577495</v>
      </c>
      <c r="L83" t="s">
        <v>87</v>
      </c>
      <c r="M83" s="1">
        <f>E25*'Table 2.1 ForeignOfficial'!E78</f>
        <v>0</v>
      </c>
      <c r="N83" s="1">
        <f>I25*'Table 2.1 ForeignOfficial'!I78</f>
        <v>0</v>
      </c>
      <c r="O83" s="1">
        <f>M25*'Table 2.1 ForeignOfficial'!M78</f>
        <v>0</v>
      </c>
      <c r="P83" s="1">
        <f>Q25*'Table 2.1 ForeignOfficial'!Q78</f>
        <v>0</v>
      </c>
      <c r="Q83" s="1">
        <f>U25*'Table 2.1 ForeignOfficial'!U78</f>
        <v>0</v>
      </c>
      <c r="R83" s="1">
        <f>Y25*'Table 2.1 ForeignOfficial'!Y78</f>
        <v>0</v>
      </c>
      <c r="S83" s="1">
        <f>AC25*'Table 2.1 ForeignOfficial'!AC78</f>
        <v>0</v>
      </c>
      <c r="T83" s="1">
        <f>AG25*'Table 2.1 ForeignOfficial'!AG78</f>
        <v>0</v>
      </c>
      <c r="U83" s="1">
        <f>AK25*'Table 2.1 ForeignOfficial'!AK78</f>
        <v>0</v>
      </c>
      <c r="V83" s="1">
        <f>AO25*'Table 2.1 ForeignOfficial'!AO78</f>
        <v>0</v>
      </c>
      <c r="W83" s="1">
        <f>AS25*'Table 2.1 ForeignOfficial'!AS78</f>
        <v>0</v>
      </c>
      <c r="X83" s="1">
        <f>AW25*'Table 2.1 ForeignOfficial'!AW78</f>
        <v>0</v>
      </c>
      <c r="Y83" s="1"/>
      <c r="Z83" s="1">
        <f t="shared" si="6"/>
        <v>1</v>
      </c>
      <c r="AA83" t="s">
        <v>87</v>
      </c>
      <c r="AB83" s="1">
        <f>IF(ISNUMBER('Table 2. Foreign'!Y159*100),'Table 2. Foreign'!Y159*100,999)</f>
        <v>999</v>
      </c>
      <c r="AC83" s="1">
        <f>IF(ISNUMBER('Table 2. Foreign'!AY159*100),'Table 2. Foreign'!AY159*100,999)</f>
        <v>999</v>
      </c>
      <c r="AE83" s="1"/>
      <c r="AG83" s="1"/>
      <c r="AH83" s="1"/>
      <c r="AI83" s="1"/>
      <c r="AK83" s="1"/>
      <c r="AL83" s="1"/>
      <c r="AM83" s="1"/>
      <c r="AO83" s="1"/>
      <c r="AP83" s="1"/>
      <c r="AQ83" s="1"/>
      <c r="AR83" s="1"/>
      <c r="AS83" s="1"/>
      <c r="AT83" s="1"/>
      <c r="AU83" s="1"/>
      <c r="AV83" s="1"/>
      <c r="AW83" s="1"/>
      <c r="AX83" s="1"/>
      <c r="AY83" s="1"/>
      <c r="AZ83" s="1"/>
      <c r="BA83" s="1"/>
    </row>
    <row r="84" spans="1:53">
      <c r="L84" t="s">
        <v>124</v>
      </c>
      <c r="M84" s="1">
        <f>SUM(M60:M83)</f>
        <v>1.1738685248621121</v>
      </c>
      <c r="N84" s="1">
        <f t="shared" ref="N84:W84" si="14">SUM(N60:N83)</f>
        <v>2.3624334793226032</v>
      </c>
      <c r="O84" s="1">
        <f t="shared" si="14"/>
        <v>2.3676609318882407</v>
      </c>
      <c r="P84" s="1">
        <f t="shared" si="14"/>
        <v>1.915114560227031</v>
      </c>
      <c r="Q84" s="1">
        <f t="shared" si="14"/>
        <v>1.2684812141039588</v>
      </c>
      <c r="R84" s="1">
        <f t="shared" si="14"/>
        <v>1.2694688148029989</v>
      </c>
      <c r="S84" s="1">
        <f t="shared" si="14"/>
        <v>0.15489071060362058</v>
      </c>
      <c r="T84" s="1">
        <f t="shared" si="14"/>
        <v>5.0413475947563553</v>
      </c>
      <c r="U84" s="1">
        <f t="shared" si="14"/>
        <v>37.889703197078326</v>
      </c>
      <c r="V84" s="1">
        <f t="shared" si="14"/>
        <v>69.766705087845665</v>
      </c>
      <c r="W84" s="1">
        <f t="shared" si="14"/>
        <v>85.90981420738504</v>
      </c>
      <c r="X84" s="1">
        <f t="shared" ref="X84" si="15">SUM(X60:X83)</f>
        <v>107.44100210509282</v>
      </c>
      <c r="AB84" s="1"/>
      <c r="AC84" s="1"/>
      <c r="AF84" t="s">
        <v>137</v>
      </c>
      <c r="AG84" s="1">
        <f>AVERAGE(AG60:AG83)</f>
        <v>10.707879496612664</v>
      </c>
      <c r="AH84" s="1">
        <f>AVERAGE(AH60:AH83)</f>
        <v>19.589003760769042</v>
      </c>
    </row>
    <row r="85" spans="1:53">
      <c r="M85">
        <v>2004</v>
      </c>
      <c r="N85">
        <v>2005</v>
      </c>
      <c r="O85">
        <v>2006</v>
      </c>
      <c r="P85">
        <v>2007</v>
      </c>
      <c r="Q85">
        <v>2008</v>
      </c>
      <c r="R85">
        <v>2009</v>
      </c>
      <c r="S85">
        <v>2010</v>
      </c>
      <c r="T85">
        <v>2011</v>
      </c>
      <c r="U85">
        <v>2012</v>
      </c>
      <c r="V85">
        <v>2013</v>
      </c>
      <c r="W85">
        <f>W59</f>
        <v>2014</v>
      </c>
      <c r="X85">
        <f>X59</f>
        <v>2015</v>
      </c>
    </row>
    <row r="86" spans="1:53">
      <c r="L86" t="s">
        <v>65</v>
      </c>
      <c r="M86" s="1">
        <f>M61</f>
        <v>0</v>
      </c>
      <c r="N86" s="1">
        <f t="shared" ref="N86:W86" si="16">N61</f>
        <v>0</v>
      </c>
      <c r="O86" s="1">
        <f t="shared" si="16"/>
        <v>0</v>
      </c>
      <c r="P86" s="1">
        <f t="shared" si="16"/>
        <v>0</v>
      </c>
      <c r="Q86" s="1">
        <f t="shared" si="16"/>
        <v>0</v>
      </c>
      <c r="R86" s="1">
        <f t="shared" si="16"/>
        <v>0</v>
      </c>
      <c r="S86" s="1">
        <f t="shared" si="16"/>
        <v>0</v>
      </c>
      <c r="T86" s="1">
        <f t="shared" si="16"/>
        <v>0</v>
      </c>
      <c r="U86" s="1">
        <f t="shared" si="16"/>
        <v>2.8711614509593324</v>
      </c>
      <c r="V86" s="1">
        <f t="shared" si="16"/>
        <v>4.7072818421276237</v>
      </c>
      <c r="W86" s="1">
        <f t="shared" si="16"/>
        <v>5.1487086815751821</v>
      </c>
      <c r="X86" s="1">
        <f t="shared" ref="X86" si="17">X61</f>
        <v>5.1485351362425735</v>
      </c>
    </row>
    <row r="87" spans="1:53">
      <c r="L87" t="s">
        <v>68</v>
      </c>
      <c r="M87" s="1">
        <f>M64</f>
        <v>0</v>
      </c>
      <c r="N87" s="1">
        <f t="shared" ref="N87:W87" si="18">N64</f>
        <v>0</v>
      </c>
      <c r="O87" s="1">
        <f t="shared" si="18"/>
        <v>0</v>
      </c>
      <c r="P87" s="1">
        <f t="shared" si="18"/>
        <v>0.3134839151266256</v>
      </c>
      <c r="Q87" s="1">
        <f t="shared" si="18"/>
        <v>0</v>
      </c>
      <c r="R87" s="1">
        <f t="shared" si="18"/>
        <v>0</v>
      </c>
      <c r="S87" s="1">
        <f t="shared" si="18"/>
        <v>0</v>
      </c>
      <c r="T87" s="1">
        <f t="shared" si="18"/>
        <v>4.1266465640374541</v>
      </c>
      <c r="U87" s="1">
        <f t="shared" si="18"/>
        <v>8.1182829888712238</v>
      </c>
      <c r="V87" s="1">
        <f t="shared" si="18"/>
        <v>20.957882661422484</v>
      </c>
      <c r="W87" s="1">
        <f t="shared" si="18"/>
        <v>32.525576074521986</v>
      </c>
      <c r="X87" s="1">
        <f t="shared" ref="X87" si="19">X64</f>
        <v>54.056839186691313</v>
      </c>
    </row>
    <row r="88" spans="1:53">
      <c r="L88" t="s">
        <v>73</v>
      </c>
      <c r="M88" s="1">
        <f>M69</f>
        <v>0</v>
      </c>
      <c r="N88" s="1">
        <f t="shared" ref="N88:W88" si="20">N69</f>
        <v>0</v>
      </c>
      <c r="O88" s="1">
        <f t="shared" si="20"/>
        <v>0</v>
      </c>
      <c r="P88" s="1">
        <f t="shared" si="20"/>
        <v>0</v>
      </c>
      <c r="Q88" s="1">
        <f t="shared" si="20"/>
        <v>0</v>
      </c>
      <c r="R88" s="1">
        <f t="shared" si="20"/>
        <v>0</v>
      </c>
      <c r="S88" s="1">
        <f t="shared" si="20"/>
        <v>0</v>
      </c>
      <c r="T88" s="1">
        <f t="shared" si="20"/>
        <v>0</v>
      </c>
      <c r="U88" s="1">
        <f t="shared" si="20"/>
        <v>1.0892904860392969</v>
      </c>
      <c r="V88" s="1">
        <f t="shared" si="20"/>
        <v>1.7858222167528097</v>
      </c>
      <c r="W88" s="1">
        <f t="shared" si="20"/>
        <v>1.9532358520900324</v>
      </c>
      <c r="X88" s="1">
        <f t="shared" ref="X88" si="21">X69</f>
        <v>1.9532358825661471</v>
      </c>
    </row>
    <row r="89" spans="1:53">
      <c r="L89" t="s">
        <v>76</v>
      </c>
      <c r="M89" s="1">
        <f>M72</f>
        <v>0</v>
      </c>
      <c r="N89" s="1">
        <f t="shared" ref="N89:W89" si="22">N72</f>
        <v>0</v>
      </c>
      <c r="O89" s="1">
        <f t="shared" si="22"/>
        <v>0</v>
      </c>
      <c r="P89" s="1">
        <f t="shared" si="22"/>
        <v>0</v>
      </c>
      <c r="Q89" s="1">
        <f t="shared" si="22"/>
        <v>0</v>
      </c>
      <c r="R89" s="1">
        <f t="shared" si="22"/>
        <v>0</v>
      </c>
      <c r="S89" s="1">
        <f t="shared" si="22"/>
        <v>0</v>
      </c>
      <c r="T89" s="1">
        <f t="shared" si="22"/>
        <v>0</v>
      </c>
      <c r="U89" s="1">
        <f t="shared" si="22"/>
        <v>7.0442246382735227</v>
      </c>
      <c r="V89" s="1">
        <f t="shared" si="22"/>
        <v>11.548682005180558</v>
      </c>
      <c r="W89" s="1">
        <f t="shared" si="22"/>
        <v>12.631187410586552</v>
      </c>
      <c r="X89" s="1">
        <f t="shared" ref="X89" si="23">X72</f>
        <v>12.631174277726002</v>
      </c>
    </row>
    <row r="90" spans="1:53">
      <c r="L90" t="s">
        <v>77</v>
      </c>
      <c r="M90" s="1">
        <f>M73</f>
        <v>0</v>
      </c>
      <c r="N90" s="1">
        <f t="shared" ref="N90:W90" si="24">N73</f>
        <v>0</v>
      </c>
      <c r="O90" s="1">
        <f t="shared" si="24"/>
        <v>0</v>
      </c>
      <c r="P90" s="1">
        <f t="shared" si="24"/>
        <v>0.26890725368574114</v>
      </c>
      <c r="Q90" s="1">
        <f t="shared" si="24"/>
        <v>0.20888885606021437</v>
      </c>
      <c r="R90" s="1">
        <f t="shared" si="24"/>
        <v>0</v>
      </c>
      <c r="S90" s="1">
        <f t="shared" si="24"/>
        <v>0.15489071060362058</v>
      </c>
      <c r="T90" s="1">
        <f t="shared" si="24"/>
        <v>0.23816331198536139</v>
      </c>
      <c r="U90" s="1">
        <f t="shared" si="24"/>
        <v>11.359943428567037</v>
      </c>
      <c r="V90" s="1">
        <f t="shared" si="24"/>
        <v>18.623867242763737</v>
      </c>
      <c r="W90" s="1">
        <f t="shared" si="24"/>
        <v>20.369751324908279</v>
      </c>
      <c r="X90" s="1">
        <f t="shared" ref="X90" si="25">X73</f>
        <v>20.369743992096012</v>
      </c>
    </row>
    <row r="91" spans="1:53">
      <c r="L91" t="s">
        <v>80</v>
      </c>
      <c r="M91" s="1">
        <f>M76</f>
        <v>0</v>
      </c>
      <c r="N91" s="1">
        <f t="shared" ref="N91:W91" si="26">N76</f>
        <v>1.3785913592739094</v>
      </c>
      <c r="O91" s="1">
        <f t="shared" si="26"/>
        <v>1.4224360075588387</v>
      </c>
      <c r="P91" s="1">
        <f t="shared" si="26"/>
        <v>0.30636550308008215</v>
      </c>
      <c r="Q91" s="1">
        <f t="shared" si="26"/>
        <v>0</v>
      </c>
      <c r="R91" s="1">
        <f t="shared" si="26"/>
        <v>0</v>
      </c>
      <c r="S91" s="1">
        <f t="shared" si="26"/>
        <v>0</v>
      </c>
      <c r="T91" s="1">
        <f t="shared" si="26"/>
        <v>0.67653771873354007</v>
      </c>
      <c r="U91" s="1">
        <f t="shared" si="26"/>
        <v>6.6892502258355924</v>
      </c>
      <c r="V91" s="1">
        <f t="shared" si="26"/>
        <v>10.9667994687915</v>
      </c>
      <c r="W91" s="1">
        <f t="shared" si="26"/>
        <v>11.994753649635037</v>
      </c>
      <c r="X91" s="1">
        <f t="shared" ref="X91" si="27">X76</f>
        <v>11.994821973289586</v>
      </c>
    </row>
    <row r="92" spans="1:53">
      <c r="L92" t="s">
        <v>83</v>
      </c>
      <c r="M92" s="1">
        <f>M79</f>
        <v>0</v>
      </c>
      <c r="N92" s="1">
        <f t="shared" ref="N92:W92" si="28">N79</f>
        <v>0</v>
      </c>
      <c r="O92" s="1">
        <f t="shared" si="28"/>
        <v>0</v>
      </c>
      <c r="P92" s="1">
        <f t="shared" si="28"/>
        <v>0</v>
      </c>
      <c r="Q92" s="1">
        <f t="shared" si="28"/>
        <v>0</v>
      </c>
      <c r="R92" s="1">
        <f t="shared" si="28"/>
        <v>0</v>
      </c>
      <c r="S92" s="1">
        <f t="shared" si="28"/>
        <v>0</v>
      </c>
      <c r="T92" s="1">
        <f t="shared" si="28"/>
        <v>0</v>
      </c>
      <c r="U92" s="1">
        <f t="shared" si="28"/>
        <v>0.71754997853231606</v>
      </c>
      <c r="V92" s="1">
        <f t="shared" si="28"/>
        <v>1.1763696508069665</v>
      </c>
      <c r="W92" s="1">
        <f t="shared" si="28"/>
        <v>1.2866012140679912</v>
      </c>
      <c r="X92" s="1">
        <f t="shared" ref="X92" si="29">X79</f>
        <v>1.2866516564811836</v>
      </c>
    </row>
    <row r="93" spans="1:53">
      <c r="L93" t="s">
        <v>125</v>
      </c>
      <c r="M93" s="1">
        <f>M84-SUM(M86:M92)</f>
        <v>1.1738685248621121</v>
      </c>
      <c r="N93" s="1">
        <f t="shared" ref="N93:W93" si="30">N84-SUM(N86:N92)</f>
        <v>0.98384212004869376</v>
      </c>
      <c r="O93" s="1">
        <f t="shared" si="30"/>
        <v>0.94522492432940197</v>
      </c>
      <c r="P93" s="1">
        <f t="shared" si="30"/>
        <v>1.0263578883345821</v>
      </c>
      <c r="Q93" s="1">
        <f t="shared" si="30"/>
        <v>1.0595923580437443</v>
      </c>
      <c r="R93" s="1">
        <f t="shared" si="30"/>
        <v>1.2694688148029989</v>
      </c>
      <c r="S93" s="1">
        <f t="shared" si="30"/>
        <v>0</v>
      </c>
      <c r="T93" s="1">
        <f t="shared" si="30"/>
        <v>0</v>
      </c>
      <c r="U93" s="1">
        <f t="shared" si="30"/>
        <v>0</v>
      </c>
      <c r="V93" s="1">
        <f t="shared" si="30"/>
        <v>0</v>
      </c>
      <c r="W93" s="1">
        <f t="shared" si="30"/>
        <v>0</v>
      </c>
      <c r="X93" s="1">
        <f t="shared" ref="X93" si="31">X84-SUM(X86:X92)</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ReadMe</vt:lpstr>
      <vt:lpstr>Chart1</vt:lpstr>
      <vt:lpstr>Chart2</vt:lpstr>
      <vt:lpstr>Chart3</vt:lpstr>
      <vt:lpstr>Chart4</vt:lpstr>
      <vt:lpstr>Chart5</vt:lpstr>
      <vt:lpstr>Table 1. Total</vt:lpstr>
      <vt:lpstr>Table 2. Foreign</vt:lpstr>
      <vt:lpstr>Table 2.1 ForeignOfficial</vt:lpstr>
      <vt:lpstr>Table 2.2 ForeignBank</vt:lpstr>
      <vt:lpstr>Table 2.3 ForeignNonbank</vt:lpstr>
      <vt:lpstr>Table 3. Domestic</vt:lpstr>
      <vt:lpstr>Table 3.1 DomesticCentralBank</vt:lpstr>
      <vt:lpstr>Table 3.2 DomesticBank</vt:lpstr>
      <vt:lpstr>Table 3.3 DomesticNonbank</vt:lpstr>
      <vt:lpstr>FX</vt:lpstr>
    </vt:vector>
  </TitlesOfParts>
  <Company>International Monetary Fund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sarslanalp</dc:creator>
  <cp:lastModifiedBy>sarslanalp</cp:lastModifiedBy>
  <dcterms:created xsi:type="dcterms:W3CDTF">2012-10-16T17:05:52Z</dcterms:created>
  <dcterms:modified xsi:type="dcterms:W3CDTF">2016-12-05T19:05:54Z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706144892</vt:i4>
  </property>
  <property fmtid="{D5CDD505-2E9C-101B-9397-08002B2CF9AE}" pid="3" name="_NewReviewCycle">
    <vt:lpwstr/>
  </property>
  <property fmtid="{D5CDD505-2E9C-101B-9397-08002B2CF9AE}" pid="4" name="_EmailSubject">
    <vt:lpwstr>Working Paper: Tracking Global Demand for Sovereign Debt - Data Update 2016Q2</vt:lpwstr>
  </property>
  <property fmtid="{D5CDD505-2E9C-101B-9397-08002B2CF9AE}" pid="5" name="_AuthorEmail">
    <vt:lpwstr>SArslanalp@imf.org</vt:lpwstr>
  </property>
  <property fmtid="{D5CDD505-2E9C-101B-9397-08002B2CF9AE}" pid="6" name="_AuthorEmailDisplayName">
    <vt:lpwstr>Arslanalp, Serkan</vt:lpwstr>
  </property>
</Properties>
</file>