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charts/chart5.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hartsheets/sheet4.xml" ContentType="application/vnd.openxmlformats-officedocument.spreadsheetml.chartsheet+xml"/>
  <Override PartName="/xl/chartsheets/sheet5.xml" ContentType="application/vnd.openxmlformats-officedocument.spreadsheetml.chartsheet+xml"/>
  <Override PartName="/xl/externalLinks/externalLink1.xml" ContentType="application/vnd.openxmlformats-officedocument.spreadsheetml.externalLink+xml"/>
  <Override PartName="/xl/calcChain.xml" ContentType="application/vnd.openxmlformats-officedocument.spreadsheetml.calcChain+xml"/>
  <Override PartName="/xl/chartsheets/sheet2.xml" ContentType="application/vnd.openxmlformats-officedocument.spreadsheetml.chartsheet+xml"/>
  <Override PartName="/xl/chartsheets/sheet3.xml" ContentType="application/vnd.openxmlformats-officedocument.spreadsheetml.chartsheet+xml"/>
  <Override PartName="/xl/sharedStrings.xml" ContentType="application/vnd.openxmlformats-officedocument.spreadsheetml.sharedStrings+xml"/>
  <Override PartName="/xl/drawings/drawing10.xml" ContentType="application/vnd.openxmlformats-officedocument.drawingml.chartshape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1460" windowHeight="5835" activeTab="1"/>
  </bookViews>
  <sheets>
    <sheet name="Read me" sheetId="57" r:id="rId1"/>
    <sheet name="Currency mismatch data" sheetId="56" r:id="rId2"/>
    <sheet name="Table 1" sheetId="36" r:id="rId3"/>
    <sheet name="Table 2" sheetId="37" r:id="rId4"/>
    <sheet name="Figure 1" sheetId="30" r:id="rId5"/>
    <sheet name="Figure 2" sheetId="32" r:id="rId6"/>
    <sheet name="Figure 3" sheetId="34" r:id="rId7"/>
    <sheet name="Figure 4" sheetId="55" r:id="rId8"/>
    <sheet name="Figure 5" sheetId="40" r:id="rId9"/>
    <sheet name="Data_Figure 1" sheetId="31" r:id="rId10"/>
    <sheet name="Data Figure 2" sheetId="33" r:id="rId11"/>
    <sheet name="Data Figure 3" sheetId="35" r:id="rId12"/>
    <sheet name="Data Figures 4 and 5" sheetId="41" r:id="rId13"/>
    <sheet name="Sheet1" sheetId="58" r:id="rId14"/>
  </sheets>
  <externalReferences>
    <externalReference r:id="rId15"/>
  </externalReferences>
  <definedNames>
    <definedName name="_xlnm.Print_Area" localSheetId="2">'Table 1'!$A$1:$H$40</definedName>
  </definedNames>
  <calcPr calcId="125725"/>
</workbook>
</file>

<file path=xl/calcChain.xml><?xml version="1.0" encoding="utf-8"?>
<calcChain xmlns="http://schemas.openxmlformats.org/spreadsheetml/2006/main">
  <c r="E12" i="35"/>
  <c r="E11"/>
  <c r="E10"/>
  <c r="E9"/>
  <c r="E8"/>
  <c r="E7"/>
  <c r="E6"/>
  <c r="E5"/>
  <c r="E4"/>
  <c r="E3"/>
  <c r="E14" l="1"/>
</calcChain>
</file>

<file path=xl/sharedStrings.xml><?xml version="1.0" encoding="utf-8"?>
<sst xmlns="http://schemas.openxmlformats.org/spreadsheetml/2006/main" count="493" uniqueCount="77">
  <si>
    <t>Croatia</t>
  </si>
  <si>
    <t xml:space="preserve">Latvia              </t>
  </si>
  <si>
    <t xml:space="preserve">Lithuania           </t>
  </si>
  <si>
    <t xml:space="preserve">Poland              </t>
  </si>
  <si>
    <t>Romania</t>
  </si>
  <si>
    <t>Turkey</t>
  </si>
  <si>
    <t>Ukraine</t>
  </si>
  <si>
    <t>Latin America</t>
  </si>
  <si>
    <t>Hungary</t>
  </si>
  <si>
    <t>Poland</t>
  </si>
  <si>
    <t>Czech Rep.</t>
  </si>
  <si>
    <t>Serbia</t>
  </si>
  <si>
    <t>Bulgaria</t>
  </si>
  <si>
    <t>Lithuania</t>
  </si>
  <si>
    <t>Estonia</t>
  </si>
  <si>
    <t>Latvia</t>
  </si>
  <si>
    <t>Emerging Asia</t>
  </si>
  <si>
    <t>…</t>
  </si>
  <si>
    <t>Indonesia</t>
  </si>
  <si>
    <t>Thailand</t>
  </si>
  <si>
    <t>Bank loans in foreign currencies in percent of total bank loans, emerging Europe, 2007</t>
  </si>
  <si>
    <t>Czech Republic</t>
  </si>
  <si>
    <t>Middle East</t>
  </si>
  <si>
    <t>Currency mismatch (in percent of bank sector assets), 2007</t>
  </si>
  <si>
    <t>Adjusted</t>
  </si>
  <si>
    <t>Unadjusted</t>
  </si>
  <si>
    <t>DCM2 2004-2007</t>
  </si>
  <si>
    <t>Change</t>
  </si>
  <si>
    <t>Uruguay</t>
  </si>
  <si>
    <t>Egypt</t>
  </si>
  <si>
    <t>Brazil</t>
  </si>
  <si>
    <t>Philippines</t>
  </si>
  <si>
    <t>China</t>
  </si>
  <si>
    <t>.</t>
  </si>
  <si>
    <t>Costa Rica</t>
  </si>
  <si>
    <t>Bosnia&amp;Herzegovina</t>
  </si>
  <si>
    <t>Guatemala</t>
  </si>
  <si>
    <t>Mexico</t>
  </si>
  <si>
    <t>Vietnam</t>
  </si>
  <si>
    <t>Earliest available</t>
  </si>
  <si>
    <t>Peru</t>
  </si>
  <si>
    <t>Venezuela</t>
  </si>
  <si>
    <t>Including unhedged foreign currency loans from abroad</t>
  </si>
  <si>
    <t>By households</t>
  </si>
  <si>
    <t>By firms</t>
  </si>
  <si>
    <t>Fully adjusted</t>
  </si>
  <si>
    <t>Adjusted for unhedged foreign currency borrowing from domestic banks</t>
  </si>
  <si>
    <t>Source: authors' calculations (see Appendix).</t>
  </si>
  <si>
    <t>Note: the numerator is expressed as liabilities minus assets, and therefore, an increase in the above percentages reflects an increase in currency mismatch.</t>
  </si>
  <si>
    <t>Net external debt/exports</t>
  </si>
  <si>
    <t>External debt service/exports</t>
  </si>
  <si>
    <t>Foreign currency denominated net unhedged liabilities/total bank assets</t>
  </si>
  <si>
    <t>Correlation with new measure</t>
  </si>
  <si>
    <t>Rank Correlation with new measure</t>
  </si>
  <si>
    <t xml:space="preserve">Note. Standard currency mismatch measures in the literature divide net external debt or external debt service with exports or net exports. </t>
  </si>
  <si>
    <t xml:space="preserve">As most emerging European economies had negative next exports before the crisis, the denominator in the table is total exports. </t>
  </si>
  <si>
    <t>An increase in all measures reflects higher currency mismatch.</t>
  </si>
  <si>
    <t>Assuming totally unhedged households</t>
  </si>
  <si>
    <t>Argentina</t>
  </si>
  <si>
    <t>Kazakhstan</t>
  </si>
  <si>
    <t>Russia</t>
  </si>
  <si>
    <t xml:space="preserve">Bulgaria            </t>
  </si>
  <si>
    <t xml:space="preserve">Estonia             </t>
  </si>
  <si>
    <t xml:space="preserve">Hungary             </t>
  </si>
  <si>
    <t>Appendix. Table 1. Currency Mismatch Data</t>
  </si>
  <si>
    <t>Appendix. Table 2. Currency Mismatch Data (using only IFS data for foreign assets and liabilities)</t>
  </si>
  <si>
    <t>Note: The methodology and data sources are discussed in detail in the Appendix. The above currency mismatch measures use IFS data on foreign assets and liabilities for the following countries: Bosnia &amp; Herzegovina, Costa Rica, Egypt, Guatemala, Kazakhstan, Serbia, Venezuela, and Vietnam.</t>
  </si>
  <si>
    <t>Note: The methodology and data sources are discussed in detail in the Appendix. The above currency mismatch measures use IFS data on foreign assets and liabilities.</t>
  </si>
  <si>
    <t xml:space="preserve">The measure of currency mismatch in the paper is the gap between foreign currency assets and liabilities, both with respect to residents and non residents (domestic and foreign net assets in foreign currencies), adjusted for an estimate of foreign currency lending that is not hedged, and divided by total bank assets. The formula of the calculation is the following:
foreign currency denominated net liabilities = {foreign currency foreign liabilities + foreign currency domestic liabilities − foreign currency foreign assets − foreign currency domestic assets + foreign currency lending to unhedged households +  foreign currency lending to unhedged nonfinancial firms} / {total bank assets} 
</t>
  </si>
  <si>
    <t>Data on foreign currency domestic and foreign asset and liabilities by sector and data on total bank assets are from Haver Analytics. Data are available for 10 countries: Bulgaria, Croatia, Czech Republic, Estonia, Hungary, Latvia, Lithuania, Poland, Romania, and Ukraine. These economies produce 86 percent of East Europe’s GDP, excluding Russia. Based on data availability, we measure currency mismatches for the period 1998-2008, although in most cases we focus on the boom and bust period during 2004-2007. Data on direct foreign currency from abroad, which are also discussed in the text and are added in the measure of currency mismatch as a robustness test, are from Rosenberg and Tirpak (2009).</t>
  </si>
  <si>
    <t>We use a number of sources for the share of foreign currency lending to firms with no foreign currency income. Up to 2003, this share is based on EBRD survey data for 2002 and equals the share of nonexporting companies with foreign currency loans to total companies with foreign currency loans. For the subsequent years, we use EBRD survey data for 2005 for the Czech Republic, Estonia, Hungary, Lithuania, and Poland.  For Bulgaria and Romania, the share of unhedged foreign currency lending is given by the share of corporate foreign currency lending to tradable sectors, as estimated in Sorsa, Bakker, Duenwald, Maechler, and Tiffin (2007). For Croatia, it is based on Central Bank survey data for the share of foreign currencies loans to unhedged clients (this includes both households and corporates; see Hilaire and Ilyina (2007)). And for Latvia, it is estimated based on data provided by the central bank for the share of tradables in corporate foreign currency loans.</t>
  </si>
  <si>
    <t>A number of alternative sources were combined to expand the currency mismatch data set to additional emerging economies. Data on foreign currency loans to residents and foreign currency deposits of residents are from the confidential IMF Vulnerability Exercise for Emerging Economies, based on data provided by country authorities. Some gaps in the data on foreign currency deposits of residents are complemented by using data in Haver Analytics and in Arteta (2003 and 2005).</t>
  </si>
  <si>
    <t>We use various sources for the share of unhedged foreign currency borrowing in the corporate sector. The share of unhedged foreign currency borrowing for Latin America is based on firm survey data in Kamil (2004 and 2010) and is assumed to be equal to the share of nonexporting companies with foreign currency loans to total companies with foreign currency loans. The share for other economies is from the World Bank’s Enterprise Survey (https://www.enterprisesurveys.org/Portal/Login.aspx?ReturnUrl=%2fPortal%2felibrary.aspx%3flibid%3d14&amp;libid=14) and is also assumed to be equal to the share of nonexporting companies with foreign currency loans to total companies with foreign currency loans. We have assumed that a company with a share of foreign currency loans in total loans higher than 30 percent could be subject to exchange rate risk. If a company sells more than 70 percent of its products domestically then it is labeled as a nonexporter (the results are robust to alternative thresholds). The estimates using the World Bank data are for various years during the period that we are considering, for most cases during 2002-2004, but we use the earliest or the latest observation for the years before, or after respectively.</t>
  </si>
  <si>
    <t>For bank foreign assets and liabilities in foreign currency, we use data constructed by Prat (2007) for Argentina, Brazil, China, Indonesia, Mexico, Peru, Philippines, Russia, Thailand, Turkey, and Uruguay. And we use IMF IFS data for Bosnia &amp; Herzegovina, Costa Rica, Egypt, Guatemala, Kazakhstan, Serbia, Venezuela, and Vietnam. The latter, however, does not specify the currency denomination of the banks’ foreign assets and liabilities. We have therefore assumed that all the banks’ foreign assets and liabilities for these countries are denominated in foreign currency.  The data for the long-run growth regressions are from the IMF World Economic Outlook database, except of the trade share and the age dependency ratio, which are form the World Bank’s World Development Indicators.</t>
  </si>
  <si>
    <t>For methodology, alternative measures and data sources see also the Appendix of IMF Working Paper</t>
  </si>
  <si>
    <t>Table 1. Currency Mismatches in Emerging Europe in Percent of Bank Sector Assets: Adjusting for Unhedged Borrowing, 2004－07</t>
  </si>
  <si>
    <t>Table 2. Currency Mismatch Measures in Emerging Europe, 2004－07</t>
  </si>
</sst>
</file>

<file path=xl/styles.xml><?xml version="1.0" encoding="utf-8"?>
<styleSheet xmlns="http://schemas.openxmlformats.org/spreadsheetml/2006/main">
  <numFmts count="5">
    <numFmt numFmtId="43" formatCode="_(* #,##0.00_);_(* \(#,##0.00\);_(* &quot;-&quot;??_);_(@_)"/>
    <numFmt numFmtId="164" formatCode="0.0"/>
    <numFmt numFmtId="165" formatCode="#,##0.0"/>
    <numFmt numFmtId="166" formatCode="0.00000"/>
    <numFmt numFmtId="167" formatCode="0.000"/>
  </numFmts>
  <fonts count="14">
    <font>
      <sz val="10"/>
      <name val="Times New Roman"/>
    </font>
    <font>
      <sz val="10"/>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sz val="10"/>
      <name val="Times New Roman"/>
      <family val="1"/>
    </font>
    <font>
      <sz val="11"/>
      <name val="Arial"/>
      <family val="2"/>
    </font>
    <font>
      <sz val="9"/>
      <name val="Times New Roman"/>
      <family val="1"/>
    </font>
    <font>
      <sz val="11"/>
      <name val="Times New Roman"/>
      <family val="1"/>
    </font>
    <font>
      <sz val="12"/>
      <name val="Arial"/>
      <family val="2"/>
    </font>
    <font>
      <sz val="10.5"/>
      <name val="Arial"/>
      <family val="2"/>
    </font>
    <font>
      <sz val="10.5"/>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0">
    <xf numFmtId="0" fontId="0" fillId="0" borderId="0"/>
    <xf numFmtId="0" fontId="7" fillId="0" borderId="0"/>
    <xf numFmtId="0" fontId="6" fillId="0" borderId="0"/>
    <xf numFmtId="0" fontId="8" fillId="0" borderId="0"/>
    <xf numFmtId="0" fontId="5" fillId="0" borderId="0"/>
    <xf numFmtId="165" fontId="9" fillId="0" borderId="0" applyFont="0" applyFill="0" applyBorder="0" applyAlignment="0" applyProtection="0"/>
    <xf numFmtId="43" fontId="7" fillId="0" borderId="0" applyFont="0" applyFill="0" applyBorder="0" applyAlignment="0" applyProtection="0"/>
    <xf numFmtId="0" fontId="4" fillId="0" borderId="0"/>
    <xf numFmtId="0" fontId="3" fillId="0" borderId="0"/>
    <xf numFmtId="0" fontId="2" fillId="0" borderId="0"/>
  </cellStyleXfs>
  <cellXfs count="74">
    <xf numFmtId="0" fontId="0" fillId="0" borderId="0" xfId="0"/>
    <xf numFmtId="0" fontId="7" fillId="0" borderId="0" xfId="1"/>
    <xf numFmtId="164" fontId="7" fillId="0" borderId="0" xfId="1" applyNumberFormat="1"/>
    <xf numFmtId="0" fontId="7" fillId="0" borderId="0" xfId="1" applyFont="1"/>
    <xf numFmtId="164" fontId="7" fillId="0" borderId="0" xfId="1" applyNumberFormat="1" applyFont="1"/>
    <xf numFmtId="0" fontId="7" fillId="2" borderId="0" xfId="1" applyFill="1"/>
    <xf numFmtId="0" fontId="7" fillId="3" borderId="0" xfId="1" applyFont="1" applyFill="1" applyBorder="1" applyAlignment="1"/>
    <xf numFmtId="0" fontId="10" fillId="2" borderId="0" xfId="1" applyFont="1" applyFill="1"/>
    <xf numFmtId="0" fontId="7" fillId="3" borderId="0" xfId="1" applyFill="1"/>
    <xf numFmtId="0" fontId="7" fillId="3" borderId="1" xfId="1" applyFill="1" applyBorder="1"/>
    <xf numFmtId="164" fontId="7" fillId="0" borderId="0" xfId="1" applyNumberFormat="1" applyFill="1" applyBorder="1" applyAlignment="1">
      <alignment horizontal="center"/>
    </xf>
    <xf numFmtId="0" fontId="7" fillId="3" borderId="0" xfId="1" applyFont="1" applyFill="1"/>
    <xf numFmtId="164" fontId="7" fillId="3" borderId="0" xfId="1" applyNumberFormat="1" applyFont="1" applyFill="1"/>
    <xf numFmtId="0" fontId="7" fillId="2" borderId="0" xfId="1" applyFont="1" applyFill="1"/>
    <xf numFmtId="164" fontId="10" fillId="2" borderId="0" xfId="1" applyNumberFormat="1" applyFont="1" applyFill="1"/>
    <xf numFmtId="0" fontId="10" fillId="0" borderId="0" xfId="1" applyFont="1"/>
    <xf numFmtId="164" fontId="10" fillId="0" borderId="0" xfId="1" applyNumberFormat="1" applyFont="1"/>
    <xf numFmtId="0" fontId="7" fillId="2" borderId="0" xfId="1" applyFill="1" applyBorder="1"/>
    <xf numFmtId="166" fontId="7" fillId="0" borderId="0" xfId="1" applyNumberFormat="1" applyFill="1" applyBorder="1" applyAlignment="1">
      <alignment horizontal="center"/>
    </xf>
    <xf numFmtId="167" fontId="7" fillId="0" borderId="0" xfId="1" applyNumberFormat="1"/>
    <xf numFmtId="0" fontId="7" fillId="0" borderId="0" xfId="1"/>
    <xf numFmtId="164" fontId="7" fillId="0" borderId="0" xfId="1" applyNumberFormat="1"/>
    <xf numFmtId="0" fontId="7" fillId="0" borderId="0" xfId="1" applyFont="1"/>
    <xf numFmtId="164" fontId="7" fillId="0" borderId="0" xfId="1" applyNumberFormat="1" applyFont="1"/>
    <xf numFmtId="0" fontId="7" fillId="0" borderId="0" xfId="1"/>
    <xf numFmtId="164" fontId="7" fillId="0" borderId="0" xfId="1" applyNumberFormat="1"/>
    <xf numFmtId="164" fontId="7" fillId="0" borderId="0" xfId="1" applyNumberFormat="1" applyFill="1"/>
    <xf numFmtId="164" fontId="7" fillId="0" borderId="0" xfId="1" applyNumberFormat="1" applyFont="1"/>
    <xf numFmtId="0" fontId="0" fillId="2" borderId="0" xfId="0" applyFill="1"/>
    <xf numFmtId="0" fontId="2" fillId="2" borderId="0" xfId="9" applyFill="1"/>
    <xf numFmtId="164" fontId="2" fillId="2" borderId="0" xfId="9" applyNumberFormat="1" applyFill="1"/>
    <xf numFmtId="0" fontId="7" fillId="0" borderId="0" xfId="0" applyFont="1"/>
    <xf numFmtId="0" fontId="7" fillId="0" borderId="0" xfId="0" applyFont="1" applyAlignment="1">
      <alignment wrapText="1"/>
    </xf>
    <xf numFmtId="0" fontId="8" fillId="2" borderId="0" xfId="1" applyFont="1" applyFill="1" applyBorder="1"/>
    <xf numFmtId="0" fontId="1" fillId="2" borderId="0" xfId="1" applyFont="1" applyFill="1"/>
    <xf numFmtId="0" fontId="8" fillId="2" borderId="1" xfId="1" applyFont="1" applyFill="1" applyBorder="1"/>
    <xf numFmtId="0" fontId="1" fillId="2" borderId="1" xfId="1" applyFont="1" applyFill="1" applyBorder="1"/>
    <xf numFmtId="0" fontId="8" fillId="2" borderId="0" xfId="1" applyFont="1" applyFill="1"/>
    <xf numFmtId="0" fontId="8" fillId="2" borderId="1" xfId="1" applyFont="1" applyFill="1" applyBorder="1" applyAlignment="1">
      <alignment horizontal="center"/>
    </xf>
    <xf numFmtId="0" fontId="8" fillId="2" borderId="0" xfId="1" applyFont="1" applyFill="1" applyAlignment="1">
      <alignment horizontal="center"/>
    </xf>
    <xf numFmtId="0" fontId="8" fillId="2" borderId="0" xfId="1" applyFont="1" applyFill="1" applyBorder="1" applyAlignment="1">
      <alignment horizontal="center" wrapText="1"/>
    </xf>
    <xf numFmtId="0" fontId="8" fillId="2" borderId="2" xfId="1" applyFont="1" applyFill="1" applyBorder="1" applyAlignment="1">
      <alignment horizontal="center" wrapText="1"/>
    </xf>
    <xf numFmtId="164" fontId="8" fillId="2" borderId="0" xfId="1" applyNumberFormat="1" applyFont="1" applyFill="1" applyAlignment="1">
      <alignment horizontal="center"/>
    </xf>
    <xf numFmtId="164" fontId="1" fillId="2" borderId="0" xfId="1" applyNumberFormat="1" applyFont="1" applyFill="1"/>
    <xf numFmtId="164" fontId="8" fillId="2" borderId="0" xfId="1" applyNumberFormat="1" applyFont="1" applyFill="1" applyBorder="1" applyAlignment="1">
      <alignment horizontal="center"/>
    </xf>
    <xf numFmtId="0" fontId="8" fillId="2" borderId="3" xfId="1" applyFont="1" applyFill="1" applyBorder="1" applyAlignment="1">
      <alignment horizontal="center" wrapText="1"/>
    </xf>
    <xf numFmtId="164" fontId="8" fillId="2" borderId="1" xfId="1" applyNumberFormat="1" applyFont="1" applyFill="1" applyBorder="1"/>
    <xf numFmtId="164" fontId="8" fillId="2" borderId="0" xfId="1" applyNumberFormat="1" applyFont="1" applyFill="1"/>
    <xf numFmtId="0" fontId="1" fillId="2" borderId="0" xfId="1" applyFont="1" applyFill="1" applyBorder="1"/>
    <xf numFmtId="0" fontId="8" fillId="2" borderId="1" xfId="1" applyFont="1" applyFill="1" applyBorder="1" applyAlignment="1">
      <alignment horizontal="center" wrapText="1"/>
    </xf>
    <xf numFmtId="164" fontId="8" fillId="2" borderId="0" xfId="1" applyNumberFormat="1" applyFont="1" applyFill="1" applyBorder="1"/>
    <xf numFmtId="0" fontId="1" fillId="2" borderId="0" xfId="1" applyFont="1" applyFill="1" applyAlignment="1">
      <alignment horizontal="left" indent="1"/>
    </xf>
    <xf numFmtId="0" fontId="11" fillId="2" borderId="1" xfId="1" applyFont="1" applyFill="1" applyBorder="1"/>
    <xf numFmtId="0" fontId="11" fillId="2" borderId="0" xfId="1" applyFont="1" applyFill="1"/>
    <xf numFmtId="164" fontId="1" fillId="2" borderId="1" xfId="1" applyNumberFormat="1" applyFont="1" applyFill="1" applyBorder="1" applyAlignment="1">
      <alignment horizontal="center"/>
    </xf>
    <xf numFmtId="164" fontId="8" fillId="2" borderId="1" xfId="1" applyNumberFormat="1" applyFont="1" applyFill="1" applyBorder="1" applyAlignment="1">
      <alignment horizontal="center"/>
    </xf>
    <xf numFmtId="0" fontId="12" fillId="2" borderId="0" xfId="1" applyFont="1" applyFill="1" applyAlignment="1">
      <alignment horizontal="left" indent="1"/>
    </xf>
    <xf numFmtId="0" fontId="13" fillId="0" borderId="0" xfId="1" applyFont="1" applyAlignment="1">
      <alignment horizontal="left" indent="1"/>
    </xf>
    <xf numFmtId="0" fontId="8" fillId="2" borderId="0" xfId="1" applyFont="1" applyFill="1" applyBorder="1" applyAlignment="1">
      <alignment horizontal="center"/>
    </xf>
    <xf numFmtId="0" fontId="1" fillId="2" borderId="1" xfId="0" applyFont="1" applyFill="1" applyBorder="1"/>
    <xf numFmtId="0" fontId="1" fillId="2" borderId="0" xfId="0" applyFont="1" applyFill="1"/>
    <xf numFmtId="0" fontId="1" fillId="2" borderId="0" xfId="0" applyFont="1" applyFill="1" applyBorder="1"/>
    <xf numFmtId="164" fontId="1" fillId="2" borderId="0" xfId="1" applyNumberFormat="1" applyFont="1" applyFill="1" applyAlignment="1">
      <alignment horizontal="right"/>
    </xf>
    <xf numFmtId="164" fontId="1" fillId="2" borderId="0" xfId="1" applyNumberFormat="1" applyFont="1" applyFill="1" applyBorder="1" applyAlignment="1">
      <alignment horizontal="right"/>
    </xf>
    <xf numFmtId="0" fontId="8" fillId="2" borderId="0" xfId="0" applyFont="1" applyFill="1" applyAlignment="1">
      <alignment horizontal="center"/>
    </xf>
    <xf numFmtId="0" fontId="1" fillId="2" borderId="0" xfId="0" applyFont="1" applyFill="1" applyAlignment="1">
      <alignment horizontal="left" wrapText="1"/>
    </xf>
    <xf numFmtId="0" fontId="1" fillId="2" borderId="0" xfId="0" applyFont="1" applyFill="1" applyAlignment="1">
      <alignment horizontal="left" vertical="top" wrapText="1" indent="1"/>
    </xf>
    <xf numFmtId="0" fontId="0" fillId="0" borderId="0" xfId="0" applyAlignment="1">
      <alignment horizontal="left" wrapText="1" indent="1"/>
    </xf>
    <xf numFmtId="0" fontId="11" fillId="2" borderId="0" xfId="1" applyFont="1" applyFill="1" applyBorder="1" applyAlignment="1">
      <alignment horizontal="center"/>
    </xf>
    <xf numFmtId="0" fontId="8" fillId="2" borderId="1" xfId="1" applyFont="1" applyFill="1" applyBorder="1" applyAlignment="1">
      <alignment horizontal="center"/>
    </xf>
    <xf numFmtId="0" fontId="8" fillId="2" borderId="1" xfId="1" applyFont="1" applyFill="1" applyBorder="1" applyAlignment="1">
      <alignment horizontal="center" wrapText="1"/>
    </xf>
    <xf numFmtId="0" fontId="8" fillId="2" borderId="2" xfId="1" applyFont="1" applyFill="1" applyBorder="1" applyAlignment="1">
      <alignment horizontal="center" wrapText="1"/>
    </xf>
    <xf numFmtId="0" fontId="8" fillId="2" borderId="0" xfId="1" applyFont="1" applyFill="1" applyAlignment="1">
      <alignment horizontal="center" vertical="top"/>
    </xf>
    <xf numFmtId="0" fontId="8" fillId="2" borderId="0" xfId="1" applyFont="1" applyFill="1" applyAlignment="1">
      <alignment horizontal="center" vertical="top" wrapText="1"/>
    </xf>
  </cellXfs>
  <cellStyles count="10">
    <cellStyle name="Comma 2" xfId="6"/>
    <cellStyle name="imf-one decimal" xfId="5"/>
    <cellStyle name="Normal" xfId="0" builtinId="0"/>
    <cellStyle name="Normal 2" xfId="1"/>
    <cellStyle name="Normal 3" xfId="2"/>
    <cellStyle name="Normal 4" xfId="3"/>
    <cellStyle name="Normal 5" xfId="4"/>
    <cellStyle name="Normal 6" xfId="7"/>
    <cellStyle name="Normal 7" xfId="8"/>
    <cellStyle name="Normal 8"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hartsheet" Target="chartsheets/sheet4.xml"/><Relationship Id="rId13"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chartsheet" Target="chartsheets/sheet3.xml"/><Relationship Id="rId12"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hartsheet" Target="chartsheets/sheet2.xml"/><Relationship Id="rId11" Type="http://schemas.openxmlformats.org/officeDocument/2006/relationships/worksheet" Target="worksheets/sheet6.xml"/><Relationship Id="rId5" Type="http://schemas.openxmlformats.org/officeDocument/2006/relationships/chartsheet" Target="chartsheets/sheet1.xml"/><Relationship Id="rId15" Type="http://schemas.openxmlformats.org/officeDocument/2006/relationships/externalLink" Target="externalLinks/externalLink1.xml"/><Relationship Id="rId10" Type="http://schemas.openxmlformats.org/officeDocument/2006/relationships/worksheet" Target="worksheets/sheet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chartsheet" Target="chartsheets/sheet5.xml"/><Relationship Id="rId14"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Figure 1. Bank Loans in Foreign Currency in Percent of TotalBbank Loans, Emerging Europe, 2007</a:t>
            </a:r>
          </a:p>
        </c:rich>
      </c:tx>
      <c:layout>
        <c:manualLayout>
          <c:xMode val="edge"/>
          <c:yMode val="edge"/>
          <c:x val="0.18201997780244392"/>
          <c:y val="1.9575856443719567E-2"/>
        </c:manualLayout>
      </c:layout>
      <c:spPr>
        <a:noFill/>
        <a:ln w="25400">
          <a:noFill/>
        </a:ln>
      </c:spPr>
    </c:title>
    <c:plotArea>
      <c:layout>
        <c:manualLayout>
          <c:layoutTarget val="inner"/>
          <c:xMode val="edge"/>
          <c:yMode val="edge"/>
          <c:x val="5.4384017758047451E-2"/>
          <c:y val="0.13376835236541737"/>
          <c:w val="0.93451720310765263"/>
          <c:h val="0.67047308319738985"/>
        </c:manualLayout>
      </c:layout>
      <c:barChart>
        <c:barDir val="col"/>
        <c:grouping val="clustered"/>
        <c:ser>
          <c:idx val="0"/>
          <c:order val="0"/>
          <c:spPr>
            <a:solidFill>
              <a:srgbClr val="969696"/>
            </a:solidFill>
            <a:ln w="12700">
              <a:solidFill>
                <a:srgbClr val="000000"/>
              </a:solidFill>
              <a:prstDash val="solid"/>
            </a:ln>
          </c:spPr>
          <c:dPt>
            <c:idx val="0"/>
            <c:spPr>
              <a:solidFill>
                <a:srgbClr val="FFFFFF"/>
              </a:solidFill>
              <a:ln w="12700">
                <a:solidFill>
                  <a:srgbClr val="000000"/>
                </a:solidFill>
                <a:prstDash val="solid"/>
              </a:ln>
            </c:spPr>
          </c:dPt>
          <c:dPt>
            <c:idx val="2"/>
            <c:spPr>
              <a:solidFill>
                <a:srgbClr val="FFFFFF"/>
              </a:solidFill>
              <a:ln w="12700">
                <a:solidFill>
                  <a:srgbClr val="000000"/>
                </a:solidFill>
                <a:prstDash val="solid"/>
              </a:ln>
            </c:spPr>
          </c:dPt>
          <c:dPt>
            <c:idx val="4"/>
            <c:spPr>
              <a:solidFill>
                <a:srgbClr val="FFFFFF"/>
              </a:solidFill>
              <a:ln w="12700">
                <a:solidFill>
                  <a:srgbClr val="000000"/>
                </a:solidFill>
                <a:prstDash val="solid"/>
              </a:ln>
            </c:spPr>
          </c:dPt>
          <c:cat>
            <c:strRef>
              <c:f>'Data_Figure 1'!$A$2:$A$14</c:f>
              <c:strCache>
                <c:ptCount val="13"/>
                <c:pt idx="0">
                  <c:v>Emerging Asia</c:v>
                </c:pt>
                <c:pt idx="1">
                  <c:v>Czech Republic</c:v>
                </c:pt>
                <c:pt idx="2">
                  <c:v>Latin America</c:v>
                </c:pt>
                <c:pt idx="3">
                  <c:v>Poland</c:v>
                </c:pt>
                <c:pt idx="4">
                  <c:v>Middle East</c:v>
                </c:pt>
                <c:pt idx="5">
                  <c:v>Romania</c:v>
                </c:pt>
                <c:pt idx="6">
                  <c:v>Ukraine</c:v>
                </c:pt>
                <c:pt idx="7">
                  <c:v>Croatia</c:v>
                </c:pt>
                <c:pt idx="8">
                  <c:v>Lithuania</c:v>
                </c:pt>
                <c:pt idx="9">
                  <c:v>Hungary</c:v>
                </c:pt>
                <c:pt idx="10">
                  <c:v>Bulgaria</c:v>
                </c:pt>
                <c:pt idx="11">
                  <c:v>Estonia</c:v>
                </c:pt>
                <c:pt idx="12">
                  <c:v>Latvia</c:v>
                </c:pt>
              </c:strCache>
            </c:strRef>
          </c:cat>
          <c:val>
            <c:numRef>
              <c:f>'Data_Figure 1'!$B$2:$B$14</c:f>
              <c:numCache>
                <c:formatCode>0.0</c:formatCode>
                <c:ptCount val="13"/>
                <c:pt idx="0">
                  <c:v>8.9157336229542814</c:v>
                </c:pt>
                <c:pt idx="1">
                  <c:v>13.57646769397004</c:v>
                </c:pt>
                <c:pt idx="2">
                  <c:v>23.846755161065506</c:v>
                </c:pt>
                <c:pt idx="3">
                  <c:v>32.6</c:v>
                </c:pt>
                <c:pt idx="4">
                  <c:v>41.296270366506405</c:v>
                </c:pt>
                <c:pt idx="5">
                  <c:v>55.5</c:v>
                </c:pt>
                <c:pt idx="6">
                  <c:v>59.5</c:v>
                </c:pt>
                <c:pt idx="7">
                  <c:v>62</c:v>
                </c:pt>
                <c:pt idx="8">
                  <c:v>64</c:v>
                </c:pt>
                <c:pt idx="9">
                  <c:v>65.7</c:v>
                </c:pt>
                <c:pt idx="10">
                  <c:v>66.900000000000006</c:v>
                </c:pt>
                <c:pt idx="11">
                  <c:v>85.3</c:v>
                </c:pt>
                <c:pt idx="12">
                  <c:v>89.3</c:v>
                </c:pt>
              </c:numCache>
            </c:numRef>
          </c:val>
        </c:ser>
        <c:axId val="162145024"/>
        <c:axId val="162146560"/>
      </c:barChart>
      <c:catAx>
        <c:axId val="162145024"/>
        <c:scaling>
          <c:orientation val="minMax"/>
        </c:scaling>
        <c:axPos val="b"/>
        <c:numFmt formatCode="General" sourceLinked="1"/>
        <c:tickLblPos val="nextTo"/>
        <c:spPr>
          <a:ln w="3175">
            <a:solidFill>
              <a:srgbClr val="000000"/>
            </a:solidFill>
            <a:prstDash val="solid"/>
          </a:ln>
        </c:spPr>
        <c:txPr>
          <a:bodyPr rot="-2700000" vert="horz"/>
          <a:lstStyle/>
          <a:p>
            <a:pPr>
              <a:defRPr/>
            </a:pPr>
            <a:endParaRPr lang="en-US"/>
          </a:p>
        </c:txPr>
        <c:crossAx val="162146560"/>
        <c:crosses val="autoZero"/>
        <c:auto val="1"/>
        <c:lblAlgn val="ctr"/>
        <c:lblOffset val="100"/>
        <c:tickLblSkip val="1"/>
        <c:tickMarkSkip val="1"/>
      </c:catAx>
      <c:valAx>
        <c:axId val="162146560"/>
        <c:scaling>
          <c:orientation val="minMax"/>
        </c:scaling>
        <c:axPos val="l"/>
        <c:numFmt formatCode="0.0" sourceLinked="1"/>
        <c:tickLblPos val="nextTo"/>
        <c:spPr>
          <a:ln w="3175">
            <a:solidFill>
              <a:srgbClr val="000000"/>
            </a:solidFill>
            <a:prstDash val="solid"/>
          </a:ln>
        </c:spPr>
        <c:txPr>
          <a:bodyPr rot="0" vert="horz"/>
          <a:lstStyle/>
          <a:p>
            <a:pPr>
              <a:defRPr/>
            </a:pPr>
            <a:endParaRPr lang="en-US"/>
          </a:p>
        </c:txPr>
        <c:crossAx val="162145024"/>
        <c:crosses val="autoZero"/>
        <c:crossBetween val="between"/>
      </c:valAx>
      <c:spPr>
        <a:solidFill>
          <a:srgbClr val="FFFFFF"/>
        </a:solidFill>
        <a:ln w="12700">
          <a:solidFill>
            <a:srgbClr val="FFFFFF"/>
          </a:solidFill>
          <a:prstDash val="solid"/>
        </a:ln>
      </c:spPr>
    </c:plotArea>
    <c:plotVisOnly val="1"/>
    <c:dispBlanksAs val="gap"/>
  </c:chart>
  <c:spPr>
    <a:noFill/>
    <a:ln w="9525">
      <a:noFill/>
    </a:ln>
  </c:spPr>
  <c:txPr>
    <a:bodyPr/>
    <a:lstStyle/>
    <a:p>
      <a:pPr>
        <a:defRPr sz="1200" b="0" i="0" u="none" strike="noStrike" baseline="0">
          <a:solidFill>
            <a:srgbClr val="000000"/>
          </a:solidFill>
          <a:latin typeface="Arial" pitchFamily="34" charset="0"/>
          <a:ea typeface="Times New Roman"/>
          <a:cs typeface="Times New Roman"/>
        </a:defRPr>
      </a:pPr>
      <a:endParaRPr lang="en-US"/>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US"/>
  <c:style val="1"/>
  <c:chart>
    <c:title>
      <c:tx>
        <c:rich>
          <a:bodyPr/>
          <a:lstStyle/>
          <a:p>
            <a:pPr>
              <a:defRPr/>
            </a:pPr>
            <a:r>
              <a:rPr lang="en-US" b="0"/>
              <a:t>Figure 2. Currency Mismatch in Emerging Europe, 1998-2008</a:t>
            </a:r>
          </a:p>
        </c:rich>
      </c:tx>
      <c:overlay val="1"/>
    </c:title>
    <c:plotArea>
      <c:layout>
        <c:manualLayout>
          <c:layoutTarget val="inner"/>
          <c:xMode val="edge"/>
          <c:yMode val="edge"/>
          <c:x val="6.0160144089081304E-2"/>
          <c:y val="2.2420623373534048E-2"/>
          <c:w val="0.91649181471413865"/>
          <c:h val="0.95515875325293187"/>
        </c:manualLayout>
      </c:layout>
      <c:barChart>
        <c:barDir val="col"/>
        <c:grouping val="clustered"/>
        <c:ser>
          <c:idx val="0"/>
          <c:order val="0"/>
          <c:tx>
            <c:v>1998 (or earliest available)</c:v>
          </c:tx>
          <c:dLbls>
            <c:dLbl>
              <c:idx val="0"/>
              <c:tx>
                <c:strRef>
                  <c:f>'[1]Chart data 1'!$AV$18</c:f>
                  <c:strCache>
                    <c:ptCount val="1"/>
                    <c:pt idx="0">
                      <c:v>Bulgaria</c:v>
                    </c:pt>
                  </c:strCache>
                </c:strRef>
              </c:tx>
              <c:showVal val="1"/>
            </c:dLbl>
            <c:dLbl>
              <c:idx val="1"/>
              <c:tx>
                <c:strRef>
                  <c:f>'[1]Chart data 1'!$AV$19</c:f>
                  <c:strCache>
                    <c:ptCount val="1"/>
                    <c:pt idx="0">
                      <c:v>Latvia              </c:v>
                    </c:pt>
                  </c:strCache>
                </c:strRef>
              </c:tx>
              <c:showVal val="1"/>
            </c:dLbl>
            <c:dLbl>
              <c:idx val="2"/>
              <c:tx>
                <c:strRef>
                  <c:f>'[1]Chart data 1'!$AV$20</c:f>
                  <c:strCache>
                    <c:ptCount val="1"/>
                    <c:pt idx="0">
                      <c:v>Estonia</c:v>
                    </c:pt>
                  </c:strCache>
                </c:strRef>
              </c:tx>
              <c:showVal val="1"/>
            </c:dLbl>
            <c:dLbl>
              <c:idx val="3"/>
              <c:tx>
                <c:strRef>
                  <c:f>'[1]Chart data 1'!$AV$21</c:f>
                  <c:strCache>
                    <c:ptCount val="1"/>
                    <c:pt idx="0">
                      <c:v>Lithuania           </c:v>
                    </c:pt>
                  </c:strCache>
                </c:strRef>
              </c:tx>
              <c:showVal val="1"/>
            </c:dLbl>
            <c:dLbl>
              <c:idx val="4"/>
              <c:tx>
                <c:strRef>
                  <c:f>'[1]Chart data 1'!$AV$22</c:f>
                  <c:strCache>
                    <c:ptCount val="1"/>
                    <c:pt idx="0">
                      <c:v>Ukraine</c:v>
                    </c:pt>
                  </c:strCache>
                </c:strRef>
              </c:tx>
              <c:showVal val="1"/>
            </c:dLbl>
            <c:dLbl>
              <c:idx val="5"/>
              <c:tx>
                <c:strRef>
                  <c:f>'[1]Chart data 1'!$AV$23</c:f>
                  <c:strCache>
                    <c:ptCount val="1"/>
                    <c:pt idx="0">
                      <c:v>Czech Rep.</c:v>
                    </c:pt>
                  </c:strCache>
                </c:strRef>
              </c:tx>
              <c:showVal val="1"/>
            </c:dLbl>
            <c:dLbl>
              <c:idx val="6"/>
              <c:tx>
                <c:strRef>
                  <c:f>'[1]Chart data 1'!$AV$24</c:f>
                  <c:strCache>
                    <c:ptCount val="1"/>
                    <c:pt idx="0">
                      <c:v>Romania</c:v>
                    </c:pt>
                  </c:strCache>
                </c:strRef>
              </c:tx>
              <c:showVal val="1"/>
            </c:dLbl>
            <c:dLbl>
              <c:idx val="7"/>
              <c:tx>
                <c:strRef>
                  <c:f>'[1]Chart data 1'!$AV$25</c:f>
                  <c:strCache>
                    <c:ptCount val="1"/>
                    <c:pt idx="0">
                      <c:v>Hungary</c:v>
                    </c:pt>
                  </c:strCache>
                </c:strRef>
              </c:tx>
              <c:showVal val="1"/>
            </c:dLbl>
            <c:dLbl>
              <c:idx val="8"/>
              <c:tx>
                <c:strRef>
                  <c:f>'[1]Chart data 1'!$AV$26</c:f>
                  <c:strCache>
                    <c:ptCount val="1"/>
                    <c:pt idx="0">
                      <c:v>Poland              </c:v>
                    </c:pt>
                  </c:strCache>
                </c:strRef>
              </c:tx>
              <c:showVal val="1"/>
            </c:dLbl>
            <c:dLbl>
              <c:idx val="9"/>
              <c:tx>
                <c:strRef>
                  <c:f>'[1]Chart data 1'!$AV$27</c:f>
                  <c:strCache>
                    <c:ptCount val="1"/>
                    <c:pt idx="0">
                      <c:v>Croatia</c:v>
                    </c:pt>
                  </c:strCache>
                </c:strRef>
              </c:tx>
              <c:showVal val="1"/>
            </c:dLbl>
            <c:delete val="1"/>
          </c:dLbls>
          <c:val>
            <c:numRef>
              <c:f>'[1]Chart data 1'!$AX$18:$AX$27</c:f>
              <c:numCache>
                <c:formatCode>General</c:formatCode>
                <c:ptCount val="10"/>
                <c:pt idx="0">
                  <c:v>-58.882887234299986</c:v>
                </c:pt>
                <c:pt idx="1">
                  <c:v>-11.473003613849736</c:v>
                </c:pt>
                <c:pt idx="2">
                  <c:v>7.1854842655522191</c:v>
                </c:pt>
                <c:pt idx="3">
                  <c:v>2.9543380177365313</c:v>
                </c:pt>
                <c:pt idx="4">
                  <c:v>-19.389675371740566</c:v>
                </c:pt>
                <c:pt idx="5">
                  <c:v>-19.157327559738604</c:v>
                </c:pt>
                <c:pt idx="6">
                  <c:v>30.805961286336984</c:v>
                </c:pt>
                <c:pt idx="7">
                  <c:v>8.257328617860118</c:v>
                </c:pt>
                <c:pt idx="8">
                  <c:v>2.9756644746990459</c:v>
                </c:pt>
                <c:pt idx="9">
                  <c:v>32.413103348773596</c:v>
                </c:pt>
              </c:numCache>
            </c:numRef>
          </c:val>
        </c:ser>
        <c:ser>
          <c:idx val="1"/>
          <c:order val="1"/>
          <c:tx>
            <c:v>2008</c:v>
          </c:tx>
          <c:val>
            <c:numRef>
              <c:f>'[1]Chart data 1'!$AY$18:$AY$27</c:f>
              <c:numCache>
                <c:formatCode>General</c:formatCode>
                <c:ptCount val="10"/>
                <c:pt idx="0">
                  <c:v>8.189361716497821</c:v>
                </c:pt>
                <c:pt idx="1">
                  <c:v>18.51314346564266</c:v>
                </c:pt>
                <c:pt idx="2">
                  <c:v>32.505967654299013</c:v>
                </c:pt>
                <c:pt idx="3">
                  <c:v>18.422019673909325</c:v>
                </c:pt>
                <c:pt idx="4">
                  <c:v>-4.8926749145345596</c:v>
                </c:pt>
                <c:pt idx="5">
                  <c:v>-20.626850846644285</c:v>
                </c:pt>
                <c:pt idx="6">
                  <c:v>37.236528715798805</c:v>
                </c:pt>
                <c:pt idx="7">
                  <c:v>10.167638524395073</c:v>
                </c:pt>
                <c:pt idx="8">
                  <c:v>-2.0201799600931469</c:v>
                </c:pt>
                <c:pt idx="9">
                  <c:v>22.719666853208107</c:v>
                </c:pt>
              </c:numCache>
            </c:numRef>
          </c:val>
        </c:ser>
        <c:axId val="162200576"/>
        <c:axId val="330056448"/>
      </c:barChart>
      <c:catAx>
        <c:axId val="162200576"/>
        <c:scaling>
          <c:orientation val="minMax"/>
        </c:scaling>
        <c:axPos val="b"/>
        <c:majorTickMark val="none"/>
        <c:tickLblPos val="none"/>
        <c:crossAx val="330056448"/>
        <c:crosses val="autoZero"/>
        <c:auto val="1"/>
        <c:lblAlgn val="ctr"/>
        <c:lblOffset val="100"/>
      </c:catAx>
      <c:valAx>
        <c:axId val="330056448"/>
        <c:scaling>
          <c:orientation val="minMax"/>
          <c:min val="-60"/>
        </c:scaling>
        <c:axPos val="l"/>
        <c:numFmt formatCode="General" sourceLinked="1"/>
        <c:majorTickMark val="none"/>
        <c:tickLblPos val="nextTo"/>
        <c:crossAx val="162200576"/>
        <c:crosses val="autoZero"/>
        <c:crossBetween val="between"/>
      </c:valAx>
    </c:plotArea>
    <c:legend>
      <c:legendPos val="r"/>
      <c:layout>
        <c:manualLayout>
          <c:xMode val="edge"/>
          <c:yMode val="edge"/>
          <c:x val="0.39513081140532996"/>
          <c:y val="0.10806555379267334"/>
          <c:w val="0.18008044112518051"/>
          <c:h val="0.12553876311786624"/>
        </c:manualLayout>
      </c:layout>
    </c:legend>
    <c:plotVisOnly val="1"/>
  </c:chart>
  <c:spPr>
    <a:ln>
      <a:noFill/>
    </a:ln>
  </c:spPr>
  <c:txPr>
    <a:bodyPr/>
    <a:lstStyle/>
    <a:p>
      <a:pPr>
        <a:defRPr sz="1200" baseline="0">
          <a:latin typeface="Arial" pitchFamily="34" charset="0"/>
        </a:defRPr>
      </a:pPr>
      <a:endParaRPr lang="en-US"/>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Figure 3. Currency Mismatches in Emerging Europe, with and without Adjustment for Unhedged Lending, 2007</a:t>
            </a:r>
          </a:p>
        </c:rich>
      </c:tx>
      <c:layout>
        <c:manualLayout>
          <c:xMode val="edge"/>
          <c:yMode val="edge"/>
          <c:x val="0.13688494265630791"/>
          <c:y val="1.957585644371948E-2"/>
        </c:manualLayout>
      </c:layout>
      <c:spPr>
        <a:noFill/>
        <a:ln w="25400">
          <a:noFill/>
        </a:ln>
      </c:spPr>
    </c:title>
    <c:plotArea>
      <c:layout>
        <c:manualLayout>
          <c:layoutTarget val="inner"/>
          <c:xMode val="edge"/>
          <c:yMode val="edge"/>
          <c:x val="5.6603773584905662E-2"/>
          <c:y val="0.15986949429037736"/>
          <c:w val="0.93562708102108771"/>
          <c:h val="0.80424143556281136"/>
        </c:manualLayout>
      </c:layout>
      <c:barChart>
        <c:barDir val="col"/>
        <c:grouping val="clustered"/>
        <c:ser>
          <c:idx val="0"/>
          <c:order val="0"/>
          <c:tx>
            <c:v>Adjusted for unhedged lending</c:v>
          </c:tx>
          <c:spPr>
            <a:solidFill>
              <a:srgbClr val="969696"/>
            </a:solidFill>
            <a:ln w="12700">
              <a:solidFill>
                <a:srgbClr val="000000"/>
              </a:solidFill>
              <a:prstDash val="solid"/>
            </a:ln>
          </c:spPr>
          <c:cat>
            <c:strRef>
              <c:f>'[1]Chart data 1'!$Z$3:$Z$12</c:f>
              <c:strCache>
                <c:ptCount val="10"/>
                <c:pt idx="0">
                  <c:v>Romania</c:v>
                </c:pt>
                <c:pt idx="1">
                  <c:v>Estonia</c:v>
                </c:pt>
                <c:pt idx="2">
                  <c:v>Croatia</c:v>
                </c:pt>
                <c:pt idx="3">
                  <c:v>Latvia              </c:v>
                </c:pt>
                <c:pt idx="4">
                  <c:v>Lithuania           </c:v>
                </c:pt>
                <c:pt idx="5">
                  <c:v>Hungary</c:v>
                </c:pt>
                <c:pt idx="6">
                  <c:v>Bulgaria</c:v>
                </c:pt>
                <c:pt idx="7">
                  <c:v>Poland              </c:v>
                </c:pt>
                <c:pt idx="8">
                  <c:v>Ukraine</c:v>
                </c:pt>
                <c:pt idx="9">
                  <c:v>Czech Rep.</c:v>
                </c:pt>
              </c:strCache>
            </c:strRef>
          </c:cat>
          <c:val>
            <c:numRef>
              <c:f>'Data Figure 3'!$B$3:$B$12</c:f>
              <c:numCache>
                <c:formatCode>0.0</c:formatCode>
                <c:ptCount val="10"/>
                <c:pt idx="0">
                  <c:v>35.389844210474543</c:v>
                </c:pt>
                <c:pt idx="1">
                  <c:v>33.692011840188194</c:v>
                </c:pt>
                <c:pt idx="2">
                  <c:v>24.70098941517363</c:v>
                </c:pt>
                <c:pt idx="3">
                  <c:v>15.141806072951692</c:v>
                </c:pt>
                <c:pt idx="4">
                  <c:v>14.100476604846326</c:v>
                </c:pt>
                <c:pt idx="5">
                  <c:v>8.0435376109296541</c:v>
                </c:pt>
                <c:pt idx="6">
                  <c:v>0.86959879458887623</c:v>
                </c:pt>
                <c:pt idx="7">
                  <c:v>0.41584575210827335</c:v>
                </c:pt>
                <c:pt idx="8">
                  <c:v>-6.3371201294523765</c:v>
                </c:pt>
                <c:pt idx="9">
                  <c:v>-22.390625937696541</c:v>
                </c:pt>
              </c:numCache>
            </c:numRef>
          </c:val>
        </c:ser>
        <c:ser>
          <c:idx val="1"/>
          <c:order val="1"/>
          <c:tx>
            <c:v>Not adjusted for unhedged lending</c:v>
          </c:tx>
          <c:spPr>
            <a:solidFill>
              <a:srgbClr val="FFFFFF"/>
            </a:solidFill>
            <a:ln w="12700">
              <a:solidFill>
                <a:srgbClr val="000000"/>
              </a:solidFill>
              <a:prstDash val="solid"/>
            </a:ln>
          </c:spPr>
          <c:cat>
            <c:strRef>
              <c:f>'[1]Chart data 1'!$Z$3:$Z$12</c:f>
              <c:strCache>
                <c:ptCount val="10"/>
                <c:pt idx="0">
                  <c:v>Romania</c:v>
                </c:pt>
                <c:pt idx="1">
                  <c:v>Estonia</c:v>
                </c:pt>
                <c:pt idx="2">
                  <c:v>Croatia</c:v>
                </c:pt>
                <c:pt idx="3">
                  <c:v>Latvia              </c:v>
                </c:pt>
                <c:pt idx="4">
                  <c:v>Lithuania           </c:v>
                </c:pt>
                <c:pt idx="5">
                  <c:v>Hungary</c:v>
                </c:pt>
                <c:pt idx="6">
                  <c:v>Bulgaria</c:v>
                </c:pt>
                <c:pt idx="7">
                  <c:v>Poland              </c:v>
                </c:pt>
                <c:pt idx="8">
                  <c:v>Ukraine</c:v>
                </c:pt>
                <c:pt idx="9">
                  <c:v>Czech Rep.</c:v>
                </c:pt>
              </c:strCache>
            </c:strRef>
          </c:cat>
          <c:val>
            <c:numRef>
              <c:f>'Data Figure 3'!$C$3:$C$12</c:f>
              <c:numCache>
                <c:formatCode>0.0</c:formatCode>
                <c:ptCount val="10"/>
                <c:pt idx="0">
                  <c:v>10.884748948557101</c:v>
                </c:pt>
                <c:pt idx="1">
                  <c:v>-25.925145155388357</c:v>
                </c:pt>
                <c:pt idx="2">
                  <c:v>21.705031821076538</c:v>
                </c:pt>
                <c:pt idx="3">
                  <c:v>-26.275817485896596</c:v>
                </c:pt>
                <c:pt idx="4">
                  <c:v>-5.1138408708425276</c:v>
                </c:pt>
                <c:pt idx="5">
                  <c:v>-5.8197217714998279</c:v>
                </c:pt>
                <c:pt idx="6">
                  <c:v>-31.932996095581512</c:v>
                </c:pt>
                <c:pt idx="7">
                  <c:v>-9.1449922137078428</c:v>
                </c:pt>
                <c:pt idx="8">
                  <c:v>-34.210334386677161</c:v>
                </c:pt>
                <c:pt idx="9">
                  <c:v>-24.460452533348089</c:v>
                </c:pt>
              </c:numCache>
            </c:numRef>
          </c:val>
        </c:ser>
        <c:axId val="330192384"/>
        <c:axId val="330193920"/>
      </c:barChart>
      <c:catAx>
        <c:axId val="330192384"/>
        <c:scaling>
          <c:orientation val="minMax"/>
        </c:scaling>
        <c:axPos val="b"/>
        <c:numFmt formatCode="General" sourceLinked="1"/>
        <c:tickLblPos val="nextTo"/>
        <c:spPr>
          <a:ln w="3175">
            <a:solidFill>
              <a:srgbClr val="000000"/>
            </a:solidFill>
            <a:prstDash val="solid"/>
          </a:ln>
        </c:spPr>
        <c:txPr>
          <a:bodyPr rot="-2580000" vert="horz"/>
          <a:lstStyle/>
          <a:p>
            <a:pPr>
              <a:defRPr/>
            </a:pPr>
            <a:endParaRPr lang="en-US"/>
          </a:p>
        </c:txPr>
        <c:crossAx val="330193920"/>
        <c:crosses val="autoZero"/>
        <c:auto val="1"/>
        <c:lblAlgn val="ctr"/>
        <c:lblOffset val="100"/>
        <c:tickLblSkip val="1"/>
        <c:tickMarkSkip val="1"/>
      </c:catAx>
      <c:valAx>
        <c:axId val="330193920"/>
        <c:scaling>
          <c:orientation val="minMax"/>
        </c:scaling>
        <c:axPos val="l"/>
        <c:numFmt formatCode="0.0" sourceLinked="1"/>
        <c:tickLblPos val="nextTo"/>
        <c:spPr>
          <a:ln w="3175">
            <a:solidFill>
              <a:srgbClr val="000000"/>
            </a:solidFill>
            <a:prstDash val="solid"/>
          </a:ln>
        </c:spPr>
        <c:txPr>
          <a:bodyPr rot="0" vert="horz"/>
          <a:lstStyle/>
          <a:p>
            <a:pPr>
              <a:defRPr/>
            </a:pPr>
            <a:endParaRPr lang="en-US"/>
          </a:p>
        </c:txPr>
        <c:crossAx val="330192384"/>
        <c:crosses val="autoZero"/>
        <c:crossBetween val="between"/>
      </c:valAx>
      <c:spPr>
        <a:solidFill>
          <a:srgbClr val="FFFFFF"/>
        </a:solidFill>
        <a:ln w="12700">
          <a:solidFill>
            <a:srgbClr val="FFFFFF"/>
          </a:solidFill>
          <a:prstDash val="solid"/>
        </a:ln>
      </c:spPr>
    </c:plotArea>
    <c:legend>
      <c:legendPos val="r"/>
      <c:layout>
        <c:manualLayout>
          <c:xMode val="edge"/>
          <c:yMode val="edge"/>
          <c:x val="0.46059933407325193"/>
          <c:y val="0.17781402936378465"/>
          <c:w val="0.13873473917869153"/>
          <c:h val="0.13866231647634591"/>
        </c:manualLayout>
      </c:layout>
      <c:spPr>
        <a:solidFill>
          <a:srgbClr val="FFFFFF"/>
        </a:solidFill>
        <a:ln w="3175">
          <a:solidFill>
            <a:srgbClr val="000000"/>
          </a:solidFill>
          <a:prstDash val="solid"/>
        </a:ln>
      </c:spPr>
    </c:legend>
    <c:plotVisOnly val="1"/>
    <c:dispBlanksAs val="gap"/>
  </c:chart>
  <c:spPr>
    <a:noFill/>
    <a:ln w="9525">
      <a:noFill/>
    </a:ln>
  </c:spPr>
  <c:txPr>
    <a:bodyPr/>
    <a:lstStyle/>
    <a:p>
      <a:pPr>
        <a:defRPr sz="1200" b="0" i="0" u="none" strike="noStrike" baseline="0">
          <a:solidFill>
            <a:srgbClr val="000000"/>
          </a:solidFill>
          <a:latin typeface="Arial" pitchFamily="34" charset="0"/>
          <a:ea typeface="Times New Roman"/>
          <a:cs typeface="Times New Roman"/>
        </a:defRPr>
      </a:pPr>
      <a:endParaRPr lang="en-US"/>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Figure 4. Currency Mismatch in Emerging Economies, 2008</a:t>
            </a:r>
          </a:p>
        </c:rich>
      </c:tx>
      <c:layout>
        <c:manualLayout>
          <c:xMode val="edge"/>
          <c:yMode val="edge"/>
          <c:x val="0.23381428042915284"/>
          <c:y val="1.9575856443719418E-2"/>
        </c:manualLayout>
      </c:layout>
      <c:spPr>
        <a:noFill/>
        <a:ln w="25400">
          <a:noFill/>
        </a:ln>
      </c:spPr>
    </c:title>
    <c:plotArea>
      <c:layout>
        <c:manualLayout>
          <c:layoutTarget val="inner"/>
          <c:xMode val="edge"/>
          <c:yMode val="edge"/>
          <c:x val="5.2164261931187672E-2"/>
          <c:y val="0.12234910277324643"/>
          <c:w val="0.93673695893451725"/>
          <c:h val="0.84339314845024449"/>
        </c:manualLayout>
      </c:layout>
      <c:barChart>
        <c:barDir val="col"/>
        <c:grouping val="clustered"/>
        <c:ser>
          <c:idx val="0"/>
          <c:order val="0"/>
          <c:spPr>
            <a:solidFill>
              <a:schemeClr val="bg1">
                <a:lumMod val="95000"/>
              </a:schemeClr>
            </a:solidFill>
            <a:ln w="12700">
              <a:solidFill>
                <a:srgbClr val="000000"/>
              </a:solidFill>
              <a:prstDash val="solid"/>
            </a:ln>
          </c:spPr>
          <c:dPt>
            <c:idx val="0"/>
            <c:spPr>
              <a:solidFill>
                <a:schemeClr val="bg1">
                  <a:lumMod val="65000"/>
                </a:schemeClr>
              </a:solidFill>
              <a:ln w="12700">
                <a:solidFill>
                  <a:srgbClr val="000000"/>
                </a:solidFill>
                <a:prstDash val="solid"/>
              </a:ln>
            </c:spPr>
          </c:dPt>
          <c:dPt>
            <c:idx val="3"/>
            <c:spPr>
              <a:solidFill>
                <a:schemeClr val="bg1">
                  <a:lumMod val="65000"/>
                </a:schemeClr>
              </a:solidFill>
              <a:ln w="12700">
                <a:solidFill>
                  <a:srgbClr val="000000"/>
                </a:solidFill>
                <a:prstDash val="solid"/>
              </a:ln>
            </c:spPr>
          </c:dPt>
          <c:dPt>
            <c:idx val="12"/>
            <c:spPr>
              <a:solidFill>
                <a:schemeClr val="bg1">
                  <a:lumMod val="65000"/>
                </a:schemeClr>
              </a:solidFill>
              <a:ln w="12700">
                <a:solidFill>
                  <a:srgbClr val="000000"/>
                </a:solidFill>
                <a:prstDash val="solid"/>
              </a:ln>
            </c:spPr>
          </c:dPt>
          <c:dPt>
            <c:idx val="13"/>
            <c:spPr>
              <a:solidFill>
                <a:schemeClr val="bg1">
                  <a:lumMod val="65000"/>
                </a:schemeClr>
              </a:solidFill>
              <a:ln w="12700">
                <a:solidFill>
                  <a:srgbClr val="000000"/>
                </a:solidFill>
                <a:prstDash val="solid"/>
              </a:ln>
            </c:spPr>
          </c:dPt>
          <c:dPt>
            <c:idx val="14"/>
            <c:spPr>
              <a:solidFill>
                <a:schemeClr val="bg1">
                  <a:lumMod val="65000"/>
                </a:schemeClr>
              </a:solidFill>
              <a:ln w="12700">
                <a:solidFill>
                  <a:srgbClr val="000000"/>
                </a:solidFill>
                <a:prstDash val="solid"/>
              </a:ln>
            </c:spPr>
          </c:dPt>
          <c:dPt>
            <c:idx val="15"/>
            <c:spPr>
              <a:solidFill>
                <a:schemeClr val="bg1">
                  <a:lumMod val="65000"/>
                </a:schemeClr>
              </a:solidFill>
              <a:ln w="12700">
                <a:solidFill>
                  <a:srgbClr val="000000"/>
                </a:solidFill>
                <a:prstDash val="solid"/>
              </a:ln>
            </c:spPr>
          </c:dPt>
          <c:dPt>
            <c:idx val="19"/>
            <c:spPr>
              <a:solidFill>
                <a:schemeClr val="bg1">
                  <a:lumMod val="65000"/>
                </a:schemeClr>
              </a:solidFill>
              <a:ln w="12700">
                <a:solidFill>
                  <a:srgbClr val="000000"/>
                </a:solidFill>
                <a:prstDash val="solid"/>
              </a:ln>
            </c:spPr>
          </c:dPt>
          <c:dPt>
            <c:idx val="20"/>
            <c:spPr>
              <a:solidFill>
                <a:schemeClr val="bg1">
                  <a:lumMod val="65000"/>
                </a:schemeClr>
              </a:solidFill>
              <a:ln w="12700">
                <a:solidFill>
                  <a:srgbClr val="000000"/>
                </a:solidFill>
                <a:prstDash val="solid"/>
              </a:ln>
            </c:spPr>
          </c:dPt>
          <c:dPt>
            <c:idx val="23"/>
            <c:spPr>
              <a:solidFill>
                <a:schemeClr val="bg1">
                  <a:lumMod val="65000"/>
                </a:schemeClr>
              </a:solidFill>
              <a:ln w="12700">
                <a:solidFill>
                  <a:srgbClr val="000000"/>
                </a:solidFill>
                <a:prstDash val="solid"/>
              </a:ln>
            </c:spPr>
          </c:dPt>
          <c:dPt>
            <c:idx val="24"/>
            <c:spPr>
              <a:solidFill>
                <a:schemeClr val="bg1">
                  <a:lumMod val="65000"/>
                </a:schemeClr>
              </a:solidFill>
              <a:ln w="12700">
                <a:solidFill>
                  <a:srgbClr val="000000"/>
                </a:solidFill>
                <a:prstDash val="solid"/>
              </a:ln>
            </c:spPr>
          </c:dPt>
          <c:dPt>
            <c:idx val="25"/>
            <c:spPr>
              <a:solidFill>
                <a:schemeClr val="bg1">
                  <a:lumMod val="65000"/>
                </a:schemeClr>
              </a:solidFill>
              <a:ln w="12700">
                <a:solidFill>
                  <a:srgbClr val="000000"/>
                </a:solidFill>
                <a:prstDash val="solid"/>
              </a:ln>
            </c:spPr>
          </c:dPt>
          <c:dPt>
            <c:idx val="26"/>
            <c:spPr>
              <a:solidFill>
                <a:schemeClr val="bg1">
                  <a:lumMod val="65000"/>
                </a:schemeClr>
              </a:solidFill>
              <a:ln w="12700">
                <a:solidFill>
                  <a:srgbClr val="000000"/>
                </a:solidFill>
                <a:prstDash val="solid"/>
              </a:ln>
            </c:spPr>
          </c:dPt>
          <c:dPt>
            <c:idx val="27"/>
            <c:spPr>
              <a:solidFill>
                <a:schemeClr val="bg1">
                  <a:lumMod val="65000"/>
                </a:schemeClr>
              </a:solidFill>
              <a:ln w="12700">
                <a:solidFill>
                  <a:srgbClr val="000000"/>
                </a:solidFill>
                <a:prstDash val="solid"/>
              </a:ln>
            </c:spPr>
          </c:dPt>
          <c:dPt>
            <c:idx val="28"/>
            <c:spPr>
              <a:solidFill>
                <a:schemeClr val="bg1">
                  <a:lumMod val="65000"/>
                </a:schemeClr>
              </a:solidFill>
              <a:ln w="12700">
                <a:solidFill>
                  <a:srgbClr val="000000"/>
                </a:solidFill>
                <a:prstDash val="solid"/>
              </a:ln>
            </c:spPr>
          </c:dPt>
          <c:cat>
            <c:strRef>
              <c:f>'Data Figures 4 and 5'!$I$4:$I$32</c:f>
              <c:strCache>
                <c:ptCount val="29"/>
                <c:pt idx="0">
                  <c:v>Russia</c:v>
                </c:pt>
                <c:pt idx="1">
                  <c:v>Thailand</c:v>
                </c:pt>
                <c:pt idx="2">
                  <c:v>Mexico</c:v>
                </c:pt>
                <c:pt idx="3">
                  <c:v>Czech Republic</c:v>
                </c:pt>
                <c:pt idx="4">
                  <c:v>Kazakhstan</c:v>
                </c:pt>
                <c:pt idx="5">
                  <c:v>Egypt</c:v>
                </c:pt>
                <c:pt idx="6">
                  <c:v>Indonesia</c:v>
                </c:pt>
                <c:pt idx="7">
                  <c:v>Guatemala</c:v>
                </c:pt>
                <c:pt idx="8">
                  <c:v>Brazil</c:v>
                </c:pt>
                <c:pt idx="9">
                  <c:v>Uruguay</c:v>
                </c:pt>
                <c:pt idx="10">
                  <c:v>Venezuela</c:v>
                </c:pt>
                <c:pt idx="11">
                  <c:v>China</c:v>
                </c:pt>
                <c:pt idx="12">
                  <c:v>Ukraine</c:v>
                </c:pt>
                <c:pt idx="13">
                  <c:v>Poland</c:v>
                </c:pt>
                <c:pt idx="14">
                  <c:v>Turkey</c:v>
                </c:pt>
                <c:pt idx="15">
                  <c:v>Serbia</c:v>
                </c:pt>
                <c:pt idx="16">
                  <c:v>Peru</c:v>
                </c:pt>
                <c:pt idx="17">
                  <c:v>Philippines</c:v>
                </c:pt>
                <c:pt idx="18">
                  <c:v>Argentina</c:v>
                </c:pt>
                <c:pt idx="19">
                  <c:v>Bulgaria</c:v>
                </c:pt>
                <c:pt idx="20">
                  <c:v>Hungary</c:v>
                </c:pt>
                <c:pt idx="21">
                  <c:v>Costa Rica</c:v>
                </c:pt>
                <c:pt idx="22">
                  <c:v>Vietnam</c:v>
                </c:pt>
                <c:pt idx="23">
                  <c:v>Latvia</c:v>
                </c:pt>
                <c:pt idx="24">
                  <c:v>Croatia</c:v>
                </c:pt>
                <c:pt idx="25">
                  <c:v>Lithuania</c:v>
                </c:pt>
                <c:pt idx="26">
                  <c:v>Estonia</c:v>
                </c:pt>
                <c:pt idx="27">
                  <c:v>Bosnia&amp;Herzegovina</c:v>
                </c:pt>
                <c:pt idx="28">
                  <c:v>Romania</c:v>
                </c:pt>
              </c:strCache>
            </c:strRef>
          </c:cat>
          <c:val>
            <c:numRef>
              <c:f>'Data Figures 4 and 5'!$J$4:$J$32</c:f>
              <c:numCache>
                <c:formatCode>0.0</c:formatCode>
                <c:ptCount val="29"/>
                <c:pt idx="0">
                  <c:v>-34.891153584449754</c:v>
                </c:pt>
                <c:pt idx="1">
                  <c:v>-29.448658646246045</c:v>
                </c:pt>
                <c:pt idx="2">
                  <c:v>-26.119544280480625</c:v>
                </c:pt>
                <c:pt idx="3">
                  <c:v>-22</c:v>
                </c:pt>
                <c:pt idx="4">
                  <c:v>-20.098942760506301</c:v>
                </c:pt>
                <c:pt idx="5">
                  <c:v>-15.382912515480523</c:v>
                </c:pt>
                <c:pt idx="6">
                  <c:v>-13.773551075793629</c:v>
                </c:pt>
                <c:pt idx="7">
                  <c:v>-12.292978314128739</c:v>
                </c:pt>
                <c:pt idx="8">
                  <c:v>-10.542976593316258</c:v>
                </c:pt>
                <c:pt idx="9">
                  <c:v>-5.6528815013739093</c:v>
                </c:pt>
                <c:pt idx="10">
                  <c:v>-2.9630317592121216</c:v>
                </c:pt>
                <c:pt idx="11">
                  <c:v>-2.3089105877641272</c:v>
                </c:pt>
                <c:pt idx="12">
                  <c:v>-1.1000000000000001</c:v>
                </c:pt>
                <c:pt idx="13">
                  <c:v>-0.5</c:v>
                </c:pt>
                <c:pt idx="14">
                  <c:v>-0.36216533232850789</c:v>
                </c:pt>
                <c:pt idx="15">
                  <c:v>5.876536480473419</c:v>
                </c:pt>
                <c:pt idx="16">
                  <c:v>7.285251762245462</c:v>
                </c:pt>
                <c:pt idx="17">
                  <c:v>7.9</c:v>
                </c:pt>
                <c:pt idx="18">
                  <c:v>9.7240583519630484</c:v>
                </c:pt>
                <c:pt idx="19">
                  <c:v>11.2</c:v>
                </c:pt>
                <c:pt idx="20">
                  <c:v>12.3</c:v>
                </c:pt>
                <c:pt idx="21">
                  <c:v>13.780024223161778</c:v>
                </c:pt>
                <c:pt idx="22">
                  <c:v>19.398110054386578</c:v>
                </c:pt>
                <c:pt idx="23">
                  <c:v>21.9</c:v>
                </c:pt>
                <c:pt idx="24">
                  <c:v>22.7</c:v>
                </c:pt>
                <c:pt idx="25">
                  <c:v>28.2</c:v>
                </c:pt>
                <c:pt idx="26">
                  <c:v>30.7</c:v>
                </c:pt>
                <c:pt idx="27">
                  <c:v>31.178757356132031</c:v>
                </c:pt>
                <c:pt idx="28">
                  <c:v>40.4</c:v>
                </c:pt>
              </c:numCache>
            </c:numRef>
          </c:val>
        </c:ser>
        <c:axId val="362742912"/>
        <c:axId val="362744448"/>
      </c:barChart>
      <c:catAx>
        <c:axId val="362742912"/>
        <c:scaling>
          <c:orientation val="minMax"/>
        </c:scaling>
        <c:axPos val="b"/>
        <c:numFmt formatCode="General" sourceLinked="1"/>
        <c:tickLblPos val="nextTo"/>
        <c:spPr>
          <a:ln w="3175">
            <a:solidFill>
              <a:srgbClr val="000000"/>
            </a:solidFill>
            <a:prstDash val="solid"/>
          </a:ln>
        </c:spPr>
        <c:txPr>
          <a:bodyPr rot="-2700000" vert="horz"/>
          <a:lstStyle/>
          <a:p>
            <a:pPr>
              <a:defRPr/>
            </a:pPr>
            <a:endParaRPr lang="en-US"/>
          </a:p>
        </c:txPr>
        <c:crossAx val="362744448"/>
        <c:crosses val="autoZero"/>
        <c:auto val="1"/>
        <c:lblAlgn val="ctr"/>
        <c:lblOffset val="100"/>
        <c:tickLblSkip val="1"/>
        <c:tickMarkSkip val="1"/>
      </c:catAx>
      <c:valAx>
        <c:axId val="362744448"/>
        <c:scaling>
          <c:orientation val="minMax"/>
        </c:scaling>
        <c:axPos val="l"/>
        <c:numFmt formatCode="0.0" sourceLinked="1"/>
        <c:tickLblPos val="nextTo"/>
        <c:spPr>
          <a:ln w="3175">
            <a:solidFill>
              <a:srgbClr val="000000"/>
            </a:solidFill>
            <a:prstDash val="solid"/>
          </a:ln>
        </c:spPr>
        <c:txPr>
          <a:bodyPr rot="0" vert="horz"/>
          <a:lstStyle/>
          <a:p>
            <a:pPr>
              <a:defRPr/>
            </a:pPr>
            <a:endParaRPr lang="en-US"/>
          </a:p>
        </c:txPr>
        <c:crossAx val="362742912"/>
        <c:crosses val="autoZero"/>
        <c:crossBetween val="between"/>
      </c:valAx>
      <c:spPr>
        <a:solidFill>
          <a:srgbClr val="FFFFFF"/>
        </a:solidFill>
        <a:ln w="12700">
          <a:solidFill>
            <a:srgbClr val="FFFFFF"/>
          </a:solidFill>
          <a:prstDash val="solid"/>
        </a:ln>
      </c:spPr>
    </c:plotArea>
    <c:plotVisOnly val="1"/>
    <c:dispBlanksAs val="gap"/>
  </c:chart>
  <c:spPr>
    <a:noFill/>
    <a:ln w="9525">
      <a:noFill/>
    </a:ln>
  </c:spPr>
  <c:txPr>
    <a:bodyPr/>
    <a:lstStyle/>
    <a:p>
      <a:pPr>
        <a:defRPr sz="1200" b="0" i="0" u="none" strike="noStrike" baseline="0">
          <a:solidFill>
            <a:srgbClr val="000000"/>
          </a:solidFill>
          <a:latin typeface="Arial" pitchFamily="34" charset="0"/>
          <a:ea typeface="Times New Roman"/>
          <a:cs typeface="Times New Roman"/>
        </a:defRPr>
      </a:pPr>
      <a:endParaRPr lang="en-US"/>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a:t>Figure 5. Increase in Currency Mismatch in Emerging Cconomies before the Crisis (2004-07)   </a:t>
            </a:r>
          </a:p>
        </c:rich>
      </c:tx>
      <c:layout>
        <c:manualLayout>
          <c:xMode val="edge"/>
          <c:yMode val="edge"/>
          <c:x val="0.12171661117277099"/>
          <c:y val="2.1750951604132672E-2"/>
        </c:manualLayout>
      </c:layout>
      <c:spPr>
        <a:noFill/>
        <a:ln w="25400">
          <a:noFill/>
        </a:ln>
      </c:spPr>
    </c:title>
    <c:plotArea>
      <c:layout>
        <c:manualLayout>
          <c:layoutTarget val="inner"/>
          <c:xMode val="edge"/>
          <c:yMode val="edge"/>
          <c:x val="5.2164261931188123E-2"/>
          <c:y val="0.12234910277324652"/>
          <c:w val="0.93673695893451725"/>
          <c:h val="0.84339314845024449"/>
        </c:manualLayout>
      </c:layout>
      <c:barChart>
        <c:barDir val="col"/>
        <c:grouping val="clustered"/>
        <c:ser>
          <c:idx val="0"/>
          <c:order val="0"/>
          <c:spPr>
            <a:solidFill>
              <a:schemeClr val="bg1">
                <a:lumMod val="95000"/>
              </a:schemeClr>
            </a:solidFill>
            <a:ln w="12700">
              <a:solidFill>
                <a:srgbClr val="000000"/>
              </a:solidFill>
              <a:prstDash val="solid"/>
            </a:ln>
          </c:spPr>
          <c:dPt>
            <c:idx val="2"/>
            <c:spPr>
              <a:solidFill>
                <a:schemeClr val="bg1">
                  <a:lumMod val="65000"/>
                </a:schemeClr>
              </a:solidFill>
              <a:ln w="12700">
                <a:solidFill>
                  <a:srgbClr val="000000"/>
                </a:solidFill>
                <a:prstDash val="solid"/>
              </a:ln>
            </c:spPr>
          </c:dPt>
          <c:dPt>
            <c:idx val="5"/>
            <c:spPr>
              <a:solidFill>
                <a:schemeClr val="bg1">
                  <a:lumMod val="65000"/>
                </a:schemeClr>
              </a:solidFill>
              <a:ln w="12700">
                <a:solidFill>
                  <a:srgbClr val="000000"/>
                </a:solidFill>
                <a:prstDash val="solid"/>
              </a:ln>
            </c:spPr>
          </c:dPt>
          <c:dPt>
            <c:idx val="9"/>
            <c:spPr>
              <a:solidFill>
                <a:schemeClr val="bg1">
                  <a:lumMod val="65000"/>
                </a:schemeClr>
              </a:solidFill>
              <a:ln w="12700">
                <a:solidFill>
                  <a:srgbClr val="000000"/>
                </a:solidFill>
                <a:prstDash val="solid"/>
              </a:ln>
            </c:spPr>
          </c:dPt>
          <c:dPt>
            <c:idx val="13"/>
            <c:spPr>
              <a:solidFill>
                <a:schemeClr val="bg1">
                  <a:lumMod val="65000"/>
                </a:schemeClr>
              </a:solidFill>
              <a:ln w="12700">
                <a:solidFill>
                  <a:srgbClr val="000000"/>
                </a:solidFill>
                <a:prstDash val="solid"/>
              </a:ln>
            </c:spPr>
          </c:dPt>
          <c:dPt>
            <c:idx val="14"/>
            <c:spPr>
              <a:solidFill>
                <a:schemeClr val="bg1">
                  <a:lumMod val="65000"/>
                </a:schemeClr>
              </a:solidFill>
              <a:ln w="12700">
                <a:solidFill>
                  <a:srgbClr val="000000"/>
                </a:solidFill>
                <a:prstDash val="solid"/>
              </a:ln>
            </c:spPr>
          </c:dPt>
          <c:dPt>
            <c:idx val="16"/>
          </c:dPt>
          <c:dPt>
            <c:idx val="17"/>
            <c:spPr>
              <a:solidFill>
                <a:schemeClr val="bg1">
                  <a:lumMod val="65000"/>
                </a:schemeClr>
              </a:solidFill>
              <a:ln w="12700">
                <a:solidFill>
                  <a:srgbClr val="000000"/>
                </a:solidFill>
                <a:prstDash val="solid"/>
              </a:ln>
            </c:spPr>
          </c:dPt>
          <c:dPt>
            <c:idx val="18"/>
            <c:spPr>
              <a:solidFill>
                <a:schemeClr val="bg1">
                  <a:lumMod val="65000"/>
                </a:schemeClr>
              </a:solidFill>
              <a:ln w="12700">
                <a:solidFill>
                  <a:srgbClr val="000000"/>
                </a:solidFill>
                <a:prstDash val="solid"/>
              </a:ln>
            </c:spPr>
          </c:dPt>
          <c:dPt>
            <c:idx val="20"/>
            <c:spPr>
              <a:solidFill>
                <a:schemeClr val="bg1">
                  <a:lumMod val="65000"/>
                </a:schemeClr>
              </a:solidFill>
              <a:ln w="12700">
                <a:solidFill>
                  <a:srgbClr val="000000"/>
                </a:solidFill>
                <a:prstDash val="solid"/>
              </a:ln>
            </c:spPr>
          </c:dPt>
          <c:dPt>
            <c:idx val="21"/>
            <c:spPr>
              <a:solidFill>
                <a:schemeClr val="bg1">
                  <a:lumMod val="65000"/>
                </a:schemeClr>
              </a:solidFill>
              <a:ln w="12700">
                <a:solidFill>
                  <a:srgbClr val="000000"/>
                </a:solidFill>
                <a:prstDash val="solid"/>
              </a:ln>
            </c:spPr>
          </c:dPt>
          <c:dPt>
            <c:idx val="22"/>
            <c:spPr>
              <a:solidFill>
                <a:schemeClr val="bg1">
                  <a:lumMod val="65000"/>
                </a:schemeClr>
              </a:solidFill>
              <a:ln w="12700">
                <a:solidFill>
                  <a:srgbClr val="000000"/>
                </a:solidFill>
                <a:prstDash val="solid"/>
              </a:ln>
            </c:spPr>
          </c:dPt>
          <c:dPt>
            <c:idx val="23"/>
            <c:spPr>
              <a:solidFill>
                <a:schemeClr val="bg1">
                  <a:lumMod val="65000"/>
                </a:schemeClr>
              </a:solidFill>
              <a:ln w="12700">
                <a:solidFill>
                  <a:srgbClr val="000000"/>
                </a:solidFill>
                <a:prstDash val="solid"/>
              </a:ln>
            </c:spPr>
          </c:dPt>
          <c:dPt>
            <c:idx val="24"/>
            <c:spPr>
              <a:solidFill>
                <a:schemeClr val="bg1">
                  <a:lumMod val="65000"/>
                </a:schemeClr>
              </a:solidFill>
              <a:ln w="12700">
                <a:solidFill>
                  <a:srgbClr val="000000"/>
                </a:solidFill>
                <a:prstDash val="solid"/>
              </a:ln>
            </c:spPr>
          </c:dPt>
          <c:dPt>
            <c:idx val="25"/>
            <c:spPr>
              <a:solidFill>
                <a:schemeClr val="bg1">
                  <a:lumMod val="65000"/>
                </a:schemeClr>
              </a:solidFill>
              <a:ln w="12700">
                <a:solidFill>
                  <a:srgbClr val="000000"/>
                </a:solidFill>
                <a:prstDash val="solid"/>
              </a:ln>
            </c:spPr>
          </c:dPt>
          <c:cat>
            <c:strRef>
              <c:f>'[1]Chart data 1'!$AF$4:$AF$29</c:f>
              <c:strCache>
                <c:ptCount val="26"/>
                <c:pt idx="0">
                  <c:v>Uruguay</c:v>
                </c:pt>
                <c:pt idx="1">
                  <c:v>Egypt</c:v>
                </c:pt>
                <c:pt idx="2">
                  <c:v>Turkey</c:v>
                </c:pt>
                <c:pt idx="3">
                  <c:v>Philippines</c:v>
                </c:pt>
                <c:pt idx="4">
                  <c:v>Costa Rica</c:v>
                </c:pt>
                <c:pt idx="5">
                  <c:v>Croatia</c:v>
                </c:pt>
                <c:pt idx="6">
                  <c:v>Brazil</c:v>
                </c:pt>
                <c:pt idx="7">
                  <c:v>Thailand</c:v>
                </c:pt>
                <c:pt idx="8">
                  <c:v>Indonesia</c:v>
                </c:pt>
                <c:pt idx="9">
                  <c:v>Bosnia&amp;Herzegovina</c:v>
                </c:pt>
                <c:pt idx="10">
                  <c:v>Mexico</c:v>
                </c:pt>
                <c:pt idx="11">
                  <c:v>China</c:v>
                </c:pt>
                <c:pt idx="12">
                  <c:v>Vietnam</c:v>
                </c:pt>
                <c:pt idx="13">
                  <c:v>Poland</c:v>
                </c:pt>
                <c:pt idx="14">
                  <c:v>Hungary</c:v>
                </c:pt>
                <c:pt idx="15">
                  <c:v>Peru</c:v>
                </c:pt>
                <c:pt idx="16">
                  <c:v>Venezuela</c:v>
                </c:pt>
                <c:pt idx="17">
                  <c:v>Romania</c:v>
                </c:pt>
                <c:pt idx="18">
                  <c:v>Czech Republic</c:v>
                </c:pt>
                <c:pt idx="19">
                  <c:v>Guatemala</c:v>
                </c:pt>
                <c:pt idx="20">
                  <c:v>Serbia</c:v>
                </c:pt>
                <c:pt idx="21">
                  <c:v>Lithuania</c:v>
                </c:pt>
                <c:pt idx="22">
                  <c:v>Ukraine</c:v>
                </c:pt>
                <c:pt idx="23">
                  <c:v>Bulgaria</c:v>
                </c:pt>
                <c:pt idx="24">
                  <c:v>Latvia</c:v>
                </c:pt>
                <c:pt idx="25">
                  <c:v>Estonia</c:v>
                </c:pt>
              </c:strCache>
            </c:strRef>
          </c:cat>
          <c:val>
            <c:numRef>
              <c:f>'Data Figures 4 and 5'!$B$4:$B$29</c:f>
              <c:numCache>
                <c:formatCode>0.0</c:formatCode>
                <c:ptCount val="26"/>
                <c:pt idx="0">
                  <c:v>-36.853805665997136</c:v>
                </c:pt>
                <c:pt idx="1">
                  <c:v>-20.871193423987812</c:v>
                </c:pt>
                <c:pt idx="2">
                  <c:v>-16.944316260897853</c:v>
                </c:pt>
                <c:pt idx="3">
                  <c:v>-14.099522147869111</c:v>
                </c:pt>
                <c:pt idx="4">
                  <c:v>-11.3677259766528</c:v>
                </c:pt>
                <c:pt idx="5">
                  <c:v>-9.8988942252779637</c:v>
                </c:pt>
                <c:pt idx="6">
                  <c:v>-9.7917518707534423</c:v>
                </c:pt>
                <c:pt idx="7">
                  <c:v>-7.6329634180789476</c:v>
                </c:pt>
                <c:pt idx="8">
                  <c:v>-5.5022347024534994</c:v>
                </c:pt>
                <c:pt idx="9">
                  <c:v>-4.9544417450124314</c:v>
                </c:pt>
                <c:pt idx="10">
                  <c:v>-3.741269018704962</c:v>
                </c:pt>
                <c:pt idx="11">
                  <c:v>-3.0634671017639223</c:v>
                </c:pt>
                <c:pt idx="12">
                  <c:v>-2.6365452713463213</c:v>
                </c:pt>
                <c:pt idx="13">
                  <c:v>-0.64467711561249763</c:v>
                </c:pt>
                <c:pt idx="14">
                  <c:v>-0.21379100693046382</c:v>
                </c:pt>
                <c:pt idx="15">
                  <c:v>2.551406786961536</c:v>
                </c:pt>
                <c:pt idx="16">
                  <c:v>4.4437870450134485</c:v>
                </c:pt>
                <c:pt idx="17">
                  <c:v>4.5838829241375585</c:v>
                </c:pt>
                <c:pt idx="18">
                  <c:v>5.6552797824851737</c:v>
                </c:pt>
                <c:pt idx="19">
                  <c:v>6.3267683182679733</c:v>
                </c:pt>
                <c:pt idx="20">
                  <c:v>6.6153352441112698</c:v>
                </c:pt>
                <c:pt idx="21">
                  <c:v>11.146138587109796</c:v>
                </c:pt>
                <c:pt idx="22">
                  <c:v>13.052555242288189</c:v>
                </c:pt>
                <c:pt idx="23">
                  <c:v>24.289583105162848</c:v>
                </c:pt>
                <c:pt idx="24">
                  <c:v>26.614809686801429</c:v>
                </c:pt>
                <c:pt idx="25">
                  <c:v>40.071695576866489</c:v>
                </c:pt>
              </c:numCache>
            </c:numRef>
          </c:val>
        </c:ser>
        <c:axId val="362798464"/>
        <c:axId val="363398272"/>
      </c:barChart>
      <c:catAx>
        <c:axId val="362798464"/>
        <c:scaling>
          <c:orientation val="minMax"/>
        </c:scaling>
        <c:axPos val="b"/>
        <c:numFmt formatCode="General" sourceLinked="1"/>
        <c:tickLblPos val="nextTo"/>
        <c:spPr>
          <a:ln w="3175">
            <a:solidFill>
              <a:srgbClr val="000000"/>
            </a:solidFill>
            <a:prstDash val="solid"/>
          </a:ln>
        </c:spPr>
        <c:txPr>
          <a:bodyPr rot="-2700000" vert="horz"/>
          <a:lstStyle/>
          <a:p>
            <a:pPr>
              <a:defRPr/>
            </a:pPr>
            <a:endParaRPr lang="en-US"/>
          </a:p>
        </c:txPr>
        <c:crossAx val="363398272"/>
        <c:crosses val="autoZero"/>
        <c:auto val="1"/>
        <c:lblAlgn val="ctr"/>
        <c:lblOffset val="100"/>
        <c:tickLblSkip val="1"/>
        <c:tickMarkSkip val="1"/>
      </c:catAx>
      <c:valAx>
        <c:axId val="363398272"/>
        <c:scaling>
          <c:orientation val="minMax"/>
          <c:max val="60"/>
          <c:min val="-40"/>
        </c:scaling>
        <c:axPos val="l"/>
        <c:numFmt formatCode="0.0" sourceLinked="1"/>
        <c:tickLblPos val="nextTo"/>
        <c:spPr>
          <a:ln w="3175">
            <a:solidFill>
              <a:srgbClr val="000000"/>
            </a:solidFill>
            <a:prstDash val="solid"/>
          </a:ln>
        </c:spPr>
        <c:txPr>
          <a:bodyPr rot="0" vert="horz"/>
          <a:lstStyle/>
          <a:p>
            <a:pPr>
              <a:defRPr/>
            </a:pPr>
            <a:endParaRPr lang="en-US"/>
          </a:p>
        </c:txPr>
        <c:crossAx val="362798464"/>
        <c:crosses val="autoZero"/>
        <c:crossBetween val="between"/>
      </c:valAx>
      <c:spPr>
        <a:solidFill>
          <a:srgbClr val="FFFFFF"/>
        </a:solidFill>
        <a:ln w="12700">
          <a:solidFill>
            <a:srgbClr val="FFFFFF"/>
          </a:solidFill>
          <a:prstDash val="solid"/>
        </a:ln>
      </c:spPr>
    </c:plotArea>
    <c:plotVisOnly val="1"/>
    <c:dispBlanksAs val="gap"/>
  </c:chart>
  <c:spPr>
    <a:noFill/>
    <a:ln w="9525">
      <a:noFill/>
    </a:ln>
  </c:spPr>
  <c:txPr>
    <a:bodyPr/>
    <a:lstStyle/>
    <a:p>
      <a:pPr>
        <a:defRPr sz="1200" b="0" i="0" u="none" strike="noStrike" baseline="0">
          <a:solidFill>
            <a:srgbClr val="000000"/>
          </a:solidFill>
          <a:latin typeface="Arial" pitchFamily="34" charset="0"/>
          <a:ea typeface="Times New Roman"/>
          <a:cs typeface="Times New Roman"/>
        </a:defRPr>
      </a:pPr>
      <a:endParaRPr lang="en-US"/>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sheet1.xml><?xml version="1.0" encoding="utf-8"?>
<chartsheet xmlns="http://schemas.openxmlformats.org/spreadsheetml/2006/main" xmlns:r="http://schemas.openxmlformats.org/officeDocument/2006/relationships">
  <sheetPr/>
  <sheetViews>
    <sheetView zoomScale="91" workbookViewId="0"/>
  </sheetViews>
  <pageMargins left="0.75" right="0.75" top="1" bottom="1" header="0.5" footer="0.5"/>
  <pageSetup orientation="landscape" r:id="rId1"/>
  <headerFooter alignWithMargins="0"/>
  <drawing r:id="rId2"/>
</chartsheet>
</file>

<file path=xl/chartsheets/sheet2.xml><?xml version="1.0" encoding="utf-8"?>
<chartsheet xmlns="http://schemas.openxmlformats.org/spreadsheetml/2006/main" xmlns:r="http://schemas.openxmlformats.org/officeDocument/2006/relationships">
  <sheetPr/>
  <sheetViews>
    <sheetView zoomScale="112"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orientation="landscape" r:id="rId1"/>
  <headerFooter alignWithMargins="0"/>
  <drawing r:id="rId2"/>
</chartsheet>
</file>

<file path=xl/chartsheets/sheet4.xml><?xml version="1.0" encoding="utf-8"?>
<chartsheet xmlns="http://schemas.openxmlformats.org/spreadsheetml/2006/main" xmlns:r="http://schemas.openxmlformats.org/officeDocument/2006/relationships">
  <sheetPr/>
  <sheetViews>
    <sheetView zoomScale="114" workbookViewId="0"/>
  </sheetViews>
  <pageMargins left="0.75" right="0.75" top="1" bottom="1" header="0.5" footer="0.5"/>
  <pageSetup orientation="landscape" r:id="rId1"/>
  <headerFooter alignWithMargins="0"/>
  <drawing r:id="rId2"/>
</chartsheet>
</file>

<file path=xl/chartsheets/sheet5.xml><?xml version="1.0" encoding="utf-8"?>
<chartsheet xmlns="http://schemas.openxmlformats.org/spreadsheetml/2006/main" xmlns:r="http://schemas.openxmlformats.org/officeDocument/2006/relationships">
  <sheetPr/>
  <sheetViews>
    <sheetView zoomScale="114" workbookViewId="0"/>
  </sheetViews>
  <pageMargins left="0.75" right="0.75" top="1" bottom="1" header="0.5" footer="0.5"/>
  <pageSetup orientation="landscape"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0.01402</cdr:x>
      <cdr:y>0.96462</cdr:y>
    </cdr:from>
    <cdr:to>
      <cdr:x>0.55981</cdr:x>
      <cdr:y>0.99821</cdr:y>
    </cdr:to>
    <cdr:sp macro="" textlink="">
      <cdr:nvSpPr>
        <cdr:cNvPr id="4097" name="Text Box 1"/>
        <cdr:cNvSpPr txBox="1">
          <a:spLocks xmlns:a="http://schemas.openxmlformats.org/drawingml/2006/main" noChangeArrowheads="1"/>
        </cdr:cNvSpPr>
      </cdr:nvSpPr>
      <cdr:spPr bwMode="auto">
        <a:xfrm xmlns:a="http://schemas.openxmlformats.org/drawingml/2006/main">
          <a:off x="120348" y="5632232"/>
          <a:ext cx="4683983" cy="19612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en-US" sz="1100" b="0" i="0" u="none" strike="noStrike" baseline="0">
              <a:solidFill>
                <a:srgbClr val="000000"/>
              </a:solidFill>
              <a:latin typeface="Arial" pitchFamily="34" charset="0"/>
              <a:cs typeface="Arial" pitchFamily="34" charset="0"/>
            </a:rPr>
            <a:t>Source: IMF, Database of Vulnerability Exercise for Emerging Economies.</a:t>
          </a:r>
        </a:p>
      </cdr:txBody>
    </cdr:sp>
  </cdr:relSizeAnchor>
</c:userShapes>
</file>

<file path=xl/drawings/drawing3.xml><?xml version="1.0" encoding="utf-8"?>
<xdr:wsDr xmlns:xdr="http://schemas.openxmlformats.org/drawingml/2006/spreadsheetDrawing" xmlns:a="http://schemas.openxmlformats.org/drawingml/2006/main">
  <xdr:absoluteAnchor>
    <xdr:pos x="0" y="33617"/>
    <xdr:ext cx="8670192" cy="6288942"/>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0.14985</cdr:x>
      <cdr:y>0.95465</cdr:y>
    </cdr:from>
    <cdr:to>
      <cdr:x>0.39398</cdr:x>
      <cdr:y>0.99805</cdr:y>
    </cdr:to>
    <cdr:sp macro="" textlink="">
      <cdr:nvSpPr>
        <cdr:cNvPr id="3" name="Text Box 1"/>
        <cdr:cNvSpPr txBox="1">
          <a:spLocks xmlns:a="http://schemas.openxmlformats.org/drawingml/2006/main" noChangeArrowheads="1"/>
        </cdr:cNvSpPr>
      </cdr:nvSpPr>
      <cdr:spPr bwMode="auto">
        <a:xfrm xmlns:a="http://schemas.openxmlformats.org/drawingml/2006/main">
          <a:off x="1299228" y="6003738"/>
          <a:ext cx="2116634" cy="272941"/>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wrap="square" lIns="27432" tIns="22860" rIns="27432" bIns="22860" anchor="ctr"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ctr" rtl="0">
            <a:defRPr sz="1000"/>
          </a:pPr>
          <a:r>
            <a:rPr lang="en-US" sz="1100" b="0" i="0" u="none" strike="noStrike" baseline="0">
              <a:solidFill>
                <a:srgbClr val="000000"/>
              </a:solidFill>
              <a:latin typeface="Arial" pitchFamily="34" charset="0"/>
              <a:cs typeface="Arial" pitchFamily="34" charset="0"/>
            </a:rPr>
            <a:t>Source: Authors' calculations.</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0.08535</cdr:x>
      <cdr:y>0.94887</cdr:y>
    </cdr:from>
    <cdr:to>
      <cdr:x>0.32963</cdr:x>
      <cdr:y>0.99562</cdr:y>
    </cdr:to>
    <cdr:sp macro="" textlink="">
      <cdr:nvSpPr>
        <cdr:cNvPr id="9217" name="Text Box 1"/>
        <cdr:cNvSpPr txBox="1">
          <a:spLocks xmlns:a="http://schemas.openxmlformats.org/drawingml/2006/main" noChangeArrowheads="1"/>
        </cdr:cNvSpPr>
      </cdr:nvSpPr>
      <cdr:spPr bwMode="auto">
        <a:xfrm xmlns:a="http://schemas.openxmlformats.org/drawingml/2006/main">
          <a:off x="732476" y="5540286"/>
          <a:ext cx="2096449" cy="27296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en-US" sz="1050" b="0" i="0" u="none" strike="noStrike" baseline="0">
              <a:solidFill>
                <a:srgbClr val="000000"/>
              </a:solidFill>
              <a:latin typeface="Arial" pitchFamily="34" charset="0"/>
              <a:cs typeface="Arial" pitchFamily="34" charset="0"/>
            </a:rPr>
            <a:t>Source: Authors' calculations.</a:t>
          </a: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0.07691</cdr:x>
      <cdr:y>0.94302</cdr:y>
    </cdr:from>
    <cdr:to>
      <cdr:x>0.35243</cdr:x>
      <cdr:y>0.99024</cdr:y>
    </cdr:to>
    <cdr:sp macro="" textlink="">
      <cdr:nvSpPr>
        <cdr:cNvPr id="2" name="TextBox 1"/>
        <cdr:cNvSpPr txBox="1"/>
      </cdr:nvSpPr>
      <cdr:spPr>
        <a:xfrm xmlns:a="http://schemas.openxmlformats.org/drawingml/2006/main">
          <a:off x="660044" y="5506129"/>
          <a:ext cx="2364519" cy="27570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100">
              <a:latin typeface="Arial" pitchFamily="34" charset="0"/>
              <a:cs typeface="Arial" pitchFamily="34" charset="0"/>
            </a:rPr>
            <a:t>Source: authors' calculations.</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0.0886</cdr:x>
      <cdr:y>0.93873</cdr:y>
    </cdr:from>
    <cdr:to>
      <cdr:x>0.36412</cdr:x>
      <cdr:y>0.98595</cdr:y>
    </cdr:to>
    <cdr:sp macro="" textlink="">
      <cdr:nvSpPr>
        <cdr:cNvPr id="2" name="TextBox 1"/>
        <cdr:cNvSpPr txBox="1"/>
      </cdr:nvSpPr>
      <cdr:spPr>
        <a:xfrm xmlns:a="http://schemas.openxmlformats.org/drawingml/2006/main">
          <a:off x="760367" y="5481080"/>
          <a:ext cx="2364501" cy="27571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latin typeface="Arial" pitchFamily="34" charset="0"/>
              <a:cs typeface="Arial" pitchFamily="34" charset="0"/>
            </a:rPr>
            <a:t>Source: authors' calculations.</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3/avamvakidis/My%20Documents/my%20research/Work%20in%20progress/Currency%20mismatch/Final%20paper/final%20data%20files/Charts%20section%2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rt1"/>
      <sheetName val="Chart2"/>
      <sheetName val="Figure 3"/>
      <sheetName val="Chart3"/>
      <sheetName val="Chart data 1"/>
      <sheetName val="Chart data 2"/>
      <sheetName val="Sheet1"/>
    </sheetNames>
    <sheetDataSet>
      <sheetData sheetId="0" refreshError="1"/>
      <sheetData sheetId="1" refreshError="1"/>
      <sheetData sheetId="2" refreshError="1"/>
      <sheetData sheetId="3" refreshError="1"/>
      <sheetData sheetId="4">
        <row r="2">
          <cell r="AR2" t="str">
            <v>Emerging Asia</v>
          </cell>
        </row>
        <row r="3">
          <cell r="Z3" t="str">
            <v>Romania</v>
          </cell>
        </row>
        <row r="4">
          <cell r="Z4" t="str">
            <v>Estonia</v>
          </cell>
          <cell r="AF4" t="str">
            <v>Uruguay</v>
          </cell>
        </row>
        <row r="5">
          <cell r="Z5" t="str">
            <v>Croatia</v>
          </cell>
          <cell r="AF5" t="str">
            <v>Egypt</v>
          </cell>
        </row>
        <row r="6">
          <cell r="Z6" t="str">
            <v xml:space="preserve">Latvia              </v>
          </cell>
          <cell r="AF6" t="str">
            <v>Turkey</v>
          </cell>
        </row>
        <row r="7">
          <cell r="Z7" t="str">
            <v xml:space="preserve">Lithuania           </v>
          </cell>
          <cell r="AF7" t="str">
            <v>Philippines</v>
          </cell>
        </row>
        <row r="8">
          <cell r="Z8" t="str">
            <v>Hungary</v>
          </cell>
          <cell r="AF8" t="str">
            <v>Costa Rica</v>
          </cell>
        </row>
        <row r="9">
          <cell r="Z9" t="str">
            <v>Bulgaria</v>
          </cell>
          <cell r="AF9" t="str">
            <v>Croatia</v>
          </cell>
        </row>
        <row r="10">
          <cell r="Z10" t="str">
            <v xml:space="preserve">Poland              </v>
          </cell>
          <cell r="AF10" t="str">
            <v>Brazil</v>
          </cell>
        </row>
        <row r="11">
          <cell r="Z11" t="str">
            <v>Ukraine</v>
          </cell>
          <cell r="AF11" t="str">
            <v>Thailand</v>
          </cell>
        </row>
        <row r="12">
          <cell r="Z12" t="str">
            <v>Czech Rep.</v>
          </cell>
          <cell r="AF12" t="str">
            <v>Indonesia</v>
          </cell>
        </row>
        <row r="13">
          <cell r="AF13" t="str">
            <v>Bosnia&amp;Herzegovina</v>
          </cell>
        </row>
        <row r="14">
          <cell r="AF14" t="str">
            <v>Mexico</v>
          </cell>
        </row>
        <row r="15">
          <cell r="AF15" t="str">
            <v>China</v>
          </cell>
        </row>
        <row r="16">
          <cell r="AF16" t="str">
            <v>Vietnam</v>
          </cell>
        </row>
        <row r="17">
          <cell r="AF17" t="str">
            <v>Poland</v>
          </cell>
        </row>
        <row r="18">
          <cell r="AF18" t="str">
            <v>Hungary</v>
          </cell>
          <cell r="AV18" t="str">
            <v>Bulgaria</v>
          </cell>
          <cell r="AX18">
            <v>-58.882887234299986</v>
          </cell>
          <cell r="AY18">
            <v>8.189361716497821</v>
          </cell>
        </row>
        <row r="19">
          <cell r="AF19" t="str">
            <v>Peru</v>
          </cell>
          <cell r="AV19" t="str">
            <v xml:space="preserve">Latvia              </v>
          </cell>
          <cell r="AX19">
            <v>-11.473003613849736</v>
          </cell>
          <cell r="AY19">
            <v>18.51314346564266</v>
          </cell>
        </row>
        <row r="20">
          <cell r="AF20" t="str">
            <v>Venezuela</v>
          </cell>
          <cell r="AV20" t="str">
            <v>Estonia</v>
          </cell>
          <cell r="AX20">
            <v>7.1854842655522191</v>
          </cell>
          <cell r="AY20">
            <v>32.505967654299013</v>
          </cell>
        </row>
        <row r="21">
          <cell r="AF21" t="str">
            <v>Romania</v>
          </cell>
          <cell r="AV21" t="str">
            <v xml:space="preserve">Lithuania           </v>
          </cell>
          <cell r="AX21">
            <v>2.9543380177365313</v>
          </cell>
          <cell r="AY21">
            <v>18.422019673909325</v>
          </cell>
        </row>
        <row r="22">
          <cell r="AF22" t="str">
            <v>Czech Republic</v>
          </cell>
          <cell r="AV22" t="str">
            <v>Ukraine</v>
          </cell>
          <cell r="AX22">
            <v>-19.389675371740566</v>
          </cell>
          <cell r="AY22">
            <v>-4.8926749145345596</v>
          </cell>
        </row>
        <row r="23">
          <cell r="AF23" t="str">
            <v>Guatemala</v>
          </cell>
          <cell r="AV23" t="str">
            <v>Czech Rep.</v>
          </cell>
          <cell r="AX23">
            <v>-19.157327559738604</v>
          </cell>
          <cell r="AY23">
            <v>-20.626850846644285</v>
          </cell>
        </row>
        <row r="24">
          <cell r="AF24" t="str">
            <v>Serbia</v>
          </cell>
          <cell r="AV24" t="str">
            <v>Romania</v>
          </cell>
          <cell r="AX24">
            <v>30.805961286336984</v>
          </cell>
          <cell r="AY24">
            <v>37.236528715798805</v>
          </cell>
        </row>
        <row r="25">
          <cell r="AF25" t="str">
            <v>Lithuania</v>
          </cell>
          <cell r="AV25" t="str">
            <v>Hungary</v>
          </cell>
          <cell r="AX25">
            <v>8.257328617860118</v>
          </cell>
          <cell r="AY25">
            <v>10.167638524395073</v>
          </cell>
        </row>
        <row r="26">
          <cell r="AF26" t="str">
            <v>Ukraine</v>
          </cell>
          <cell r="AV26" t="str">
            <v xml:space="preserve">Poland              </v>
          </cell>
          <cell r="AX26">
            <v>2.9756644746990459</v>
          </cell>
          <cell r="AY26">
            <v>-2.0201799600931469</v>
          </cell>
        </row>
        <row r="27">
          <cell r="AF27" t="str">
            <v>Bulgaria</v>
          </cell>
          <cell r="AV27" t="str">
            <v>Croatia</v>
          </cell>
          <cell r="AX27">
            <v>32.413103348773596</v>
          </cell>
          <cell r="AY27">
            <v>22.719666853208107</v>
          </cell>
        </row>
        <row r="28">
          <cell r="AF28" t="str">
            <v>Latvia</v>
          </cell>
        </row>
        <row r="29">
          <cell r="AF29" t="str">
            <v>Estonia</v>
          </cell>
        </row>
      </sheetData>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16"/>
  <sheetViews>
    <sheetView workbookViewId="0">
      <selection activeCell="A8" sqref="A8"/>
    </sheetView>
  </sheetViews>
  <sheetFormatPr defaultRowHeight="12.75"/>
  <cols>
    <col min="1" max="1" width="94.1640625" customWidth="1"/>
  </cols>
  <sheetData>
    <row r="1" spans="1:1">
      <c r="A1" s="31" t="s">
        <v>74</v>
      </c>
    </row>
    <row r="4" spans="1:1" ht="137.25" customHeight="1">
      <c r="A4" s="32" t="s">
        <v>68</v>
      </c>
    </row>
    <row r="6" spans="1:1" ht="102">
      <c r="A6" s="32" t="s">
        <v>69</v>
      </c>
    </row>
    <row r="8" spans="1:1" ht="127.5">
      <c r="A8" s="32" t="s">
        <v>70</v>
      </c>
    </row>
    <row r="9" spans="1:1">
      <c r="A9" s="32"/>
    </row>
    <row r="10" spans="1:1" ht="63.75">
      <c r="A10" s="32" t="s">
        <v>71</v>
      </c>
    </row>
    <row r="11" spans="1:1">
      <c r="A11" s="32"/>
    </row>
    <row r="12" spans="1:1" ht="153">
      <c r="A12" s="32" t="s">
        <v>72</v>
      </c>
    </row>
    <row r="13" spans="1:1">
      <c r="A13" s="32"/>
    </row>
    <row r="14" spans="1:1" ht="114.75">
      <c r="A14" s="32" t="s">
        <v>73</v>
      </c>
    </row>
    <row r="15" spans="1:1">
      <c r="A15" s="32"/>
    </row>
    <row r="16" spans="1:1">
      <c r="A16" s="3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N356"/>
  <sheetViews>
    <sheetView showGridLines="0" tabSelected="1" workbookViewId="0">
      <selection activeCell="A43" sqref="A43:M43"/>
    </sheetView>
  </sheetViews>
  <sheetFormatPr defaultRowHeight="12.75"/>
  <cols>
    <col min="1" max="1" width="23.83203125" bestFit="1" customWidth="1"/>
    <col min="16" max="16" width="20.5" bestFit="1" customWidth="1"/>
    <col min="21" max="21" width="9.33203125" customWidth="1"/>
    <col min="28" max="28" width="3.1640625" customWidth="1"/>
  </cols>
  <sheetData>
    <row r="1" spans="1:66">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row>
    <row r="2" spans="1:66">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row>
    <row r="3" spans="1:66" ht="14.25">
      <c r="A3" s="64" t="s">
        <v>64</v>
      </c>
      <c r="B3" s="64"/>
      <c r="C3" s="64"/>
      <c r="D3" s="64"/>
      <c r="E3" s="64"/>
      <c r="F3" s="64"/>
      <c r="G3" s="64"/>
      <c r="H3" s="64"/>
      <c r="I3" s="64"/>
      <c r="J3" s="64"/>
      <c r="K3" s="64"/>
      <c r="L3" s="64"/>
      <c r="M3" s="64"/>
      <c r="N3" s="28"/>
      <c r="O3" s="28"/>
      <c r="P3" s="64" t="s">
        <v>65</v>
      </c>
      <c r="Q3" s="64"/>
      <c r="R3" s="64"/>
      <c r="S3" s="64"/>
      <c r="T3" s="64"/>
      <c r="U3" s="64"/>
      <c r="V3" s="64"/>
      <c r="W3" s="64"/>
      <c r="X3" s="64"/>
      <c r="Y3" s="64"/>
      <c r="Z3" s="64"/>
      <c r="AA3" s="64"/>
      <c r="AB3" s="28"/>
      <c r="AC3" s="28"/>
      <c r="AD3" s="28"/>
    </row>
    <row r="4" spans="1:66" ht="6" customHeight="1">
      <c r="A4" s="36"/>
      <c r="B4" s="36"/>
      <c r="C4" s="59"/>
      <c r="D4" s="59"/>
      <c r="E4" s="36"/>
      <c r="F4" s="59"/>
      <c r="G4" s="59"/>
      <c r="H4" s="59"/>
      <c r="I4" s="59"/>
      <c r="J4" s="59"/>
      <c r="K4" s="59"/>
      <c r="L4" s="59"/>
      <c r="M4" s="59"/>
      <c r="N4" s="28"/>
      <c r="O4" s="28"/>
      <c r="P4" s="36"/>
      <c r="Q4" s="36"/>
      <c r="R4" s="59"/>
      <c r="S4" s="59"/>
      <c r="T4" s="36"/>
      <c r="U4" s="59"/>
      <c r="V4" s="59"/>
      <c r="W4" s="59"/>
      <c r="X4" s="59"/>
      <c r="Y4" s="59"/>
      <c r="Z4" s="59"/>
      <c r="AA4" s="59"/>
      <c r="AB4" s="28"/>
      <c r="AC4" s="28"/>
      <c r="AD4" s="28"/>
    </row>
    <row r="5" spans="1:66" ht="6" customHeight="1">
      <c r="A5" s="48"/>
      <c r="B5" s="48"/>
      <c r="C5" s="61"/>
      <c r="D5" s="61"/>
      <c r="E5" s="48"/>
      <c r="F5" s="61"/>
      <c r="G5" s="61"/>
      <c r="H5" s="61"/>
      <c r="I5" s="61"/>
      <c r="J5" s="61"/>
      <c r="K5" s="61"/>
      <c r="L5" s="61"/>
      <c r="M5" s="61"/>
      <c r="N5" s="28"/>
      <c r="O5" s="28"/>
      <c r="P5" s="48"/>
      <c r="Q5" s="48"/>
      <c r="R5" s="61"/>
      <c r="S5" s="61"/>
      <c r="T5" s="48"/>
      <c r="U5" s="61"/>
      <c r="V5" s="61"/>
      <c r="W5" s="61"/>
      <c r="X5" s="61"/>
      <c r="Y5" s="61"/>
      <c r="Z5" s="61"/>
      <c r="AA5" s="61"/>
      <c r="AB5" s="28"/>
      <c r="AC5" s="28"/>
      <c r="AD5" s="28"/>
    </row>
    <row r="6" spans="1:66">
      <c r="A6" s="60"/>
      <c r="B6" s="60">
        <v>1998</v>
      </c>
      <c r="C6" s="60">
        <v>1999</v>
      </c>
      <c r="D6" s="60">
        <v>2000</v>
      </c>
      <c r="E6" s="60">
        <v>2001</v>
      </c>
      <c r="F6" s="60">
        <v>2002</v>
      </c>
      <c r="G6" s="60">
        <v>2003</v>
      </c>
      <c r="H6" s="60">
        <v>2004</v>
      </c>
      <c r="I6" s="60">
        <v>2005</v>
      </c>
      <c r="J6" s="60">
        <v>2006</v>
      </c>
      <c r="K6" s="60">
        <v>2007</v>
      </c>
      <c r="L6" s="60">
        <v>2008</v>
      </c>
      <c r="M6" s="60">
        <v>2009</v>
      </c>
      <c r="N6" s="28"/>
      <c r="O6" s="28"/>
      <c r="P6" s="60"/>
      <c r="Q6" s="60">
        <v>1998</v>
      </c>
      <c r="R6" s="60">
        <v>1999</v>
      </c>
      <c r="S6" s="60">
        <v>2000</v>
      </c>
      <c r="T6" s="60">
        <v>2001</v>
      </c>
      <c r="U6" s="60">
        <v>2002</v>
      </c>
      <c r="V6" s="60">
        <v>2003</v>
      </c>
      <c r="W6" s="60">
        <v>2004</v>
      </c>
      <c r="X6" s="60">
        <v>2005</v>
      </c>
      <c r="Y6" s="60">
        <v>2006</v>
      </c>
      <c r="Z6" s="60">
        <v>2007</v>
      </c>
      <c r="AA6" s="60">
        <v>2008</v>
      </c>
      <c r="AB6" s="29"/>
      <c r="AC6" s="28"/>
      <c r="AD6" s="28"/>
      <c r="AG6" s="24"/>
      <c r="AJ6" s="24"/>
      <c r="AK6" s="24"/>
      <c r="AN6" s="24"/>
      <c r="AO6" s="24"/>
      <c r="AR6" s="24"/>
      <c r="AS6" s="24"/>
      <c r="AV6" s="24"/>
      <c r="AW6" s="24"/>
      <c r="AZ6" s="24"/>
      <c r="BA6" s="24"/>
      <c r="BD6" s="24"/>
      <c r="BE6" s="24"/>
      <c r="BH6" s="24"/>
      <c r="BI6" s="24"/>
      <c r="BL6" s="24"/>
      <c r="BM6" s="24"/>
      <c r="BN6" s="26"/>
    </row>
    <row r="7" spans="1:66" ht="6" customHeight="1">
      <c r="A7" s="59"/>
      <c r="B7" s="59"/>
      <c r="C7" s="59"/>
      <c r="D7" s="59"/>
      <c r="E7" s="59"/>
      <c r="F7" s="59"/>
      <c r="G7" s="59"/>
      <c r="H7" s="59"/>
      <c r="I7" s="59"/>
      <c r="J7" s="59"/>
      <c r="K7" s="59"/>
      <c r="L7" s="59"/>
      <c r="M7" s="59"/>
      <c r="N7" s="28"/>
      <c r="O7" s="28"/>
      <c r="P7" s="59"/>
      <c r="Q7" s="59"/>
      <c r="R7" s="59"/>
      <c r="S7" s="59"/>
      <c r="T7" s="59"/>
      <c r="U7" s="59"/>
      <c r="V7" s="59"/>
      <c r="W7" s="59"/>
      <c r="X7" s="59"/>
      <c r="Y7" s="59"/>
      <c r="Z7" s="59"/>
      <c r="AA7" s="59"/>
      <c r="AB7" s="29"/>
      <c r="AC7" s="28"/>
      <c r="AD7" s="28"/>
      <c r="AG7" s="24"/>
      <c r="AJ7" s="24"/>
      <c r="AK7" s="24"/>
      <c r="AN7" s="24"/>
      <c r="AO7" s="24"/>
      <c r="AR7" s="24"/>
      <c r="AS7" s="24"/>
      <c r="AV7" s="24"/>
      <c r="AW7" s="24"/>
      <c r="AZ7" s="24"/>
      <c r="BA7" s="24"/>
      <c r="BD7" s="24"/>
      <c r="BE7" s="24"/>
      <c r="BH7" s="24"/>
      <c r="BI7" s="24"/>
      <c r="BL7" s="24"/>
      <c r="BM7" s="24"/>
      <c r="BN7" s="26"/>
    </row>
    <row r="8" spans="1:66" ht="6" customHeight="1">
      <c r="A8" s="61"/>
      <c r="B8" s="61"/>
      <c r="C8" s="61"/>
      <c r="D8" s="61"/>
      <c r="E8" s="61"/>
      <c r="F8" s="61"/>
      <c r="G8" s="61"/>
      <c r="H8" s="61"/>
      <c r="I8" s="61"/>
      <c r="J8" s="61"/>
      <c r="K8" s="61"/>
      <c r="L8" s="61"/>
      <c r="M8" s="61"/>
      <c r="N8" s="28"/>
      <c r="O8" s="28"/>
      <c r="P8" s="61"/>
      <c r="Q8" s="61"/>
      <c r="R8" s="61"/>
      <c r="S8" s="61"/>
      <c r="T8" s="61"/>
      <c r="U8" s="61"/>
      <c r="V8" s="61"/>
      <c r="W8" s="61"/>
      <c r="X8" s="61"/>
      <c r="Y8" s="61"/>
      <c r="Z8" s="61"/>
      <c r="AA8" s="61"/>
      <c r="AB8" s="29"/>
      <c r="AC8" s="28"/>
      <c r="AD8" s="28"/>
      <c r="AG8" s="24"/>
      <c r="AJ8" s="24"/>
      <c r="AK8" s="24"/>
      <c r="AN8" s="24"/>
      <c r="AO8" s="24"/>
      <c r="AR8" s="24"/>
      <c r="AS8" s="24"/>
      <c r="AV8" s="24"/>
      <c r="AW8" s="24"/>
      <c r="AZ8" s="24"/>
      <c r="BA8" s="24"/>
      <c r="BD8" s="24"/>
      <c r="BE8" s="24"/>
      <c r="BH8" s="24"/>
      <c r="BI8" s="24"/>
      <c r="BL8" s="24"/>
      <c r="BM8" s="24"/>
      <c r="BN8" s="26"/>
    </row>
    <row r="9" spans="1:66">
      <c r="A9" s="34" t="s">
        <v>58</v>
      </c>
      <c r="B9" s="62">
        <v>25.151793751971638</v>
      </c>
      <c r="C9" s="62">
        <v>29.247993893530602</v>
      </c>
      <c r="D9" s="62" t="s">
        <v>33</v>
      </c>
      <c r="E9" s="62" t="s">
        <v>33</v>
      </c>
      <c r="F9" s="62" t="s">
        <v>33</v>
      </c>
      <c r="G9" s="62" t="s">
        <v>33</v>
      </c>
      <c r="H9" s="62" t="s">
        <v>33</v>
      </c>
      <c r="I9" s="62" t="s">
        <v>33</v>
      </c>
      <c r="J9" s="62" t="s">
        <v>33</v>
      </c>
      <c r="K9" s="62" t="s">
        <v>33</v>
      </c>
      <c r="L9" s="62" t="s">
        <v>33</v>
      </c>
      <c r="M9" s="62" t="s">
        <v>33</v>
      </c>
      <c r="N9" s="5"/>
      <c r="O9" s="28"/>
      <c r="P9" s="34" t="s">
        <v>58</v>
      </c>
      <c r="Q9" s="62">
        <v>-29.433617554171491</v>
      </c>
      <c r="R9" s="62">
        <v>-37.093780538200832</v>
      </c>
      <c r="S9" s="62" t="s">
        <v>33</v>
      </c>
      <c r="T9" s="62" t="s">
        <v>33</v>
      </c>
      <c r="U9" s="62" t="s">
        <v>33</v>
      </c>
      <c r="V9" s="62" t="s">
        <v>33</v>
      </c>
      <c r="W9" s="62" t="s">
        <v>33</v>
      </c>
      <c r="X9" s="62" t="s">
        <v>33</v>
      </c>
      <c r="Y9" s="62">
        <v>-4.3060484273386619</v>
      </c>
      <c r="Z9" s="62">
        <v>-5.0527089125951692</v>
      </c>
      <c r="AA9" s="62">
        <v>-5.7069177336360584</v>
      </c>
      <c r="AB9" s="29"/>
      <c r="AC9" s="28"/>
      <c r="AD9" s="28"/>
      <c r="AG9" s="24"/>
      <c r="AI9" s="23"/>
      <c r="AJ9" s="24"/>
      <c r="AK9" s="24"/>
      <c r="AM9" s="23"/>
      <c r="AN9" s="24"/>
      <c r="AO9" s="24"/>
      <c r="AQ9" s="23"/>
      <c r="AR9" s="24"/>
      <c r="AS9" s="24"/>
      <c r="AU9" s="23"/>
      <c r="AV9" s="24"/>
      <c r="AW9" s="24"/>
      <c r="AY9" s="20"/>
      <c r="AZ9" s="24"/>
      <c r="BA9" s="24"/>
      <c r="BD9" s="24"/>
      <c r="BE9" s="24"/>
      <c r="BH9" s="24"/>
      <c r="BI9" s="24"/>
      <c r="BL9" s="24"/>
      <c r="BM9" s="24"/>
      <c r="BN9" s="26"/>
    </row>
    <row r="10" spans="1:66">
      <c r="A10" s="34" t="s">
        <v>35</v>
      </c>
      <c r="B10" s="62" t="s">
        <v>33</v>
      </c>
      <c r="C10" s="62" t="s">
        <v>33</v>
      </c>
      <c r="D10" s="62" t="s">
        <v>33</v>
      </c>
      <c r="E10" s="62" t="s">
        <v>33</v>
      </c>
      <c r="F10" s="62" t="s">
        <v>33</v>
      </c>
      <c r="G10" s="62">
        <v>18.586923879939356</v>
      </c>
      <c r="H10" s="62">
        <v>16.543086594432076</v>
      </c>
      <c r="I10" s="62">
        <v>19.222862761342796</v>
      </c>
      <c r="J10" s="62">
        <v>17.357319352033013</v>
      </c>
      <c r="K10" s="62">
        <v>10.177504363623665</v>
      </c>
      <c r="L10" s="62">
        <v>13.804251517292398</v>
      </c>
      <c r="M10" s="62" t="s">
        <v>33</v>
      </c>
      <c r="N10" s="5"/>
      <c r="O10" s="28"/>
      <c r="P10" s="34" t="s">
        <v>35</v>
      </c>
      <c r="Q10" s="62" t="s">
        <v>33</v>
      </c>
      <c r="R10" s="62" t="s">
        <v>33</v>
      </c>
      <c r="S10" s="62" t="s">
        <v>33</v>
      </c>
      <c r="T10" s="62" t="s">
        <v>33</v>
      </c>
      <c r="U10" s="62" t="s">
        <v>33</v>
      </c>
      <c r="V10" s="62">
        <v>-18.586923879939356</v>
      </c>
      <c r="W10" s="62">
        <v>-16.543086594432076</v>
      </c>
      <c r="X10" s="62">
        <v>-19.222862761342796</v>
      </c>
      <c r="Y10" s="62">
        <v>-17.357319352033013</v>
      </c>
      <c r="Z10" s="62">
        <v>-10.177504363623665</v>
      </c>
      <c r="AA10" s="62">
        <v>-13.804251517292398</v>
      </c>
      <c r="AB10" s="29"/>
      <c r="AC10" s="28"/>
      <c r="AD10" s="28"/>
      <c r="AG10" s="24"/>
      <c r="AI10" s="21"/>
      <c r="AJ10" s="24"/>
      <c r="AK10" s="24"/>
      <c r="AM10" s="21"/>
      <c r="AN10" s="24"/>
      <c r="AO10" s="24"/>
      <c r="AQ10" s="21"/>
      <c r="AR10" s="24"/>
      <c r="AS10" s="24"/>
      <c r="AU10" s="21"/>
      <c r="AV10" s="24"/>
      <c r="AW10" s="24"/>
      <c r="AY10" s="20"/>
      <c r="AZ10" s="24"/>
      <c r="BA10" s="24"/>
      <c r="BD10" s="24"/>
      <c r="BE10" s="24"/>
      <c r="BH10" s="24"/>
      <c r="BI10" s="24"/>
      <c r="BL10" s="24"/>
      <c r="BM10" s="24"/>
      <c r="BN10" s="26"/>
    </row>
    <row r="11" spans="1:66">
      <c r="A11" s="34" t="s">
        <v>30</v>
      </c>
      <c r="B11" s="62" t="s">
        <v>33</v>
      </c>
      <c r="C11" s="62" t="s">
        <v>33</v>
      </c>
      <c r="D11" s="62" t="s">
        <v>33</v>
      </c>
      <c r="E11" s="62">
        <v>-2.2788576867507846</v>
      </c>
      <c r="F11" s="62">
        <v>-2.6052854124036262</v>
      </c>
      <c r="G11" s="62">
        <v>-0.69672677929313709</v>
      </c>
      <c r="H11" s="62">
        <v>-0.77056927558004418</v>
      </c>
      <c r="I11" s="62">
        <v>-0.74503277194344297</v>
      </c>
      <c r="J11" s="62" t="s">
        <v>33</v>
      </c>
      <c r="K11" s="62" t="s">
        <v>33</v>
      </c>
      <c r="L11" s="62" t="s">
        <v>33</v>
      </c>
      <c r="M11" s="62" t="s">
        <v>33</v>
      </c>
      <c r="N11" s="5"/>
      <c r="O11" s="28"/>
      <c r="P11" s="34" t="s">
        <v>30</v>
      </c>
      <c r="Q11" s="62" t="s">
        <v>33</v>
      </c>
      <c r="R11" s="62" t="s">
        <v>33</v>
      </c>
      <c r="S11" s="62" t="s">
        <v>33</v>
      </c>
      <c r="T11" s="62">
        <v>-1.1151003830723019</v>
      </c>
      <c r="U11" s="62">
        <v>-4.3110810624732245</v>
      </c>
      <c r="V11" s="62">
        <v>-0.82467968285548421</v>
      </c>
      <c r="W11" s="62">
        <v>0.90615100868196441</v>
      </c>
      <c r="X11" s="62">
        <v>4.2673439973710865</v>
      </c>
      <c r="Y11" s="62">
        <v>6.2909498484337298</v>
      </c>
      <c r="Z11" s="62">
        <v>8.9670721878979585</v>
      </c>
      <c r="AA11" s="62">
        <v>10.542976593316258</v>
      </c>
      <c r="AB11" s="29"/>
      <c r="AC11" s="28"/>
      <c r="AD11" s="28"/>
      <c r="AG11" s="24"/>
      <c r="AI11" s="21"/>
      <c r="AJ11" s="24"/>
      <c r="AK11" s="24"/>
      <c r="AM11" s="21"/>
      <c r="AN11" s="24"/>
      <c r="AO11" s="24"/>
      <c r="AQ11" s="21"/>
      <c r="AR11" s="24"/>
      <c r="AS11" s="24"/>
      <c r="AU11" s="21"/>
      <c r="AV11" s="24"/>
      <c r="AW11" s="24"/>
      <c r="AY11" s="20"/>
      <c r="AZ11" s="24"/>
      <c r="BA11" s="24"/>
      <c r="BD11" s="24"/>
      <c r="BE11" s="24"/>
      <c r="BH11" s="24"/>
      <c r="BI11" s="24"/>
      <c r="BL11" s="24"/>
      <c r="BM11" s="24"/>
      <c r="BN11" s="26"/>
    </row>
    <row r="12" spans="1:66">
      <c r="A12" s="34" t="s">
        <v>61</v>
      </c>
      <c r="B12" s="62">
        <v>-58.882887234299986</v>
      </c>
      <c r="C12" s="62">
        <v>-61.430621657406803</v>
      </c>
      <c r="D12" s="62">
        <v>-68.549095478571857</v>
      </c>
      <c r="E12" s="62">
        <v>-58.61025313503221</v>
      </c>
      <c r="F12" s="62">
        <v>-37.216144484800033</v>
      </c>
      <c r="G12" s="62">
        <v>-23.419984310573973</v>
      </c>
      <c r="H12" s="62">
        <v>-1.8970183789804178</v>
      </c>
      <c r="I12" s="62">
        <v>-12.52395698253777</v>
      </c>
      <c r="J12" s="62">
        <v>-14.722990904222458</v>
      </c>
      <c r="K12" s="62">
        <v>0.86959879458887623</v>
      </c>
      <c r="L12" s="62">
        <v>8.189361716497821</v>
      </c>
      <c r="M12" s="62">
        <v>2.393537574355884</v>
      </c>
      <c r="N12" s="5"/>
      <c r="O12" s="28"/>
      <c r="P12" s="34" t="s">
        <v>61</v>
      </c>
      <c r="Q12" s="62">
        <v>22.353159706741231</v>
      </c>
      <c r="R12" s="62">
        <v>24.436757864939572</v>
      </c>
      <c r="S12" s="62">
        <v>35.175858557280627</v>
      </c>
      <c r="T12" s="62">
        <v>32.761008635940726</v>
      </c>
      <c r="U12" s="62">
        <v>15.305628268029672</v>
      </c>
      <c r="V12" s="62">
        <v>2.605910065439744</v>
      </c>
      <c r="W12" s="62">
        <v>-14.946927264336825</v>
      </c>
      <c r="X12" s="62">
        <v>0.30011563836839628</v>
      </c>
      <c r="Y12" s="62">
        <v>6.3679783674488561</v>
      </c>
      <c r="Z12" s="62">
        <v>-8.6240022448671105</v>
      </c>
      <c r="AA12" s="62">
        <v>-18.318557026940525</v>
      </c>
      <c r="AB12" s="29"/>
      <c r="AC12" s="28"/>
      <c r="AD12" s="28"/>
      <c r="AG12" s="24"/>
      <c r="AI12" s="21"/>
      <c r="AJ12" s="24"/>
      <c r="AK12" s="24"/>
      <c r="AM12" s="21"/>
      <c r="AN12" s="24"/>
      <c r="AO12" s="24"/>
      <c r="AQ12" s="21"/>
      <c r="AR12" s="24"/>
      <c r="AS12" s="24"/>
      <c r="AU12" s="21"/>
      <c r="AV12" s="24"/>
      <c r="AW12" s="24"/>
      <c r="AY12" s="20"/>
      <c r="AZ12" s="24"/>
      <c r="BA12" s="24"/>
      <c r="BD12" s="24"/>
      <c r="BE12" s="24"/>
      <c r="BH12" s="24"/>
      <c r="BI12" s="24"/>
      <c r="BL12" s="24"/>
      <c r="BM12" s="24"/>
      <c r="BN12" s="26"/>
    </row>
    <row r="13" spans="1:66">
      <c r="A13" s="34" t="s">
        <v>32</v>
      </c>
      <c r="B13" s="62" t="s">
        <v>33</v>
      </c>
      <c r="C13" s="62" t="s">
        <v>33</v>
      </c>
      <c r="D13" s="62" t="s">
        <v>33</v>
      </c>
      <c r="E13" s="62" t="s">
        <v>33</v>
      </c>
      <c r="F13" s="62">
        <v>6.5873871488352744</v>
      </c>
      <c r="G13" s="62">
        <v>5.1889339621758506</v>
      </c>
      <c r="H13" s="62">
        <v>4.8575730322123665</v>
      </c>
      <c r="I13" s="62">
        <v>4.3716790486342196</v>
      </c>
      <c r="J13" s="62" t="s">
        <v>33</v>
      </c>
      <c r="K13" s="62" t="s">
        <v>33</v>
      </c>
      <c r="L13" s="62" t="s">
        <v>33</v>
      </c>
      <c r="M13" s="62" t="s">
        <v>33</v>
      </c>
      <c r="N13" s="5"/>
      <c r="O13" s="28"/>
      <c r="P13" s="34" t="s">
        <v>32</v>
      </c>
      <c r="Q13" s="62" t="s">
        <v>33</v>
      </c>
      <c r="R13" s="62" t="s">
        <v>33</v>
      </c>
      <c r="S13" s="62" t="s">
        <v>33</v>
      </c>
      <c r="T13" s="62" t="s">
        <v>33</v>
      </c>
      <c r="U13" s="62">
        <v>-1.3012206887504769</v>
      </c>
      <c r="V13" s="62">
        <v>-1.7342720327302903</v>
      </c>
      <c r="W13" s="62">
        <v>-0.90197721442954659</v>
      </c>
      <c r="X13" s="62">
        <v>0.62422634691875345</v>
      </c>
      <c r="Y13" s="62">
        <v>1.7968076971946445</v>
      </c>
      <c r="Z13" s="62">
        <v>1.2966679711640787</v>
      </c>
      <c r="AA13" s="62">
        <v>2.6253183065739529</v>
      </c>
      <c r="AB13" s="29"/>
      <c r="AC13" s="28"/>
      <c r="AD13" s="28"/>
      <c r="AG13" s="24"/>
      <c r="AI13" s="21"/>
      <c r="AJ13" s="24"/>
      <c r="AK13" s="24"/>
      <c r="AM13" s="21"/>
      <c r="AN13" s="24"/>
      <c r="AO13" s="24"/>
      <c r="AQ13" s="21"/>
      <c r="AR13" s="24"/>
      <c r="AS13" s="24"/>
      <c r="AU13" s="21"/>
      <c r="AV13" s="24"/>
      <c r="AW13" s="24"/>
      <c r="AY13" s="20"/>
      <c r="AZ13" s="24"/>
      <c r="BA13" s="24"/>
      <c r="BD13" s="24"/>
      <c r="BE13" s="24"/>
      <c r="BH13" s="24"/>
      <c r="BI13" s="24"/>
      <c r="BL13" s="24"/>
      <c r="BM13" s="24"/>
      <c r="BN13" s="26"/>
    </row>
    <row r="14" spans="1:66">
      <c r="A14" s="34" t="s">
        <v>34</v>
      </c>
      <c r="B14" s="62" t="s">
        <v>33</v>
      </c>
      <c r="C14" s="62" t="s">
        <v>33</v>
      </c>
      <c r="D14" s="62" t="s">
        <v>33</v>
      </c>
      <c r="E14" s="62">
        <v>20.432363135784804</v>
      </c>
      <c r="F14" s="62">
        <v>21.249726011138318</v>
      </c>
      <c r="G14" s="62">
        <v>14.085469048511627</v>
      </c>
      <c r="H14" s="62">
        <v>19.468003847201537</v>
      </c>
      <c r="I14" s="62">
        <v>10.401625328184997</v>
      </c>
      <c r="J14" s="62">
        <v>7.6414354528653181</v>
      </c>
      <c r="K14" s="62">
        <v>4.9821698489711848</v>
      </c>
      <c r="L14" s="62">
        <v>12.899250911014674</v>
      </c>
      <c r="M14" s="62" t="s">
        <v>33</v>
      </c>
      <c r="N14" s="5"/>
      <c r="O14" s="28"/>
      <c r="P14" s="34" t="s">
        <v>34</v>
      </c>
      <c r="Q14" s="62" t="s">
        <v>33</v>
      </c>
      <c r="R14" s="62" t="s">
        <v>33</v>
      </c>
      <c r="S14" s="62" t="s">
        <v>33</v>
      </c>
      <c r="T14" s="62">
        <v>-20.432363135784804</v>
      </c>
      <c r="U14" s="62">
        <v>-21.249726011138318</v>
      </c>
      <c r="V14" s="62">
        <v>-14.085469048511627</v>
      </c>
      <c r="W14" s="62">
        <v>-19.468003847201537</v>
      </c>
      <c r="X14" s="62">
        <v>-10.401625328184997</v>
      </c>
      <c r="Y14" s="62">
        <v>-7.6414354528653181</v>
      </c>
      <c r="Z14" s="62">
        <v>-4.9821698489711848</v>
      </c>
      <c r="AA14" s="62">
        <v>-12.899250911014674</v>
      </c>
      <c r="AB14" s="29"/>
      <c r="AC14" s="28"/>
      <c r="AD14" s="28"/>
      <c r="AG14" s="24"/>
      <c r="AI14" s="21"/>
      <c r="AJ14" s="24"/>
      <c r="AK14" s="24"/>
      <c r="AM14" s="21"/>
      <c r="AN14" s="24"/>
      <c r="AO14" s="24"/>
      <c r="AQ14" s="21"/>
      <c r="AR14" s="24"/>
      <c r="AS14" s="24"/>
      <c r="AU14" s="21"/>
      <c r="AV14" s="24"/>
      <c r="AW14" s="24"/>
      <c r="AY14" s="20"/>
      <c r="AZ14" s="24"/>
      <c r="BA14" s="24"/>
      <c r="BD14" s="24"/>
      <c r="BE14" s="24"/>
      <c r="BH14" s="24"/>
      <c r="BI14" s="24"/>
      <c r="BL14" s="24"/>
      <c r="BM14" s="24"/>
      <c r="BN14" s="26"/>
    </row>
    <row r="15" spans="1:66">
      <c r="A15" s="34" t="s">
        <v>0</v>
      </c>
      <c r="B15" s="62">
        <v>32.413103348773596</v>
      </c>
      <c r="C15" s="62">
        <v>35.6883630923802</v>
      </c>
      <c r="D15" s="62">
        <v>33.918896258155264</v>
      </c>
      <c r="E15" s="62">
        <v>34.581217021905431</v>
      </c>
      <c r="F15" s="62">
        <v>37.673857198882189</v>
      </c>
      <c r="G15" s="62">
        <v>34.599883640451594</v>
      </c>
      <c r="H15" s="62">
        <v>32.336449892749251</v>
      </c>
      <c r="I15" s="62">
        <v>28.796780102444075</v>
      </c>
      <c r="J15" s="62">
        <v>26.508641346048783</v>
      </c>
      <c r="K15" s="62">
        <v>24.70098941517363</v>
      </c>
      <c r="L15" s="62">
        <v>22.719666853208107</v>
      </c>
      <c r="M15" s="62">
        <v>23.880856005342153</v>
      </c>
      <c r="N15" s="5"/>
      <c r="O15" s="28"/>
      <c r="P15" s="34" t="s">
        <v>0</v>
      </c>
      <c r="Q15" s="62" t="s">
        <v>33</v>
      </c>
      <c r="R15" s="62" t="s">
        <v>33</v>
      </c>
      <c r="S15" s="62" t="s">
        <v>33</v>
      </c>
      <c r="T15" s="62">
        <v>-13.68891544866843</v>
      </c>
      <c r="U15" s="62">
        <v>-19.800063809997074</v>
      </c>
      <c r="V15" s="62">
        <v>-17.371250512131184</v>
      </c>
      <c r="W15" s="62">
        <v>-18.612818139860892</v>
      </c>
      <c r="X15" s="62">
        <v>-20.119825600477576</v>
      </c>
      <c r="Y15" s="62">
        <v>-16.77679669600537</v>
      </c>
      <c r="Z15" s="62">
        <v>-13.234305848900771</v>
      </c>
      <c r="AA15" s="62">
        <v>-16.951344270278639</v>
      </c>
      <c r="AB15" s="29"/>
      <c r="AC15" s="28"/>
      <c r="AD15" s="28"/>
      <c r="AG15" s="24"/>
      <c r="AI15" s="21"/>
      <c r="AJ15" s="24"/>
      <c r="AK15" s="24"/>
      <c r="AM15" s="21"/>
      <c r="AN15" s="24"/>
      <c r="AO15" s="24"/>
      <c r="AQ15" s="21"/>
      <c r="AR15" s="24"/>
      <c r="AS15" s="24"/>
      <c r="AU15" s="21"/>
      <c r="AV15" s="24"/>
      <c r="AW15" s="24"/>
      <c r="AY15" s="20"/>
      <c r="AZ15" s="24"/>
      <c r="BA15" s="24"/>
      <c r="BD15" s="24"/>
      <c r="BE15" s="24"/>
      <c r="BH15" s="24"/>
      <c r="BI15" s="24"/>
      <c r="BL15" s="24"/>
      <c r="BM15" s="24"/>
      <c r="BN15" s="26"/>
    </row>
    <row r="16" spans="1:66">
      <c r="A16" s="34" t="s">
        <v>21</v>
      </c>
      <c r="B16" s="62">
        <v>-14.84728098739293</v>
      </c>
      <c r="C16" s="62">
        <v>-19.828729935706939</v>
      </c>
      <c r="D16" s="62">
        <v>-21.675970040046781</v>
      </c>
      <c r="E16" s="62">
        <v>-24.832474319534096</v>
      </c>
      <c r="F16" s="62">
        <v>-32.208400239286497</v>
      </c>
      <c r="G16" s="62">
        <v>-28.045905720181715</v>
      </c>
      <c r="H16" s="62">
        <v>-28.750232400010113</v>
      </c>
      <c r="I16" s="62">
        <v>-32.870744801445326</v>
      </c>
      <c r="J16" s="62">
        <v>-26.876878848750412</v>
      </c>
      <c r="K16" s="62">
        <v>-22.390625937696541</v>
      </c>
      <c r="L16" s="62">
        <v>-20.626850846644285</v>
      </c>
      <c r="M16" s="62">
        <v>-19.864323036899044</v>
      </c>
      <c r="N16" s="5"/>
      <c r="O16" s="28"/>
      <c r="P16" s="34" t="s">
        <v>21</v>
      </c>
      <c r="Q16" s="62" t="s">
        <v>33</v>
      </c>
      <c r="R16" s="62" t="s">
        <v>33</v>
      </c>
      <c r="S16" s="62" t="s">
        <v>33</v>
      </c>
      <c r="T16" s="62">
        <v>24.589475829696053</v>
      </c>
      <c r="U16" s="62">
        <v>34.898412088421026</v>
      </c>
      <c r="V16" s="62">
        <v>28.037716150394097</v>
      </c>
      <c r="W16" s="62">
        <v>28.795712584164569</v>
      </c>
      <c r="X16" s="62">
        <v>32.876198042755917</v>
      </c>
      <c r="Y16" s="62">
        <v>27.141717182836548</v>
      </c>
      <c r="Z16" s="62">
        <v>22.28173776622036</v>
      </c>
      <c r="AA16" s="62">
        <v>20.577900916468899</v>
      </c>
      <c r="AB16" s="29"/>
      <c r="AC16" s="28"/>
      <c r="AD16" s="28"/>
      <c r="AG16" s="24"/>
      <c r="AI16" s="21"/>
      <c r="AJ16" s="24"/>
      <c r="AK16" s="24"/>
      <c r="AM16" s="21"/>
      <c r="AN16" s="24"/>
      <c r="AO16" s="24"/>
      <c r="AQ16" s="21"/>
      <c r="AR16" s="24"/>
      <c r="AS16" s="24"/>
      <c r="AU16" s="21"/>
      <c r="AV16" s="24"/>
      <c r="AW16" s="24"/>
      <c r="AY16" s="20"/>
      <c r="AZ16" s="24"/>
      <c r="BA16" s="24"/>
      <c r="BD16" s="24"/>
      <c r="BE16" s="24"/>
      <c r="BH16" s="24"/>
      <c r="BI16" s="24"/>
      <c r="BL16" s="24"/>
      <c r="BM16" s="24"/>
      <c r="BN16" s="26"/>
    </row>
    <row r="17" spans="1:66">
      <c r="A17" s="34" t="s">
        <v>29</v>
      </c>
      <c r="B17" s="62" t="s">
        <v>33</v>
      </c>
      <c r="C17" s="62" t="s">
        <v>33</v>
      </c>
      <c r="D17" s="62" t="s">
        <v>33</v>
      </c>
      <c r="E17" s="62">
        <v>3.738883015753939</v>
      </c>
      <c r="F17" s="62">
        <v>4.8810871289033955</v>
      </c>
      <c r="G17" s="62">
        <v>5.8957252269086142</v>
      </c>
      <c r="H17" s="62">
        <v>4.197152951278726</v>
      </c>
      <c r="I17" s="62">
        <v>-4.7898034310107933</v>
      </c>
      <c r="J17" s="62">
        <v>-12.271888739797541</v>
      </c>
      <c r="K17" s="62">
        <v>-14.822153019373108</v>
      </c>
      <c r="L17" s="62">
        <v>-16.586131164224238</v>
      </c>
      <c r="M17" s="62" t="s">
        <v>33</v>
      </c>
      <c r="N17" s="5"/>
      <c r="O17" s="28"/>
      <c r="P17" s="34" t="s">
        <v>29</v>
      </c>
      <c r="Q17" s="62" t="s">
        <v>33</v>
      </c>
      <c r="R17" s="62" t="s">
        <v>33</v>
      </c>
      <c r="S17" s="62" t="s">
        <v>33</v>
      </c>
      <c r="T17" s="62">
        <v>-3.738883015753939</v>
      </c>
      <c r="U17" s="62">
        <v>-4.8810871289033955</v>
      </c>
      <c r="V17" s="62">
        <v>-5.8957252269086142</v>
      </c>
      <c r="W17" s="62">
        <v>-4.197152951278726</v>
      </c>
      <c r="X17" s="62">
        <v>4.7898034310107933</v>
      </c>
      <c r="Y17" s="62">
        <v>12.271888739797541</v>
      </c>
      <c r="Z17" s="62">
        <v>14.822153019373108</v>
      </c>
      <c r="AA17" s="62">
        <v>16.586131164224238</v>
      </c>
      <c r="AB17" s="29"/>
      <c r="AC17" s="28"/>
      <c r="AD17" s="28"/>
      <c r="AG17" s="24"/>
      <c r="AI17" s="21"/>
      <c r="AJ17" s="24"/>
      <c r="AK17" s="24"/>
      <c r="AM17" s="21"/>
      <c r="AN17" s="24"/>
      <c r="AO17" s="24"/>
      <c r="AQ17" s="21"/>
      <c r="AR17" s="24"/>
      <c r="AS17" s="24"/>
      <c r="AU17" s="21"/>
      <c r="AV17" s="24"/>
      <c r="AW17" s="24"/>
      <c r="AY17" s="20"/>
      <c r="AZ17" s="24"/>
      <c r="BA17" s="24"/>
      <c r="BD17" s="24"/>
      <c r="BE17" s="24"/>
      <c r="BH17" s="24"/>
      <c r="BI17" s="24"/>
      <c r="BL17" s="24"/>
      <c r="BM17" s="24"/>
      <c r="BN17" s="26"/>
    </row>
    <row r="18" spans="1:66">
      <c r="A18" s="34" t="s">
        <v>62</v>
      </c>
      <c r="B18" s="62">
        <v>7.1854842655522191</v>
      </c>
      <c r="C18" s="62">
        <v>6.4905529595130877</v>
      </c>
      <c r="D18" s="62">
        <v>4.6751576607565601</v>
      </c>
      <c r="E18" s="62">
        <v>-7.2663396024921498</v>
      </c>
      <c r="F18" s="62">
        <v>-5.7530541651228955</v>
      </c>
      <c r="G18" s="62">
        <v>-6.3796837366782961</v>
      </c>
      <c r="H18" s="62">
        <v>1.5268922968665335</v>
      </c>
      <c r="I18" s="62">
        <v>13.33342613586878</v>
      </c>
      <c r="J18" s="62">
        <v>24.292415647401658</v>
      </c>
      <c r="K18" s="62">
        <v>33.692011840188194</v>
      </c>
      <c r="L18" s="62">
        <v>32.505967654299013</v>
      </c>
      <c r="M18" s="62">
        <v>31.176435401970782</v>
      </c>
      <c r="N18" s="5"/>
      <c r="O18" s="28"/>
      <c r="P18" s="34" t="s">
        <v>62</v>
      </c>
      <c r="Q18" s="62" t="s">
        <v>33</v>
      </c>
      <c r="R18" s="62" t="s">
        <v>33</v>
      </c>
      <c r="S18" s="62" t="s">
        <v>33</v>
      </c>
      <c r="T18" s="62" t="s">
        <v>33</v>
      </c>
      <c r="U18" s="62" t="s">
        <v>33</v>
      </c>
      <c r="V18" s="62" t="s">
        <v>33</v>
      </c>
      <c r="W18" s="62">
        <v>25.161216822412086</v>
      </c>
      <c r="X18" s="62">
        <v>10.850898930360614</v>
      </c>
      <c r="Y18" s="62">
        <v>-3.143587701548654</v>
      </c>
      <c r="Z18" s="62">
        <v>-22.076163698340977</v>
      </c>
      <c r="AA18" s="62">
        <v>-19.408254547178913</v>
      </c>
      <c r="AB18" s="29"/>
      <c r="AC18" s="28"/>
      <c r="AD18" s="28"/>
      <c r="AG18" s="24"/>
      <c r="AI18" s="21"/>
      <c r="AJ18" s="24"/>
      <c r="AK18" s="24"/>
      <c r="AM18" s="21"/>
      <c r="AN18" s="24"/>
      <c r="AO18" s="24"/>
      <c r="AQ18" s="21"/>
      <c r="AR18" s="24"/>
      <c r="AS18" s="24"/>
      <c r="AU18" s="21"/>
      <c r="AV18" s="24"/>
      <c r="AW18" s="24"/>
      <c r="AY18" s="20"/>
      <c r="AZ18" s="24"/>
      <c r="BA18" s="24"/>
      <c r="BD18" s="24"/>
      <c r="BE18" s="24"/>
      <c r="BH18" s="24"/>
      <c r="BI18" s="24"/>
      <c r="BL18" s="24"/>
      <c r="BM18" s="24"/>
      <c r="BN18" s="26"/>
    </row>
    <row r="19" spans="1:66">
      <c r="A19" s="34" t="s">
        <v>36</v>
      </c>
      <c r="B19" s="62" t="s">
        <v>33</v>
      </c>
      <c r="C19" s="62" t="s">
        <v>33</v>
      </c>
      <c r="D19" s="62" t="s">
        <v>33</v>
      </c>
      <c r="E19" s="62" t="s">
        <v>33</v>
      </c>
      <c r="F19" s="62" t="s">
        <v>33</v>
      </c>
      <c r="G19" s="62">
        <v>-19.376227414930419</v>
      </c>
      <c r="H19" s="62">
        <v>-19.567634412323038</v>
      </c>
      <c r="I19" s="62">
        <v>-17.075592460894839</v>
      </c>
      <c r="J19" s="62">
        <v>-15.683606099628001</v>
      </c>
      <c r="K19" s="62">
        <v>-13.600877506439112</v>
      </c>
      <c r="L19" s="62">
        <v>-13.805249571351377</v>
      </c>
      <c r="M19" s="62" t="s">
        <v>33</v>
      </c>
      <c r="N19" s="28"/>
      <c r="O19" s="28"/>
      <c r="P19" s="34" t="s">
        <v>36</v>
      </c>
      <c r="Q19" s="62" t="s">
        <v>33</v>
      </c>
      <c r="R19" s="62" t="s">
        <v>33</v>
      </c>
      <c r="S19" s="62" t="s">
        <v>33</v>
      </c>
      <c r="T19" s="62" t="s">
        <v>33</v>
      </c>
      <c r="U19" s="62" t="s">
        <v>33</v>
      </c>
      <c r="V19" s="62">
        <v>19.376227414930419</v>
      </c>
      <c r="W19" s="62">
        <v>19.567634412323038</v>
      </c>
      <c r="X19" s="62">
        <v>17.075592460894839</v>
      </c>
      <c r="Y19" s="62">
        <v>15.683606099628001</v>
      </c>
      <c r="Z19" s="62">
        <v>13.600877506439112</v>
      </c>
      <c r="AA19" s="62">
        <v>13.805249571351377</v>
      </c>
      <c r="AB19" s="29"/>
      <c r="AC19" s="28"/>
      <c r="AD19" s="28"/>
      <c r="AG19" s="24"/>
      <c r="AJ19" s="24"/>
      <c r="AK19" s="24"/>
      <c r="AN19" s="24"/>
      <c r="AO19" s="24"/>
      <c r="AR19" s="24"/>
      <c r="AS19" s="24"/>
      <c r="AV19" s="24"/>
      <c r="AW19" s="24"/>
      <c r="AZ19" s="24"/>
      <c r="BA19" s="24"/>
      <c r="BD19" s="24"/>
      <c r="BE19" s="24"/>
      <c r="BH19" s="24"/>
      <c r="BI19" s="24"/>
      <c r="BL19" s="24"/>
      <c r="BM19" s="24"/>
      <c r="BN19" s="26"/>
    </row>
    <row r="20" spans="1:66">
      <c r="A20" s="34" t="s">
        <v>63</v>
      </c>
      <c r="B20" s="62" t="s">
        <v>33</v>
      </c>
      <c r="C20" s="62" t="s">
        <v>33</v>
      </c>
      <c r="D20" s="62" t="s">
        <v>33</v>
      </c>
      <c r="E20" s="62" t="s">
        <v>33</v>
      </c>
      <c r="F20" s="62" t="s">
        <v>33</v>
      </c>
      <c r="G20" s="62">
        <v>8.257328617860118</v>
      </c>
      <c r="H20" s="62">
        <v>6.1080862131601421</v>
      </c>
      <c r="I20" s="62">
        <v>8.1623523714199528</v>
      </c>
      <c r="J20" s="62">
        <v>9.8870985272037668</v>
      </c>
      <c r="K20" s="62">
        <v>8.0435376109296541</v>
      </c>
      <c r="L20" s="62">
        <v>10.167638524395073</v>
      </c>
      <c r="M20" s="62">
        <v>12.741811144328139</v>
      </c>
      <c r="N20" s="28"/>
      <c r="O20" s="28"/>
      <c r="P20" s="34" t="s">
        <v>63</v>
      </c>
      <c r="Q20" s="62">
        <v>-2.5314691014922452</v>
      </c>
      <c r="R20" s="62">
        <v>-1.8197808232144386</v>
      </c>
      <c r="S20" s="62">
        <v>-3.9001806624177142</v>
      </c>
      <c r="T20" s="62">
        <v>-0.75853078785466543</v>
      </c>
      <c r="U20" s="62">
        <v>-1.6804246010192987</v>
      </c>
      <c r="V20" s="62">
        <v>-5.1055079486378734</v>
      </c>
      <c r="W20" s="62">
        <v>-5.1456873060823058</v>
      </c>
      <c r="X20" s="62">
        <v>-7.0736695585317211</v>
      </c>
      <c r="Y20" s="62">
        <v>-6.4432247942515497</v>
      </c>
      <c r="Z20" s="62">
        <v>-5.7994713318627547</v>
      </c>
      <c r="AA20" s="62">
        <v>-7.7163427812569534</v>
      </c>
      <c r="AB20" s="29"/>
      <c r="AC20" s="28"/>
      <c r="AD20" s="28"/>
      <c r="AG20" s="24"/>
      <c r="AJ20" s="24"/>
      <c r="AK20" s="24"/>
      <c r="AN20" s="24"/>
      <c r="AO20" s="24"/>
      <c r="AR20" s="24"/>
      <c r="AS20" s="24"/>
      <c r="AV20" s="24"/>
      <c r="AW20" s="24"/>
      <c r="AZ20" s="24"/>
      <c r="BA20" s="24"/>
      <c r="BD20" s="24"/>
      <c r="BE20" s="24"/>
      <c r="BH20" s="24"/>
      <c r="BI20" s="24"/>
      <c r="BL20" s="24"/>
      <c r="BM20" s="24"/>
      <c r="BN20" s="26"/>
    </row>
    <row r="21" spans="1:66">
      <c r="A21" s="34" t="s">
        <v>18</v>
      </c>
      <c r="B21" s="62">
        <v>11.696520522540695</v>
      </c>
      <c r="C21" s="62">
        <v>13.013510498465163</v>
      </c>
      <c r="D21" s="62" t="s">
        <v>33</v>
      </c>
      <c r="E21" s="62">
        <v>8.9225587834260871</v>
      </c>
      <c r="F21" s="62">
        <v>7.6799913448851118</v>
      </c>
      <c r="G21" s="62">
        <v>7.6150349992087891</v>
      </c>
      <c r="H21" s="62">
        <v>5.6094342699364006</v>
      </c>
      <c r="I21" s="62">
        <v>7.326885221365127</v>
      </c>
      <c r="J21" s="62" t="s">
        <v>33</v>
      </c>
      <c r="K21" s="62" t="s">
        <v>33</v>
      </c>
      <c r="L21" s="62" t="s">
        <v>33</v>
      </c>
      <c r="M21" s="62" t="s">
        <v>33</v>
      </c>
      <c r="N21" s="28"/>
      <c r="O21" s="28"/>
      <c r="P21" s="34" t="s">
        <v>18</v>
      </c>
      <c r="Q21" s="62" t="s">
        <v>33</v>
      </c>
      <c r="R21" s="62" t="s">
        <v>33</v>
      </c>
      <c r="S21" s="62" t="s">
        <v>33</v>
      </c>
      <c r="T21" s="62">
        <v>8.5318182846571595</v>
      </c>
      <c r="U21" s="62">
        <v>9.1859155575745284</v>
      </c>
      <c r="V21" s="62">
        <v>10.592892236620976</v>
      </c>
      <c r="W21" s="62">
        <v>9.596799842392981</v>
      </c>
      <c r="X21" s="62">
        <v>9.2569012507746784</v>
      </c>
      <c r="Y21" s="62">
        <v>14.555476727110676</v>
      </c>
      <c r="Z21" s="62">
        <v>16.280331218489675</v>
      </c>
      <c r="AA21" s="62">
        <v>15.278713182553586</v>
      </c>
      <c r="AB21" s="29"/>
      <c r="AC21" s="28"/>
      <c r="AD21" s="28"/>
      <c r="AG21" s="24"/>
      <c r="AJ21" s="24"/>
      <c r="AK21" s="24"/>
      <c r="AN21" s="24"/>
      <c r="AO21" s="24"/>
      <c r="AR21" s="24"/>
      <c r="AS21" s="24"/>
      <c r="AV21" s="24"/>
      <c r="AW21" s="24"/>
      <c r="AZ21" s="24"/>
      <c r="BA21" s="24"/>
      <c r="BD21" s="24"/>
      <c r="BE21" s="24"/>
      <c r="BH21" s="24"/>
      <c r="BI21" s="24"/>
      <c r="BL21" s="24"/>
      <c r="BM21" s="24"/>
      <c r="BN21" s="26"/>
    </row>
    <row r="22" spans="1:66">
      <c r="A22" s="34" t="s">
        <v>59</v>
      </c>
      <c r="B22" s="62" t="s">
        <v>33</v>
      </c>
      <c r="C22" s="62" t="s">
        <v>33</v>
      </c>
      <c r="D22" s="62" t="s">
        <v>33</v>
      </c>
      <c r="E22" s="62" t="s">
        <v>33</v>
      </c>
      <c r="F22" s="62" t="s">
        <v>33</v>
      </c>
      <c r="G22" s="62" t="s">
        <v>33</v>
      </c>
      <c r="H22" s="62">
        <v>-18.817974420536746</v>
      </c>
      <c r="I22" s="62">
        <v>-9.8996435748881879</v>
      </c>
      <c r="J22" s="62">
        <v>-12.564308743472179</v>
      </c>
      <c r="K22" s="62">
        <v>-5.6522637685745671</v>
      </c>
      <c r="L22" s="62">
        <v>-20.098942760506301</v>
      </c>
      <c r="M22" s="62" t="s">
        <v>33</v>
      </c>
      <c r="N22" s="28"/>
      <c r="O22" s="5"/>
      <c r="P22" s="34" t="s">
        <v>59</v>
      </c>
      <c r="Q22" s="62" t="s">
        <v>33</v>
      </c>
      <c r="R22" s="62" t="s">
        <v>33</v>
      </c>
      <c r="S22" s="62" t="s">
        <v>33</v>
      </c>
      <c r="T22" s="62" t="s">
        <v>33</v>
      </c>
      <c r="U22" s="62" t="s">
        <v>33</v>
      </c>
      <c r="V22" s="62" t="s">
        <v>33</v>
      </c>
      <c r="W22" s="62">
        <v>18.817974420536746</v>
      </c>
      <c r="X22" s="62">
        <v>9.8996435748881879</v>
      </c>
      <c r="Y22" s="62">
        <v>12.564308743472179</v>
      </c>
      <c r="Z22" s="62">
        <v>5.6522637685745671</v>
      </c>
      <c r="AA22" s="62">
        <v>20.098942760506301</v>
      </c>
      <c r="AB22" s="29"/>
      <c r="AC22" s="28"/>
      <c r="AD22" s="28"/>
      <c r="AG22" s="24"/>
      <c r="AI22" s="20"/>
      <c r="AJ22" s="24"/>
      <c r="AK22" s="24"/>
      <c r="AM22" s="20"/>
      <c r="AN22" s="24"/>
      <c r="AO22" s="24"/>
      <c r="AQ22" s="20"/>
      <c r="AR22" s="24"/>
      <c r="AS22" s="24"/>
      <c r="AV22" s="24"/>
      <c r="AW22" s="24"/>
      <c r="AZ22" s="24"/>
      <c r="BA22" s="24"/>
      <c r="BD22" s="24"/>
      <c r="BE22" s="24"/>
      <c r="BH22" s="24"/>
      <c r="BI22" s="24"/>
      <c r="BL22" s="24"/>
      <c r="BM22" s="24"/>
      <c r="BN22" s="26"/>
    </row>
    <row r="23" spans="1:66">
      <c r="A23" s="34" t="s">
        <v>1</v>
      </c>
      <c r="B23" s="62" t="s">
        <v>33</v>
      </c>
      <c r="C23" s="62" t="s">
        <v>33</v>
      </c>
      <c r="D23" s="62" t="s">
        <v>33</v>
      </c>
      <c r="E23" s="62" t="s">
        <v>33</v>
      </c>
      <c r="F23" s="62" t="s">
        <v>33</v>
      </c>
      <c r="G23" s="62">
        <v>-11.473003613849736</v>
      </c>
      <c r="H23" s="62">
        <v>-9.5629893724365829</v>
      </c>
      <c r="I23" s="62">
        <v>4.1397859617576431</v>
      </c>
      <c r="J23" s="62">
        <v>16.509013972125572</v>
      </c>
      <c r="K23" s="62">
        <v>15.141806072951692</v>
      </c>
      <c r="L23" s="62">
        <v>18.51314346564266</v>
      </c>
      <c r="M23" s="62">
        <v>13.77402670043123</v>
      </c>
      <c r="N23" s="28"/>
      <c r="O23" s="5"/>
      <c r="P23" s="34" t="s">
        <v>1</v>
      </c>
      <c r="Q23" s="62" t="s">
        <v>33</v>
      </c>
      <c r="R23" s="62" t="s">
        <v>33</v>
      </c>
      <c r="S23" s="62" t="s">
        <v>33</v>
      </c>
      <c r="T23" s="62" t="s">
        <v>33</v>
      </c>
      <c r="U23" s="62" t="s">
        <v>33</v>
      </c>
      <c r="V23" s="62">
        <v>-13.305608624992892</v>
      </c>
      <c r="W23" s="62">
        <v>-15.636915317088498</v>
      </c>
      <c r="X23" s="62">
        <v>-20.89175250908254</v>
      </c>
      <c r="Y23" s="62">
        <v>-20.758195031659497</v>
      </c>
      <c r="Z23" s="62">
        <v>-19.536794617990715</v>
      </c>
      <c r="AA23" s="62">
        <v>-23.627099492661817</v>
      </c>
      <c r="AB23" s="29"/>
      <c r="AC23" s="28"/>
      <c r="AD23" s="28"/>
      <c r="AG23" s="24"/>
      <c r="AI23" s="20"/>
      <c r="AJ23" s="24"/>
      <c r="AK23" s="24"/>
      <c r="AM23" s="20"/>
      <c r="AN23" s="24"/>
      <c r="AO23" s="24"/>
      <c r="AQ23" s="20"/>
      <c r="AR23" s="24"/>
      <c r="AS23" s="24"/>
      <c r="AV23" s="24"/>
      <c r="AW23" s="24"/>
      <c r="AZ23" s="24"/>
      <c r="BA23" s="24"/>
      <c r="BD23" s="24"/>
      <c r="BE23" s="24"/>
      <c r="BH23" s="24"/>
      <c r="BI23" s="24"/>
      <c r="BL23" s="24"/>
      <c r="BM23" s="24"/>
      <c r="BN23" s="26"/>
    </row>
    <row r="24" spans="1:66">
      <c r="A24" s="34" t="s">
        <v>2</v>
      </c>
      <c r="B24" s="62" t="s">
        <v>33</v>
      </c>
      <c r="C24" s="62" t="s">
        <v>33</v>
      </c>
      <c r="D24" s="62" t="s">
        <v>33</v>
      </c>
      <c r="E24" s="62" t="s">
        <v>33</v>
      </c>
      <c r="F24" s="62" t="s">
        <v>33</v>
      </c>
      <c r="G24" s="62" t="s">
        <v>33</v>
      </c>
      <c r="H24" s="62">
        <v>2.9543380177365313</v>
      </c>
      <c r="I24" s="62">
        <v>4.6737919382556257</v>
      </c>
      <c r="J24" s="62">
        <v>10.69802118467388</v>
      </c>
      <c r="K24" s="62">
        <v>14.100476604846326</v>
      </c>
      <c r="L24" s="62">
        <v>18.422019673909325</v>
      </c>
      <c r="M24" s="62">
        <v>10.619906259836011</v>
      </c>
      <c r="N24" s="28"/>
      <c r="O24" s="5"/>
      <c r="P24" s="34" t="s">
        <v>2</v>
      </c>
      <c r="Q24" s="62" t="s">
        <v>33</v>
      </c>
      <c r="R24" s="62" t="s">
        <v>33</v>
      </c>
      <c r="S24" s="62" t="s">
        <v>33</v>
      </c>
      <c r="T24" s="62" t="s">
        <v>33</v>
      </c>
      <c r="U24" s="62" t="s">
        <v>33</v>
      </c>
      <c r="V24" s="62" t="s">
        <v>33</v>
      </c>
      <c r="W24" s="62">
        <v>7.2568792153961894</v>
      </c>
      <c r="X24" s="62">
        <v>-5.8899655505677586</v>
      </c>
      <c r="Y24" s="62">
        <v>-5.0821917260955054</v>
      </c>
      <c r="Z24" s="62">
        <v>-14.01331277686657</v>
      </c>
      <c r="AA24" s="62">
        <v>-27.132789231248861</v>
      </c>
      <c r="AB24" s="29"/>
      <c r="AC24" s="28"/>
      <c r="AD24" s="28"/>
      <c r="AG24" s="24"/>
      <c r="AI24" s="20"/>
      <c r="AJ24" s="24"/>
      <c r="AK24" s="24"/>
      <c r="AM24" s="20"/>
      <c r="AN24" s="24"/>
      <c r="AO24" s="24"/>
      <c r="AQ24" s="20"/>
      <c r="AR24" s="24"/>
      <c r="AS24" s="24"/>
      <c r="AV24" s="24"/>
      <c r="AW24" s="24"/>
      <c r="AZ24" s="24"/>
      <c r="BA24" s="24"/>
      <c r="BD24" s="24"/>
      <c r="BE24" s="24"/>
      <c r="BH24" s="24"/>
      <c r="BI24" s="24"/>
      <c r="BL24" s="24"/>
      <c r="BM24" s="24"/>
      <c r="BN24" s="26"/>
    </row>
    <row r="25" spans="1:66">
      <c r="A25" s="34" t="s">
        <v>37</v>
      </c>
      <c r="B25" s="62">
        <v>-1.5946071461155213</v>
      </c>
      <c r="C25" s="62">
        <v>-0.55444053848080399</v>
      </c>
      <c r="D25" s="62" t="s">
        <v>33</v>
      </c>
      <c r="E25" s="62">
        <v>-3.9610417029930325</v>
      </c>
      <c r="F25" s="62">
        <v>-3.638904445905299</v>
      </c>
      <c r="G25" s="62">
        <v>-3.1632471468236245</v>
      </c>
      <c r="H25" s="62">
        <v>-1.4246064026643492</v>
      </c>
      <c r="I25" s="62">
        <v>-0.94925361275737563</v>
      </c>
      <c r="J25" s="62" t="s">
        <v>33</v>
      </c>
      <c r="K25" s="62" t="s">
        <v>33</v>
      </c>
      <c r="L25" s="62" t="s">
        <v>33</v>
      </c>
      <c r="M25" s="62" t="s">
        <v>33</v>
      </c>
      <c r="N25" s="28"/>
      <c r="O25" s="5"/>
      <c r="P25" s="34" t="s">
        <v>37</v>
      </c>
      <c r="Q25" s="62" t="s">
        <v>33</v>
      </c>
      <c r="R25" s="62" t="s">
        <v>33</v>
      </c>
      <c r="S25" s="62" t="s">
        <v>33</v>
      </c>
      <c r="T25" s="62">
        <v>15.966857320420521</v>
      </c>
      <c r="U25" s="62">
        <v>19.061535135699874</v>
      </c>
      <c r="V25" s="62">
        <v>18.929398328420802</v>
      </c>
      <c r="W25" s="62">
        <v>19.015128965887872</v>
      </c>
      <c r="X25" s="62">
        <v>20.473484430840983</v>
      </c>
      <c r="Y25" s="62">
        <v>19.399238090843642</v>
      </c>
      <c r="Z25" s="62">
        <v>20.828212142602538</v>
      </c>
      <c r="AA25" s="62">
        <v>28.411830697657305</v>
      </c>
      <c r="AB25" s="29"/>
      <c r="AC25" s="28"/>
      <c r="AD25" s="28"/>
      <c r="AG25" s="24"/>
      <c r="AI25" s="20"/>
      <c r="AJ25" s="24"/>
      <c r="AK25" s="24"/>
      <c r="AM25" s="20"/>
      <c r="AN25" s="24"/>
      <c r="AO25" s="24"/>
      <c r="AQ25" s="20"/>
      <c r="AR25" s="24"/>
      <c r="AS25" s="24"/>
      <c r="AV25" s="24"/>
      <c r="AW25" s="24"/>
      <c r="AZ25" s="24"/>
      <c r="BA25" s="24"/>
      <c r="BD25" s="24"/>
      <c r="BE25" s="24"/>
      <c r="BH25" s="24"/>
      <c r="BI25" s="24"/>
      <c r="BL25" s="24"/>
      <c r="BM25" s="24"/>
      <c r="BN25" s="26"/>
    </row>
    <row r="26" spans="1:66">
      <c r="A26" s="34" t="s">
        <v>40</v>
      </c>
      <c r="B26" s="62">
        <v>-10.1975767875457</v>
      </c>
      <c r="C26" s="62">
        <v>-10.54401941356484</v>
      </c>
      <c r="D26" s="62">
        <v>-11.21237647394458</v>
      </c>
      <c r="E26" s="62">
        <v>-11.109994018339599</v>
      </c>
      <c r="F26" s="62">
        <v>-10.324122715599437</v>
      </c>
      <c r="G26" s="62">
        <v>-0.14296328784135426</v>
      </c>
      <c r="H26" s="62">
        <v>-1.4019191484621203</v>
      </c>
      <c r="I26" s="62">
        <v>-15.899950918982412</v>
      </c>
      <c r="J26" s="62" t="s">
        <v>33</v>
      </c>
      <c r="K26" s="62" t="s">
        <v>33</v>
      </c>
      <c r="L26" s="62" t="s">
        <v>33</v>
      </c>
      <c r="M26" s="62" t="s">
        <v>33</v>
      </c>
      <c r="N26" s="28"/>
      <c r="O26" s="5"/>
      <c r="P26" s="34" t="s">
        <v>40</v>
      </c>
      <c r="Q26" s="62">
        <v>-1.6352347930341011</v>
      </c>
      <c r="R26" s="62">
        <v>5.0473536274963493</v>
      </c>
      <c r="S26" s="62">
        <v>6.9029195284972005</v>
      </c>
      <c r="T26" s="62">
        <v>10.039929238552965</v>
      </c>
      <c r="U26" s="62">
        <v>12.018145025421795</v>
      </c>
      <c r="V26" s="62">
        <v>3.3456721839790902</v>
      </c>
      <c r="W26" s="62">
        <v>1.402798995794285</v>
      </c>
      <c r="X26" s="62">
        <v>16.19242953519521</v>
      </c>
      <c r="Y26" s="62">
        <v>10.23855685348973</v>
      </c>
      <c r="Z26" s="62">
        <v>4.5117884443549308</v>
      </c>
      <c r="AA26" s="62">
        <v>5.9321292097156437</v>
      </c>
      <c r="AB26" s="29"/>
      <c r="AC26" s="28"/>
      <c r="AD26" s="28"/>
      <c r="AG26" s="24"/>
      <c r="AI26" s="20"/>
      <c r="AJ26" s="24"/>
      <c r="AK26" s="24"/>
      <c r="AM26" s="20"/>
      <c r="AN26" s="24"/>
      <c r="AO26" s="24"/>
      <c r="AQ26" s="20"/>
      <c r="AR26" s="24"/>
      <c r="AS26" s="24"/>
      <c r="AV26" s="24"/>
      <c r="AW26" s="24"/>
      <c r="AZ26" s="24"/>
      <c r="BA26" s="24"/>
      <c r="BD26" s="24"/>
      <c r="BE26" s="24"/>
      <c r="BH26" s="24"/>
      <c r="BI26" s="24"/>
      <c r="BL26" s="24"/>
      <c r="BM26" s="24"/>
      <c r="BN26" s="26"/>
    </row>
    <row r="27" spans="1:66">
      <c r="A27" s="34" t="s">
        <v>31</v>
      </c>
      <c r="B27" s="62">
        <v>15.533735643454811</v>
      </c>
      <c r="C27" s="62">
        <v>18.03552655839361</v>
      </c>
      <c r="D27" s="62">
        <v>18.260605903302647</v>
      </c>
      <c r="E27" s="62">
        <v>17.691121297199579</v>
      </c>
      <c r="F27" s="62">
        <v>19.24444091261315</v>
      </c>
      <c r="G27" s="62">
        <v>21.545732926489713</v>
      </c>
      <c r="H27" s="62">
        <v>22.959007981737599</v>
      </c>
      <c r="I27" s="62">
        <v>21.944648202533628</v>
      </c>
      <c r="J27" s="62" t="s">
        <v>33</v>
      </c>
      <c r="K27" s="62" t="s">
        <v>33</v>
      </c>
      <c r="L27" s="62" t="s">
        <v>33</v>
      </c>
      <c r="M27" s="62" t="s">
        <v>33</v>
      </c>
      <c r="N27" s="28"/>
      <c r="O27" s="5"/>
      <c r="P27" s="34" t="s">
        <v>31</v>
      </c>
      <c r="Q27" s="62">
        <v>-22.13301643319004</v>
      </c>
      <c r="R27" s="62">
        <v>-20.854366850281384</v>
      </c>
      <c r="S27" s="62">
        <v>-22.551003194341547</v>
      </c>
      <c r="T27" s="62">
        <v>-20.929535134513468</v>
      </c>
      <c r="U27" s="62">
        <v>-19.421537822230611</v>
      </c>
      <c r="V27" s="62">
        <v>-20.22642758008385</v>
      </c>
      <c r="W27" s="62">
        <v>-21.353347843531107</v>
      </c>
      <c r="X27" s="62">
        <v>-18.027311533572785</v>
      </c>
      <c r="Y27" s="62">
        <v>-9.9808613007683196</v>
      </c>
      <c r="Z27" s="62">
        <v>-6.6514464815522851</v>
      </c>
      <c r="AA27" s="62" t="s">
        <v>33</v>
      </c>
      <c r="AB27" s="29"/>
      <c r="AC27" s="28"/>
      <c r="AD27" s="28"/>
      <c r="AI27" s="20"/>
      <c r="AM27" s="20"/>
      <c r="AQ27" s="20"/>
    </row>
    <row r="28" spans="1:66">
      <c r="A28" s="34" t="s">
        <v>3</v>
      </c>
      <c r="B28" s="62" t="s">
        <v>33</v>
      </c>
      <c r="C28" s="62">
        <v>2.9756644746990459</v>
      </c>
      <c r="D28" s="62">
        <v>0.97549934561016827</v>
      </c>
      <c r="E28" s="62">
        <v>2.3844102655319657</v>
      </c>
      <c r="F28" s="62">
        <v>1.8734731591828271</v>
      </c>
      <c r="G28" s="62">
        <v>1.060522867720771</v>
      </c>
      <c r="H28" s="62">
        <v>0.68502581462798195</v>
      </c>
      <c r="I28" s="62">
        <v>0.58105201226435266</v>
      </c>
      <c r="J28" s="62">
        <v>0.99024898224400293</v>
      </c>
      <c r="K28" s="62">
        <v>0.41584575210827335</v>
      </c>
      <c r="L28" s="62">
        <v>-2.0201799600931469</v>
      </c>
      <c r="M28" s="62">
        <v>-2.3633611449351668</v>
      </c>
      <c r="N28" s="28"/>
      <c r="O28" s="5"/>
      <c r="P28" s="34" t="s">
        <v>3</v>
      </c>
      <c r="Q28" s="62" t="s">
        <v>33</v>
      </c>
      <c r="R28" s="62" t="s">
        <v>33</v>
      </c>
      <c r="S28" s="62" t="s">
        <v>33</v>
      </c>
      <c r="T28" s="62" t="s">
        <v>33</v>
      </c>
      <c r="U28" s="62" t="s">
        <v>33</v>
      </c>
      <c r="V28" s="62" t="s">
        <v>33</v>
      </c>
      <c r="W28" s="62">
        <v>19.245595081471507</v>
      </c>
      <c r="X28" s="62">
        <v>21.845797631437463</v>
      </c>
      <c r="Y28" s="62">
        <v>16.771741267758102</v>
      </c>
      <c r="Z28" s="62">
        <v>9.8888154059505666</v>
      </c>
      <c r="AA28" s="62">
        <v>4.2593547211192906</v>
      </c>
      <c r="AB28" s="29"/>
      <c r="AC28" s="28"/>
      <c r="AD28" s="28"/>
      <c r="AI28" s="20"/>
      <c r="AM28" s="20"/>
      <c r="AQ28" s="20"/>
    </row>
    <row r="29" spans="1:66">
      <c r="A29" s="34" t="s">
        <v>4</v>
      </c>
      <c r="B29" s="62" t="s">
        <v>33</v>
      </c>
      <c r="C29" s="62" t="s">
        <v>33</v>
      </c>
      <c r="D29" s="62" t="s">
        <v>33</v>
      </c>
      <c r="E29" s="62" t="s">
        <v>33</v>
      </c>
      <c r="F29" s="62" t="s">
        <v>33</v>
      </c>
      <c r="G29" s="62" t="s">
        <v>33</v>
      </c>
      <c r="H29" s="62" t="s">
        <v>33</v>
      </c>
      <c r="I29" s="62">
        <v>30.805961286336984</v>
      </c>
      <c r="J29" s="62">
        <v>32.180237797458076</v>
      </c>
      <c r="K29" s="62">
        <v>35.389844210474543</v>
      </c>
      <c r="L29" s="62">
        <v>37.236528715798805</v>
      </c>
      <c r="M29" s="62">
        <v>33.98710054200955</v>
      </c>
      <c r="N29" s="28"/>
      <c r="O29" s="5"/>
      <c r="P29" s="34" t="s">
        <v>4</v>
      </c>
      <c r="Q29" s="62" t="s">
        <v>33</v>
      </c>
      <c r="R29" s="62" t="s">
        <v>33</v>
      </c>
      <c r="S29" s="62" t="s">
        <v>33</v>
      </c>
      <c r="T29" s="62" t="s">
        <v>33</v>
      </c>
      <c r="U29" s="62" t="s">
        <v>33</v>
      </c>
      <c r="V29" s="62" t="s">
        <v>33</v>
      </c>
      <c r="W29" s="62" t="s">
        <v>33</v>
      </c>
      <c r="X29" s="62">
        <v>1.3504709200116665</v>
      </c>
      <c r="Y29" s="62">
        <v>11.870621979635603</v>
      </c>
      <c r="Z29" s="62">
        <v>6.0922313530796792</v>
      </c>
      <c r="AA29" s="62">
        <v>0.48763428377532136</v>
      </c>
      <c r="AB29" s="29"/>
      <c r="AC29" s="28"/>
      <c r="AD29" s="28"/>
      <c r="AI29" s="20"/>
      <c r="AM29" s="20"/>
      <c r="AQ29" s="20"/>
    </row>
    <row r="30" spans="1:66">
      <c r="A30" s="34" t="s">
        <v>60</v>
      </c>
      <c r="B30" s="62" t="s">
        <v>33</v>
      </c>
      <c r="C30" s="62">
        <v>7.4500927382354982</v>
      </c>
      <c r="D30" s="62" t="s">
        <v>33</v>
      </c>
      <c r="E30" s="62">
        <v>9.1573622025293488</v>
      </c>
      <c r="F30" s="62">
        <v>15.627287314200888</v>
      </c>
      <c r="G30" s="62" t="s">
        <v>33</v>
      </c>
      <c r="H30" s="62">
        <v>7.827438568372715</v>
      </c>
      <c r="I30" s="62">
        <v>7.2536038673447321</v>
      </c>
      <c r="J30" s="62" t="s">
        <v>33</v>
      </c>
      <c r="K30" s="62" t="s">
        <v>33</v>
      </c>
      <c r="L30" s="62" t="s">
        <v>33</v>
      </c>
      <c r="M30" s="62" t="s">
        <v>33</v>
      </c>
      <c r="N30" s="28"/>
      <c r="O30" s="5"/>
      <c r="P30" s="34" t="s">
        <v>60</v>
      </c>
      <c r="Q30" s="62" t="s">
        <v>33</v>
      </c>
      <c r="R30" s="62" t="s">
        <v>33</v>
      </c>
      <c r="S30" s="62" t="s">
        <v>33</v>
      </c>
      <c r="T30" s="62">
        <v>15.130331733980574</v>
      </c>
      <c r="U30" s="62">
        <v>17.432977669198749</v>
      </c>
      <c r="V30" s="62" t="s">
        <v>33</v>
      </c>
      <c r="W30" s="62">
        <v>29.353772125480965</v>
      </c>
      <c r="X30" s="62">
        <v>36.197435947596958</v>
      </c>
      <c r="Y30" s="62">
        <v>40.77230810763249</v>
      </c>
      <c r="Z30" s="62">
        <v>41.451098864111792</v>
      </c>
      <c r="AA30" s="62">
        <v>34.891153584449754</v>
      </c>
      <c r="AB30" s="29"/>
      <c r="AC30" s="28"/>
      <c r="AD30" s="28"/>
      <c r="AI30" s="20"/>
      <c r="AM30" s="20"/>
      <c r="AQ30" s="20"/>
    </row>
    <row r="31" spans="1:66">
      <c r="A31" s="34" t="s">
        <v>11</v>
      </c>
      <c r="B31" s="62" t="s">
        <v>33</v>
      </c>
      <c r="C31" s="62" t="s">
        <v>33</v>
      </c>
      <c r="D31" s="62" t="s">
        <v>33</v>
      </c>
      <c r="E31" s="62" t="s">
        <v>33</v>
      </c>
      <c r="F31" s="62">
        <v>-18.497999146456696</v>
      </c>
      <c r="G31" s="62">
        <v>-9.4397129996613778</v>
      </c>
      <c r="H31" s="62">
        <v>3.1529214089173045</v>
      </c>
      <c r="I31" s="62">
        <v>5.5714135263728934</v>
      </c>
      <c r="J31" s="62">
        <v>-3.680204663740156</v>
      </c>
      <c r="K31" s="62">
        <v>-2.8243777555501168</v>
      </c>
      <c r="L31" s="62">
        <v>5.8765364804734261</v>
      </c>
      <c r="M31" s="62" t="s">
        <v>33</v>
      </c>
      <c r="N31" s="28"/>
      <c r="O31" s="5"/>
      <c r="P31" s="34" t="s">
        <v>11</v>
      </c>
      <c r="Q31" s="62" t="s">
        <v>33</v>
      </c>
      <c r="R31" s="62" t="s">
        <v>33</v>
      </c>
      <c r="S31" s="62" t="s">
        <v>33</v>
      </c>
      <c r="T31" s="62" t="s">
        <v>33</v>
      </c>
      <c r="U31" s="62">
        <v>18.497999146456696</v>
      </c>
      <c r="V31" s="62">
        <v>9.4397129996613778</v>
      </c>
      <c r="W31" s="62">
        <v>-3.152921408917301</v>
      </c>
      <c r="X31" s="62">
        <v>-5.5714135263728934</v>
      </c>
      <c r="Y31" s="62">
        <v>3.680204663740156</v>
      </c>
      <c r="Z31" s="62">
        <v>2.8243777555501097</v>
      </c>
      <c r="AA31" s="62">
        <v>-5.876536480473419</v>
      </c>
      <c r="AB31" s="29"/>
      <c r="AC31" s="28"/>
      <c r="AD31" s="28"/>
      <c r="AI31" s="20"/>
      <c r="AM31" s="20"/>
      <c r="AQ31" s="20"/>
    </row>
    <row r="32" spans="1:66">
      <c r="A32" s="34" t="s">
        <v>19</v>
      </c>
      <c r="B32" s="62">
        <v>-11.718272813107676</v>
      </c>
      <c r="C32" s="62">
        <v>-7.3764302503375863</v>
      </c>
      <c r="D32" s="62" t="s">
        <v>33</v>
      </c>
      <c r="E32" s="62">
        <v>-3.1415672125687788</v>
      </c>
      <c r="F32" s="62">
        <v>-2.6043270991458289</v>
      </c>
      <c r="G32" s="62">
        <v>-1.834997492344971</v>
      </c>
      <c r="H32" s="62">
        <v>-1.5251259892135038</v>
      </c>
      <c r="I32" s="62">
        <v>-1.0655944880659547</v>
      </c>
      <c r="J32" s="62" t="s">
        <v>33</v>
      </c>
      <c r="K32" s="62" t="s">
        <v>33</v>
      </c>
      <c r="L32" s="62" t="s">
        <v>33</v>
      </c>
      <c r="M32" s="62" t="s">
        <v>33</v>
      </c>
      <c r="N32" s="28"/>
      <c r="O32" s="28"/>
      <c r="P32" s="34" t="s">
        <v>19</v>
      </c>
      <c r="Q32" s="62" t="s">
        <v>33</v>
      </c>
      <c r="R32" s="62" t="s">
        <v>33</v>
      </c>
      <c r="S32" s="62" t="s">
        <v>33</v>
      </c>
      <c r="T32" s="62">
        <v>16.560660732131701</v>
      </c>
      <c r="U32" s="62">
        <v>19.668399839182786</v>
      </c>
      <c r="V32" s="62">
        <v>20.140587556116426</v>
      </c>
      <c r="W32" s="62">
        <v>21.11865317789433</v>
      </c>
      <c r="X32" s="62">
        <v>21.358344343178928</v>
      </c>
      <c r="Y32" s="62">
        <v>24.546019448115715</v>
      </c>
      <c r="Z32" s="62">
        <v>27.715145742448456</v>
      </c>
      <c r="AA32" s="62">
        <v>29.485550483151663</v>
      </c>
      <c r="AB32" s="29"/>
      <c r="AC32" s="28"/>
      <c r="AD32" s="28"/>
    </row>
    <row r="33" spans="1:30">
      <c r="A33" s="34" t="s">
        <v>5</v>
      </c>
      <c r="B33" s="62">
        <v>7.9846652959796876E-6</v>
      </c>
      <c r="C33" s="62">
        <v>1.2041196457001707E-5</v>
      </c>
      <c r="D33" s="62" t="s">
        <v>33</v>
      </c>
      <c r="E33" s="62">
        <v>21.530710948377781</v>
      </c>
      <c r="F33" s="62">
        <v>18.144998504784144</v>
      </c>
      <c r="G33" s="62">
        <v>13.967458826504803</v>
      </c>
      <c r="H33" s="62">
        <v>13.692173280175108</v>
      </c>
      <c r="I33" s="62">
        <v>10.487041989491813</v>
      </c>
      <c r="J33" s="62" t="s">
        <v>33</v>
      </c>
      <c r="K33" s="62" t="s">
        <v>33</v>
      </c>
      <c r="L33" s="62" t="s">
        <v>33</v>
      </c>
      <c r="M33" s="62" t="s">
        <v>33</v>
      </c>
      <c r="N33" s="28"/>
      <c r="O33" s="28"/>
      <c r="P33" s="34" t="s">
        <v>5</v>
      </c>
      <c r="Q33" s="62" t="s">
        <v>33</v>
      </c>
      <c r="R33" s="62" t="s">
        <v>33</v>
      </c>
      <c r="S33" s="62" t="s">
        <v>33</v>
      </c>
      <c r="T33" s="62">
        <v>-23.622574674833814</v>
      </c>
      <c r="U33" s="62">
        <v>-22.757524168613806</v>
      </c>
      <c r="V33" s="62">
        <v>-18.502984291488922</v>
      </c>
      <c r="W33" s="62">
        <v>-15.361313538134658</v>
      </c>
      <c r="X33" s="62">
        <v>-8.6711334987789908</v>
      </c>
      <c r="Y33" s="62">
        <v>-4.2801083125425183</v>
      </c>
      <c r="Z33" s="62">
        <v>-1.5977194067622751</v>
      </c>
      <c r="AA33" s="62">
        <v>0.4326574946114512</v>
      </c>
      <c r="AB33" s="29"/>
      <c r="AC33" s="28"/>
      <c r="AD33" s="28"/>
    </row>
    <row r="34" spans="1:30">
      <c r="A34" s="34" t="s">
        <v>6</v>
      </c>
      <c r="B34" s="62" t="s">
        <v>33</v>
      </c>
      <c r="C34" s="62" t="s">
        <v>33</v>
      </c>
      <c r="D34" s="62" t="s">
        <v>33</v>
      </c>
      <c r="E34" s="62" t="s">
        <v>33</v>
      </c>
      <c r="F34" s="62" t="s">
        <v>33</v>
      </c>
      <c r="G34" s="62">
        <v>-19.389675371740566</v>
      </c>
      <c r="H34" s="62">
        <v>-21.141528153487265</v>
      </c>
      <c r="I34" s="62">
        <v>-30.771914040149571</v>
      </c>
      <c r="J34" s="62">
        <v>-14.524364992719935</v>
      </c>
      <c r="K34" s="62">
        <v>-6.3371201294523765</v>
      </c>
      <c r="L34" s="62">
        <v>-4.8926749145345596</v>
      </c>
      <c r="M34" s="62">
        <v>7.5253678002970945</v>
      </c>
      <c r="N34" s="28"/>
      <c r="O34" s="28"/>
      <c r="P34" s="34" t="s">
        <v>6</v>
      </c>
      <c r="Q34" s="62" t="s">
        <v>33</v>
      </c>
      <c r="R34" s="62" t="s">
        <v>33</v>
      </c>
      <c r="S34" s="62" t="s">
        <v>33</v>
      </c>
      <c r="T34" s="62" t="s">
        <v>33</v>
      </c>
      <c r="U34" s="62" t="s">
        <v>33</v>
      </c>
      <c r="V34" s="62">
        <v>10.375856683698377</v>
      </c>
      <c r="W34" s="62">
        <v>15.006526198703526</v>
      </c>
      <c r="X34" s="62">
        <v>23.209463166694022</v>
      </c>
      <c r="Y34" s="62">
        <v>3.6855062342811848</v>
      </c>
      <c r="Z34" s="62">
        <v>-2.6021655459353852</v>
      </c>
      <c r="AA34" s="62">
        <v>-15.989403556175105</v>
      </c>
      <c r="AB34" s="29"/>
      <c r="AC34" s="28"/>
      <c r="AD34" s="28"/>
    </row>
    <row r="35" spans="1:30">
      <c r="A35" s="34" t="s">
        <v>28</v>
      </c>
      <c r="B35" s="62">
        <v>124.55259988994322</v>
      </c>
      <c r="C35" s="62">
        <v>109.80406030962976</v>
      </c>
      <c r="D35" s="62" t="s">
        <v>33</v>
      </c>
      <c r="E35" s="62">
        <v>23.363140919491972</v>
      </c>
      <c r="F35" s="62">
        <v>20.102685718409433</v>
      </c>
      <c r="G35" s="62">
        <v>29.844838807318133</v>
      </c>
      <c r="H35" s="62">
        <v>30.946605343000741</v>
      </c>
      <c r="I35" s="62">
        <v>32.253858605376095</v>
      </c>
      <c r="J35" s="62" t="s">
        <v>33</v>
      </c>
      <c r="K35" s="62" t="s">
        <v>33</v>
      </c>
      <c r="L35" s="62" t="s">
        <v>33</v>
      </c>
      <c r="M35" s="62" t="s">
        <v>33</v>
      </c>
      <c r="N35" s="28"/>
      <c r="O35" s="28"/>
      <c r="P35" s="34" t="s">
        <v>28</v>
      </c>
      <c r="Q35" s="62" t="s">
        <v>33</v>
      </c>
      <c r="R35" s="62" t="s">
        <v>33</v>
      </c>
      <c r="S35" s="62" t="s">
        <v>33</v>
      </c>
      <c r="T35" s="62">
        <v>-17.601749413525599</v>
      </c>
      <c r="U35" s="62">
        <v>-24.642389249168744</v>
      </c>
      <c r="V35" s="62">
        <v>-24.035853331334614</v>
      </c>
      <c r="W35" s="62">
        <v>-20.785552968541658</v>
      </c>
      <c r="X35" s="62">
        <v>-11.423726449105967</v>
      </c>
      <c r="Y35" s="62">
        <v>0.91744694382880354</v>
      </c>
      <c r="Z35" s="62">
        <v>12.623612157395076</v>
      </c>
      <c r="AA35" s="62">
        <v>10.494130976665534</v>
      </c>
      <c r="AB35" s="29"/>
      <c r="AC35" s="28"/>
      <c r="AD35" s="28"/>
    </row>
    <row r="36" spans="1:30">
      <c r="A36" s="34" t="s">
        <v>41</v>
      </c>
      <c r="B36" s="62">
        <v>-6.0601657956570616</v>
      </c>
      <c r="C36" s="62">
        <v>-7.9460234294339038</v>
      </c>
      <c r="D36" s="62">
        <v>-4.9082126107608266</v>
      </c>
      <c r="E36" s="62">
        <v>-2.9818125358011596</v>
      </c>
      <c r="F36" s="62">
        <v>-7.2857797970163869</v>
      </c>
      <c r="G36" s="62">
        <v>-8.5322209834554936</v>
      </c>
      <c r="H36" s="62">
        <v>-8.259043074593416</v>
      </c>
      <c r="I36" s="62">
        <v>-5.2041790205601659</v>
      </c>
      <c r="J36" s="62">
        <v>-5.8226598538706966</v>
      </c>
      <c r="K36" s="62">
        <v>-4.1316034584321546</v>
      </c>
      <c r="L36" s="62">
        <v>-3.0683033605967571</v>
      </c>
      <c r="M36" s="62" t="s">
        <v>33</v>
      </c>
      <c r="N36" s="28"/>
      <c r="O36" s="28"/>
      <c r="P36" s="34" t="s">
        <v>41</v>
      </c>
      <c r="Q36" s="62">
        <v>6.0601657956570616</v>
      </c>
      <c r="R36" s="62">
        <v>7.9460234294339038</v>
      </c>
      <c r="S36" s="62">
        <v>4.9082126107608266</v>
      </c>
      <c r="T36" s="62">
        <v>2.9818125358011596</v>
      </c>
      <c r="U36" s="62">
        <v>7.2857797970163869</v>
      </c>
      <c r="V36" s="62">
        <v>8.5322209834554936</v>
      </c>
      <c r="W36" s="62">
        <v>8.259043074593416</v>
      </c>
      <c r="X36" s="62">
        <v>5.2041790205601659</v>
      </c>
      <c r="Y36" s="62">
        <v>5.8226598538706966</v>
      </c>
      <c r="Z36" s="62">
        <v>4.1316034584321546</v>
      </c>
      <c r="AA36" s="62">
        <v>3.0683033605967571</v>
      </c>
      <c r="AB36" s="29"/>
      <c r="AC36" s="28"/>
      <c r="AD36" s="28"/>
    </row>
    <row r="37" spans="1:30">
      <c r="A37" s="48" t="s">
        <v>38</v>
      </c>
      <c r="B37" s="63">
        <v>12.658228565945045</v>
      </c>
      <c r="C37" s="63" t="s">
        <v>33</v>
      </c>
      <c r="D37" s="63" t="s">
        <v>33</v>
      </c>
      <c r="E37" s="63">
        <v>2.8894992781496196</v>
      </c>
      <c r="F37" s="63">
        <v>10.967483796566286</v>
      </c>
      <c r="G37" s="63">
        <v>19.248683215507057</v>
      </c>
      <c r="H37" s="63">
        <v>16.97684082217825</v>
      </c>
      <c r="I37" s="63">
        <v>13.789697996837392</v>
      </c>
      <c r="J37" s="63">
        <v>13.208417287074308</v>
      </c>
      <c r="K37" s="63">
        <v>16.554127562859588</v>
      </c>
      <c r="L37" s="63">
        <v>18.306587328684319</v>
      </c>
      <c r="M37" s="63" t="s">
        <v>33</v>
      </c>
      <c r="N37" s="28"/>
      <c r="O37" s="28"/>
      <c r="P37" s="48" t="s">
        <v>38</v>
      </c>
      <c r="Q37" s="63">
        <v>-12.658228565945045</v>
      </c>
      <c r="R37" s="63" t="s">
        <v>33</v>
      </c>
      <c r="S37" s="63" t="s">
        <v>33</v>
      </c>
      <c r="T37" s="63">
        <v>-2.8894992781496196</v>
      </c>
      <c r="U37" s="63">
        <v>-10.967483796566286</v>
      </c>
      <c r="V37" s="63">
        <v>-19.248683215507057</v>
      </c>
      <c r="W37" s="63">
        <v>-16.97684082217825</v>
      </c>
      <c r="X37" s="63">
        <v>-13.789697996837392</v>
      </c>
      <c r="Y37" s="63">
        <v>-13.208417287074308</v>
      </c>
      <c r="Z37" s="63">
        <v>-16.554127562859588</v>
      </c>
      <c r="AA37" s="63">
        <v>-18.306587328684319</v>
      </c>
      <c r="AB37" s="29"/>
      <c r="AC37" s="28"/>
      <c r="AD37" s="28"/>
    </row>
    <row r="38" spans="1:30" ht="6" customHeight="1">
      <c r="A38" s="36"/>
      <c r="B38" s="54"/>
      <c r="C38" s="54"/>
      <c r="D38" s="54"/>
      <c r="E38" s="54"/>
      <c r="F38" s="54"/>
      <c r="G38" s="54"/>
      <c r="H38" s="54"/>
      <c r="I38" s="54"/>
      <c r="J38" s="54"/>
      <c r="K38" s="54"/>
      <c r="L38" s="54"/>
      <c r="M38" s="54"/>
      <c r="N38" s="28"/>
      <c r="O38" s="28"/>
      <c r="P38" s="36"/>
      <c r="Q38" s="54"/>
      <c r="R38" s="54"/>
      <c r="S38" s="54"/>
      <c r="T38" s="54"/>
      <c r="U38" s="54"/>
      <c r="V38" s="54"/>
      <c r="W38" s="54"/>
      <c r="X38" s="54"/>
      <c r="Y38" s="54"/>
      <c r="Z38" s="54"/>
      <c r="AA38" s="54"/>
      <c r="AB38" s="29"/>
      <c r="AC38" s="28"/>
      <c r="AD38" s="28"/>
    </row>
    <row r="39" spans="1:30" ht="6" customHeight="1">
      <c r="A39" s="60"/>
      <c r="B39" s="60"/>
      <c r="C39" s="60"/>
      <c r="D39" s="60"/>
      <c r="E39" s="60"/>
      <c r="F39" s="60"/>
      <c r="G39" s="60"/>
      <c r="H39" s="60"/>
      <c r="I39" s="60"/>
      <c r="J39" s="60"/>
      <c r="K39" s="60"/>
      <c r="L39" s="60"/>
      <c r="M39" s="60"/>
      <c r="N39" s="28"/>
      <c r="O39" s="28"/>
      <c r="P39" s="60"/>
      <c r="Q39" s="60"/>
      <c r="R39" s="60"/>
      <c r="S39" s="60"/>
      <c r="T39" s="60"/>
      <c r="U39" s="60"/>
      <c r="V39" s="60"/>
      <c r="W39" s="60"/>
      <c r="X39" s="60"/>
      <c r="Y39" s="60"/>
      <c r="Z39" s="60"/>
      <c r="AA39" s="60"/>
      <c r="AB39" s="29"/>
      <c r="AC39" s="28"/>
      <c r="AD39" s="28"/>
    </row>
    <row r="40" spans="1:30" ht="28.5" customHeight="1">
      <c r="A40" s="66" t="s">
        <v>66</v>
      </c>
      <c r="B40" s="66"/>
      <c r="C40" s="66"/>
      <c r="D40" s="66"/>
      <c r="E40" s="66"/>
      <c r="F40" s="66"/>
      <c r="G40" s="66"/>
      <c r="H40" s="66"/>
      <c r="I40" s="66"/>
      <c r="J40" s="66"/>
      <c r="K40" s="66"/>
      <c r="L40" s="66"/>
      <c r="M40" s="67"/>
      <c r="N40" s="28"/>
      <c r="O40" s="28"/>
      <c r="P40" s="66" t="s">
        <v>67</v>
      </c>
      <c r="Q40" s="66"/>
      <c r="R40" s="66"/>
      <c r="S40" s="66"/>
      <c r="T40" s="66"/>
      <c r="U40" s="66"/>
      <c r="V40" s="66"/>
      <c r="W40" s="66"/>
      <c r="X40" s="66"/>
      <c r="Y40" s="66"/>
      <c r="Z40" s="66"/>
      <c r="AA40" s="66"/>
      <c r="AB40" s="29"/>
      <c r="AC40" s="28"/>
      <c r="AD40" s="28"/>
    </row>
    <row r="41" spans="1:30" ht="12.75" customHeight="1">
      <c r="A41" s="67"/>
      <c r="B41" s="67"/>
      <c r="C41" s="67"/>
      <c r="D41" s="67"/>
      <c r="E41" s="67"/>
      <c r="F41" s="67"/>
      <c r="G41" s="67"/>
      <c r="H41" s="67"/>
      <c r="I41" s="67"/>
      <c r="J41" s="67"/>
      <c r="K41" s="67"/>
      <c r="L41" s="67"/>
      <c r="M41" s="67"/>
      <c r="N41" s="28"/>
      <c r="O41" s="28"/>
      <c r="P41" s="28"/>
      <c r="Q41" s="29"/>
      <c r="R41" s="30"/>
      <c r="S41" s="30"/>
      <c r="T41" s="30"/>
      <c r="U41" s="28"/>
      <c r="V41" s="29"/>
      <c r="W41" s="29"/>
      <c r="X41" s="29"/>
      <c r="Y41" s="29"/>
      <c r="Z41" s="29"/>
      <c r="AA41" s="29"/>
      <c r="AB41" s="29"/>
      <c r="AC41" s="28"/>
      <c r="AD41" s="28"/>
    </row>
    <row r="42" spans="1:30">
      <c r="A42" s="67"/>
      <c r="B42" s="67"/>
      <c r="C42" s="67"/>
      <c r="D42" s="67"/>
      <c r="E42" s="67"/>
      <c r="F42" s="67"/>
      <c r="G42" s="67"/>
      <c r="H42" s="67"/>
      <c r="I42" s="67"/>
      <c r="J42" s="67"/>
      <c r="K42" s="67"/>
      <c r="L42" s="67"/>
      <c r="M42" s="67"/>
      <c r="N42" s="28"/>
      <c r="O42" s="28"/>
      <c r="P42" s="28"/>
      <c r="Q42" s="29"/>
      <c r="R42" s="30"/>
      <c r="S42" s="30"/>
      <c r="T42" s="30"/>
      <c r="U42" s="28"/>
      <c r="V42" s="29"/>
      <c r="W42" s="29"/>
      <c r="X42" s="29"/>
      <c r="Y42" s="29"/>
      <c r="Z42" s="29"/>
      <c r="AA42" s="29"/>
      <c r="AB42" s="29"/>
      <c r="AC42" s="28"/>
      <c r="AD42" s="28"/>
    </row>
    <row r="43" spans="1:30">
      <c r="A43" s="65"/>
      <c r="B43" s="65"/>
      <c r="C43" s="65"/>
      <c r="D43" s="65"/>
      <c r="E43" s="65"/>
      <c r="F43" s="65"/>
      <c r="G43" s="65"/>
      <c r="H43" s="65"/>
      <c r="I43" s="65"/>
      <c r="J43" s="65"/>
      <c r="K43" s="65"/>
      <c r="L43" s="65"/>
      <c r="M43" s="65"/>
      <c r="N43" s="28"/>
      <c r="O43" s="28"/>
      <c r="P43" s="28"/>
      <c r="Q43" s="29"/>
      <c r="R43" s="28"/>
      <c r="S43" s="28"/>
      <c r="T43" s="28"/>
      <c r="U43" s="28"/>
      <c r="V43" s="29"/>
      <c r="W43" s="29"/>
      <c r="X43" s="29"/>
      <c r="Y43" s="29"/>
      <c r="Z43" s="29"/>
      <c r="AA43" s="29"/>
      <c r="AB43" s="29"/>
      <c r="AC43" s="28"/>
      <c r="AD43" s="28"/>
    </row>
    <row r="44" spans="1:30">
      <c r="A44" s="28"/>
      <c r="B44" s="28"/>
      <c r="C44" s="28"/>
      <c r="D44" s="28"/>
      <c r="E44" s="28"/>
      <c r="F44" s="28"/>
      <c r="G44" s="28"/>
      <c r="H44" s="28"/>
      <c r="I44" s="28"/>
      <c r="J44" s="28"/>
      <c r="K44" s="28"/>
      <c r="L44" s="28"/>
      <c r="M44" s="28"/>
      <c r="N44" s="28"/>
      <c r="O44" s="28"/>
      <c r="P44" s="28"/>
      <c r="Q44" s="29"/>
      <c r="R44" s="28"/>
      <c r="S44" s="28"/>
      <c r="T44" s="28"/>
      <c r="U44" s="28"/>
      <c r="V44" s="29"/>
      <c r="W44" s="29"/>
      <c r="X44" s="29"/>
      <c r="Y44" s="29"/>
      <c r="Z44" s="29"/>
      <c r="AA44" s="29"/>
      <c r="AB44" s="29"/>
      <c r="AC44" s="28"/>
      <c r="AD44" s="28"/>
    </row>
    <row r="45" spans="1:30">
      <c r="O45" s="28"/>
      <c r="P45" s="28"/>
      <c r="Q45" s="29"/>
      <c r="R45" s="30"/>
      <c r="S45" s="30"/>
      <c r="T45" s="30"/>
      <c r="U45" s="28"/>
      <c r="V45" s="29"/>
      <c r="W45" s="29"/>
      <c r="X45" s="29"/>
      <c r="Y45" s="29"/>
      <c r="Z45" s="29"/>
      <c r="AA45" s="29"/>
      <c r="AB45" s="29"/>
      <c r="AC45" s="28"/>
      <c r="AD45" s="28"/>
    </row>
    <row r="46" spans="1:30">
      <c r="O46" s="28"/>
      <c r="P46" s="28"/>
      <c r="Q46" s="29"/>
      <c r="R46" s="30"/>
      <c r="S46" s="30"/>
      <c r="T46" s="30"/>
      <c r="U46" s="28"/>
      <c r="V46" s="29"/>
      <c r="W46" s="29"/>
      <c r="X46" s="29"/>
      <c r="Y46" s="29"/>
      <c r="Z46" s="29"/>
      <c r="AA46" s="29"/>
      <c r="AB46" s="29"/>
      <c r="AC46" s="28"/>
      <c r="AD46" s="28"/>
    </row>
    <row r="47" spans="1:30">
      <c r="O47" s="28"/>
      <c r="P47" s="28"/>
      <c r="Q47" s="29"/>
      <c r="R47" s="28"/>
      <c r="S47" s="28"/>
      <c r="T47" s="28"/>
      <c r="U47" s="28"/>
      <c r="V47" s="29"/>
      <c r="W47" s="29"/>
      <c r="X47" s="29"/>
      <c r="Y47" s="29"/>
      <c r="Z47" s="29"/>
      <c r="AA47" s="29"/>
      <c r="AB47" s="29"/>
      <c r="AC47" s="28"/>
      <c r="AD47" s="28"/>
    </row>
    <row r="48" spans="1:30">
      <c r="O48" s="28"/>
      <c r="P48" s="28"/>
      <c r="Q48" s="29"/>
      <c r="R48" s="30"/>
      <c r="S48" s="30"/>
      <c r="T48" s="30"/>
      <c r="U48" s="28"/>
      <c r="V48" s="29"/>
      <c r="W48" s="29"/>
      <c r="X48" s="29"/>
      <c r="Y48" s="29"/>
      <c r="Z48" s="29"/>
      <c r="AA48" s="29"/>
      <c r="AB48" s="29"/>
      <c r="AC48" s="28"/>
      <c r="AD48" s="28"/>
    </row>
    <row r="49" spans="15:30">
      <c r="O49" s="28"/>
      <c r="P49" s="28"/>
      <c r="Q49" s="29"/>
      <c r="R49" s="30"/>
      <c r="S49" s="30"/>
      <c r="T49" s="30"/>
      <c r="U49" s="28"/>
      <c r="V49" s="29"/>
      <c r="W49" s="29"/>
      <c r="X49" s="29"/>
      <c r="Y49" s="29"/>
      <c r="Z49" s="29"/>
      <c r="AA49" s="29"/>
      <c r="AB49" s="29"/>
      <c r="AC49" s="28"/>
      <c r="AD49" s="28"/>
    </row>
    <row r="50" spans="15:30">
      <c r="O50" s="28"/>
      <c r="P50" s="28"/>
      <c r="Q50" s="29"/>
      <c r="R50" s="30"/>
      <c r="S50" s="30"/>
      <c r="T50" s="30"/>
      <c r="U50" s="28"/>
      <c r="V50" s="29"/>
      <c r="W50" s="29"/>
      <c r="X50" s="29"/>
      <c r="Y50" s="29"/>
      <c r="Z50" s="29"/>
      <c r="AA50" s="29"/>
      <c r="AB50" s="29"/>
      <c r="AC50" s="28"/>
      <c r="AD50" s="28"/>
    </row>
    <row r="51" spans="15:30">
      <c r="O51" s="28"/>
      <c r="P51" s="28"/>
      <c r="Q51" s="29"/>
      <c r="R51" s="28"/>
      <c r="S51" s="28"/>
      <c r="T51" s="28"/>
      <c r="U51" s="28"/>
      <c r="V51" s="29"/>
      <c r="W51" s="29"/>
      <c r="X51" s="29"/>
      <c r="Y51" s="29"/>
      <c r="Z51" s="29"/>
      <c r="AA51" s="29"/>
      <c r="AB51" s="29"/>
      <c r="AC51" s="28"/>
      <c r="AD51" s="28"/>
    </row>
    <row r="52" spans="15:30">
      <c r="O52" s="28"/>
      <c r="P52" s="28"/>
      <c r="Q52" s="29"/>
      <c r="R52" s="30"/>
      <c r="S52" s="30"/>
      <c r="T52" s="30"/>
      <c r="U52" s="28"/>
      <c r="V52" s="29"/>
      <c r="W52" s="29"/>
      <c r="X52" s="29"/>
      <c r="Y52" s="29"/>
      <c r="Z52" s="29"/>
      <c r="AA52" s="29"/>
      <c r="AB52" s="29"/>
      <c r="AC52" s="28"/>
      <c r="AD52" s="28"/>
    </row>
    <row r="53" spans="15:30">
      <c r="O53" s="28"/>
      <c r="P53" s="28"/>
      <c r="Q53" s="29"/>
      <c r="R53" s="28"/>
      <c r="S53" s="28"/>
      <c r="T53" s="28"/>
      <c r="U53" s="28"/>
      <c r="V53" s="29"/>
      <c r="W53" s="29"/>
      <c r="X53" s="29"/>
      <c r="Y53" s="29"/>
      <c r="Z53" s="29"/>
      <c r="AA53" s="29"/>
      <c r="AB53" s="29"/>
      <c r="AC53" s="28"/>
      <c r="AD53" s="28"/>
    </row>
    <row r="54" spans="15:30">
      <c r="O54" s="28"/>
      <c r="P54" s="28"/>
      <c r="Q54" s="29"/>
      <c r="R54" s="30"/>
      <c r="S54" s="30"/>
      <c r="T54" s="30"/>
      <c r="U54" s="28"/>
      <c r="V54" s="29"/>
      <c r="W54" s="29"/>
      <c r="X54" s="29"/>
      <c r="Y54" s="29"/>
      <c r="Z54" s="29"/>
      <c r="AA54" s="29"/>
      <c r="AB54" s="29"/>
      <c r="AC54" s="28"/>
      <c r="AD54" s="28"/>
    </row>
    <row r="55" spans="15:30">
      <c r="O55" s="28"/>
      <c r="P55" s="28"/>
      <c r="Q55" s="29"/>
      <c r="R55" s="28"/>
      <c r="S55" s="28"/>
      <c r="T55" s="28"/>
      <c r="U55" s="28"/>
      <c r="V55" s="29"/>
      <c r="W55" s="29"/>
      <c r="X55" s="29"/>
      <c r="Y55" s="29"/>
      <c r="Z55" s="29"/>
      <c r="AA55" s="29"/>
      <c r="AB55" s="29"/>
      <c r="AC55" s="28"/>
      <c r="AD55" s="28"/>
    </row>
    <row r="56" spans="15:30">
      <c r="O56" s="28"/>
      <c r="P56" s="28"/>
      <c r="Q56" s="29"/>
      <c r="R56" s="30"/>
      <c r="S56" s="30"/>
      <c r="T56" s="30"/>
      <c r="U56" s="28"/>
      <c r="V56" s="29"/>
      <c r="W56" s="29"/>
      <c r="X56" s="29"/>
      <c r="Y56" s="29"/>
      <c r="Z56" s="29"/>
      <c r="AA56" s="29"/>
      <c r="AB56" s="29"/>
      <c r="AC56" s="28"/>
      <c r="AD56" s="28"/>
    </row>
    <row r="57" spans="15:30">
      <c r="O57" s="28"/>
      <c r="P57" s="28"/>
      <c r="Q57" s="29"/>
      <c r="R57" s="30"/>
      <c r="S57" s="30"/>
      <c r="T57" s="30"/>
      <c r="U57" s="28"/>
      <c r="V57" s="29"/>
      <c r="W57" s="29"/>
      <c r="X57" s="29"/>
      <c r="Y57" s="29"/>
      <c r="Z57" s="29"/>
      <c r="AA57" s="29"/>
      <c r="AB57" s="29"/>
      <c r="AC57" s="28"/>
      <c r="AD57" s="28"/>
    </row>
    <row r="58" spans="15:30">
      <c r="O58" s="28"/>
      <c r="P58" s="28"/>
      <c r="Q58" s="28"/>
      <c r="R58" s="28"/>
      <c r="S58" s="28"/>
      <c r="T58" s="28"/>
      <c r="U58" s="28"/>
      <c r="V58" s="28"/>
      <c r="W58" s="28"/>
      <c r="X58" s="28"/>
      <c r="Y58" s="28"/>
      <c r="Z58" s="28"/>
      <c r="AA58" s="28"/>
      <c r="AB58" s="28"/>
      <c r="AC58" s="28"/>
      <c r="AD58" s="28"/>
    </row>
    <row r="59" spans="15:30">
      <c r="O59" s="28"/>
      <c r="P59" s="28"/>
      <c r="Q59" s="28"/>
      <c r="R59" s="28"/>
      <c r="S59" s="28"/>
      <c r="T59" s="28"/>
      <c r="U59" s="28"/>
      <c r="V59" s="28"/>
      <c r="W59" s="28"/>
      <c r="X59" s="28"/>
      <c r="Y59" s="28"/>
      <c r="Z59" s="28"/>
      <c r="AA59" s="28"/>
      <c r="AB59" s="28"/>
      <c r="AC59" s="28"/>
      <c r="AD59" s="28"/>
    </row>
    <row r="60" spans="15:30">
      <c r="O60" s="28"/>
      <c r="P60" s="28"/>
      <c r="Q60" s="28"/>
      <c r="R60" s="28"/>
      <c r="S60" s="28"/>
      <c r="T60" s="28"/>
      <c r="U60" s="28"/>
      <c r="V60" s="28"/>
      <c r="W60" s="28"/>
      <c r="X60" s="28"/>
      <c r="Y60" s="28"/>
      <c r="Z60" s="28"/>
      <c r="AA60" s="28"/>
      <c r="AB60" s="28"/>
      <c r="AC60" s="28"/>
      <c r="AD60" s="28"/>
    </row>
    <row r="61" spans="15:30">
      <c r="O61" s="28"/>
      <c r="P61" s="28"/>
      <c r="Q61" s="28"/>
      <c r="R61" s="28"/>
      <c r="S61" s="28"/>
      <c r="T61" s="28"/>
      <c r="U61" s="28"/>
      <c r="V61" s="28"/>
      <c r="W61" s="28"/>
      <c r="X61" s="28"/>
      <c r="Y61" s="28"/>
      <c r="Z61" s="28"/>
      <c r="AA61" s="28"/>
      <c r="AB61" s="28"/>
      <c r="AC61" s="28"/>
      <c r="AD61" s="28"/>
    </row>
    <row r="62" spans="15:30">
      <c r="O62" s="28"/>
      <c r="P62" s="28"/>
      <c r="Q62" s="28"/>
      <c r="R62" s="28"/>
      <c r="S62" s="28"/>
      <c r="T62" s="28"/>
      <c r="U62" s="28"/>
      <c r="V62" s="28"/>
      <c r="W62" s="28"/>
      <c r="X62" s="28"/>
      <c r="Y62" s="28"/>
      <c r="Z62" s="28"/>
      <c r="AA62" s="28"/>
      <c r="AB62" s="28"/>
      <c r="AC62" s="28"/>
      <c r="AD62" s="28"/>
    </row>
    <row r="63" spans="15:30">
      <c r="O63" s="28"/>
      <c r="P63" s="28"/>
      <c r="Q63" s="28"/>
      <c r="R63" s="28"/>
      <c r="S63" s="28"/>
      <c r="T63" s="28"/>
      <c r="U63" s="28"/>
      <c r="V63" s="28"/>
      <c r="W63" s="28"/>
      <c r="X63" s="28"/>
      <c r="Y63" s="28"/>
      <c r="Z63" s="28"/>
      <c r="AA63" s="28"/>
      <c r="AB63" s="28"/>
      <c r="AC63" s="28"/>
      <c r="AD63" s="28"/>
    </row>
    <row r="64" spans="15:30">
      <c r="O64" s="28"/>
      <c r="P64" s="28"/>
      <c r="Q64" s="28"/>
      <c r="R64" s="28"/>
      <c r="S64" s="28"/>
      <c r="T64" s="28"/>
      <c r="U64" s="28"/>
      <c r="V64" s="28"/>
      <c r="W64" s="28"/>
      <c r="X64" s="28"/>
      <c r="Y64" s="28"/>
      <c r="Z64" s="28"/>
      <c r="AA64" s="28"/>
      <c r="AB64" s="28"/>
      <c r="AC64" s="28"/>
      <c r="AD64" s="28"/>
    </row>
    <row r="65" spans="1:30">
      <c r="B65" s="22"/>
      <c r="O65" s="28"/>
      <c r="P65" s="28"/>
      <c r="Q65" s="28"/>
      <c r="R65" s="28"/>
      <c r="S65" s="28"/>
      <c r="T65" s="28"/>
      <c r="U65" s="28"/>
      <c r="V65" s="28"/>
      <c r="W65" s="28"/>
      <c r="X65" s="28"/>
      <c r="Y65" s="28"/>
      <c r="Z65" s="28"/>
      <c r="AA65" s="28"/>
      <c r="AB65" s="28"/>
      <c r="AC65" s="28"/>
      <c r="AD65" s="28"/>
    </row>
    <row r="66" spans="1:30">
      <c r="A66" s="20"/>
      <c r="B66" s="23"/>
      <c r="C66" s="23"/>
      <c r="D66" s="23"/>
      <c r="E66" s="23"/>
      <c r="F66" s="23"/>
      <c r="G66" s="23"/>
      <c r="H66" s="23"/>
      <c r="I66" s="23"/>
      <c r="J66" s="23"/>
      <c r="K66" s="23"/>
      <c r="L66" s="23"/>
      <c r="M66" s="23"/>
      <c r="O66" s="28"/>
      <c r="P66" s="28"/>
      <c r="Q66" s="28"/>
      <c r="R66" s="28"/>
      <c r="S66" s="28"/>
      <c r="T66" s="28"/>
      <c r="U66" s="28"/>
      <c r="V66" s="28"/>
      <c r="W66" s="28"/>
      <c r="X66" s="28"/>
      <c r="Y66" s="28"/>
      <c r="Z66" s="28"/>
      <c r="AA66" s="28"/>
      <c r="AB66" s="28"/>
      <c r="AC66" s="28"/>
      <c r="AD66" s="28"/>
    </row>
    <row r="67" spans="1:30">
      <c r="A67" s="20"/>
      <c r="B67" s="21"/>
      <c r="C67" s="21"/>
      <c r="D67" s="21"/>
      <c r="E67" s="21"/>
      <c r="F67" s="21"/>
      <c r="G67" s="21"/>
      <c r="H67" s="21"/>
      <c r="I67" s="21"/>
      <c r="J67" s="21"/>
      <c r="K67" s="21"/>
      <c r="L67" s="21"/>
      <c r="M67" s="21"/>
      <c r="O67" s="28"/>
      <c r="P67" s="28"/>
      <c r="Q67" s="28"/>
      <c r="R67" s="28"/>
      <c r="S67" s="28"/>
      <c r="T67" s="28"/>
      <c r="U67" s="28"/>
      <c r="V67" s="28"/>
      <c r="W67" s="28"/>
      <c r="X67" s="28"/>
      <c r="Y67" s="28"/>
      <c r="Z67" s="28"/>
      <c r="AA67" s="28"/>
      <c r="AB67" s="28"/>
      <c r="AC67" s="28"/>
      <c r="AD67" s="28"/>
    </row>
    <row r="68" spans="1:30">
      <c r="A68" s="20"/>
      <c r="B68" s="23"/>
      <c r="C68" s="23"/>
      <c r="D68" s="23"/>
      <c r="E68" s="23"/>
      <c r="F68" s="21"/>
      <c r="G68" s="21"/>
      <c r="H68" s="21"/>
      <c r="I68" s="21"/>
      <c r="J68" s="21"/>
      <c r="K68" s="21"/>
      <c r="L68" s="21"/>
      <c r="M68" s="21"/>
      <c r="O68" s="28"/>
      <c r="P68" s="28"/>
      <c r="Q68" s="28"/>
      <c r="R68" s="28"/>
      <c r="S68" s="28"/>
      <c r="T68" s="28"/>
      <c r="U68" s="28"/>
      <c r="V68" s="28"/>
      <c r="W68" s="28"/>
      <c r="X68" s="28"/>
      <c r="Y68" s="28"/>
      <c r="Z68" s="28"/>
      <c r="AA68" s="28"/>
      <c r="AB68" s="28"/>
      <c r="AC68" s="28"/>
      <c r="AD68" s="28"/>
    </row>
    <row r="69" spans="1:30">
      <c r="A69" s="20"/>
      <c r="B69" s="21"/>
      <c r="C69" s="21"/>
      <c r="D69" s="21"/>
      <c r="E69" s="21"/>
      <c r="F69" s="21"/>
      <c r="G69" s="21"/>
      <c r="H69" s="21"/>
      <c r="I69" s="21"/>
      <c r="J69" s="21"/>
      <c r="K69" s="21"/>
      <c r="L69" s="21"/>
      <c r="M69" s="21"/>
      <c r="O69" s="28"/>
      <c r="P69" s="28"/>
      <c r="Q69" s="28"/>
      <c r="R69" s="28"/>
      <c r="S69" s="28"/>
      <c r="T69" s="28"/>
      <c r="U69" s="28"/>
      <c r="V69" s="28"/>
      <c r="W69" s="28"/>
      <c r="X69" s="28"/>
      <c r="Y69" s="28"/>
      <c r="Z69" s="28"/>
      <c r="AA69" s="28"/>
      <c r="AB69" s="28"/>
      <c r="AC69" s="28"/>
      <c r="AD69" s="28"/>
    </row>
    <row r="70" spans="1:30">
      <c r="A70" s="20"/>
      <c r="B70" s="21"/>
      <c r="C70" s="21"/>
      <c r="D70" s="21"/>
      <c r="E70" s="21"/>
      <c r="F70" s="21"/>
      <c r="G70" s="21"/>
      <c r="H70" s="21"/>
      <c r="I70" s="21"/>
      <c r="J70" s="21"/>
      <c r="K70" s="21"/>
      <c r="L70" s="21"/>
      <c r="M70" s="21"/>
      <c r="O70" s="28"/>
      <c r="P70" s="28"/>
      <c r="Q70" s="28"/>
      <c r="R70" s="28"/>
      <c r="S70" s="28"/>
      <c r="T70" s="28"/>
      <c r="U70" s="28"/>
      <c r="V70" s="28"/>
      <c r="W70" s="28"/>
      <c r="X70" s="28"/>
      <c r="Y70" s="28"/>
      <c r="Z70" s="28"/>
      <c r="AA70" s="28"/>
      <c r="AB70" s="28"/>
      <c r="AC70" s="28"/>
      <c r="AD70" s="28"/>
    </row>
    <row r="71" spans="1:30">
      <c r="A71" s="20"/>
      <c r="B71" s="21"/>
      <c r="C71" s="21"/>
      <c r="D71" s="21"/>
      <c r="E71" s="21"/>
      <c r="F71" s="21"/>
      <c r="G71" s="21"/>
      <c r="H71" s="21"/>
      <c r="I71" s="21"/>
      <c r="J71" s="21"/>
      <c r="K71" s="21"/>
      <c r="L71" s="21"/>
      <c r="M71" s="21"/>
      <c r="O71" s="28"/>
      <c r="P71" s="28"/>
      <c r="Q71" s="28"/>
      <c r="R71" s="28"/>
      <c r="S71" s="28"/>
      <c r="T71" s="28"/>
      <c r="U71" s="28"/>
      <c r="V71" s="28"/>
      <c r="W71" s="28"/>
      <c r="X71" s="28"/>
      <c r="Y71" s="28"/>
      <c r="Z71" s="28"/>
      <c r="AA71" s="28"/>
      <c r="AB71" s="28"/>
      <c r="AC71" s="28"/>
      <c r="AD71" s="28"/>
    </row>
    <row r="72" spans="1:30">
      <c r="A72" s="20"/>
      <c r="B72" s="21"/>
      <c r="C72" s="21"/>
      <c r="D72" s="21"/>
      <c r="E72" s="21"/>
      <c r="F72" s="21"/>
      <c r="G72" s="21"/>
      <c r="H72" s="21"/>
      <c r="I72" s="21"/>
      <c r="J72" s="21"/>
      <c r="K72" s="21"/>
      <c r="L72" s="21"/>
      <c r="M72" s="21"/>
      <c r="O72" s="28"/>
      <c r="P72" s="28"/>
      <c r="Q72" s="28"/>
      <c r="R72" s="28"/>
      <c r="S72" s="28"/>
      <c r="T72" s="28"/>
      <c r="U72" s="28"/>
      <c r="V72" s="28"/>
      <c r="W72" s="28"/>
      <c r="X72" s="28"/>
      <c r="Y72" s="28"/>
      <c r="Z72" s="28"/>
      <c r="AA72" s="28"/>
      <c r="AB72" s="28"/>
      <c r="AC72" s="28"/>
      <c r="AD72" s="28"/>
    </row>
    <row r="73" spans="1:30">
      <c r="A73" s="20"/>
      <c r="B73" s="21"/>
      <c r="C73" s="21"/>
      <c r="D73" s="21"/>
      <c r="E73" s="21"/>
      <c r="F73" s="21"/>
      <c r="G73" s="21"/>
      <c r="H73" s="21"/>
      <c r="I73" s="21"/>
      <c r="J73" s="21"/>
      <c r="K73" s="21"/>
      <c r="L73" s="21"/>
      <c r="M73" s="21"/>
      <c r="O73" s="28"/>
      <c r="P73" s="28"/>
      <c r="Q73" s="28"/>
      <c r="R73" s="28"/>
      <c r="S73" s="28"/>
      <c r="T73" s="28"/>
      <c r="U73" s="28"/>
      <c r="V73" s="28"/>
      <c r="W73" s="28"/>
      <c r="X73" s="28"/>
      <c r="Y73" s="28"/>
      <c r="Z73" s="28"/>
      <c r="AA73" s="28"/>
      <c r="AB73" s="28"/>
      <c r="AC73" s="28"/>
      <c r="AD73" s="28"/>
    </row>
    <row r="74" spans="1:30">
      <c r="A74" s="20"/>
      <c r="B74" s="21"/>
      <c r="C74" s="21"/>
      <c r="D74" s="21"/>
      <c r="E74" s="21"/>
      <c r="F74" s="21"/>
      <c r="G74" s="21"/>
      <c r="H74" s="21"/>
      <c r="I74" s="21"/>
      <c r="J74" s="21"/>
      <c r="K74" s="21"/>
      <c r="L74" s="21"/>
      <c r="M74" s="21"/>
      <c r="O74" s="28"/>
      <c r="P74" s="28"/>
      <c r="Q74" s="28"/>
      <c r="R74" s="28"/>
      <c r="S74" s="28"/>
      <c r="T74" s="28"/>
      <c r="U74" s="28"/>
      <c r="V74" s="28"/>
      <c r="W74" s="28"/>
      <c r="X74" s="28"/>
      <c r="Y74" s="28"/>
      <c r="Z74" s="28"/>
      <c r="AA74" s="28"/>
      <c r="AB74" s="28"/>
      <c r="AC74" s="28"/>
      <c r="AD74" s="28"/>
    </row>
    <row r="75" spans="1:30">
      <c r="A75" s="20"/>
      <c r="B75" s="21"/>
      <c r="C75" s="21"/>
      <c r="D75" s="21"/>
      <c r="E75" s="21"/>
      <c r="F75" s="21"/>
      <c r="G75" s="21"/>
      <c r="H75" s="21"/>
      <c r="I75" s="21"/>
      <c r="J75" s="21"/>
      <c r="K75" s="21"/>
      <c r="L75" s="21"/>
      <c r="M75" s="21"/>
      <c r="O75" s="28"/>
      <c r="P75" s="28"/>
      <c r="Q75" s="28"/>
      <c r="R75" s="28"/>
      <c r="S75" s="28"/>
      <c r="T75" s="28"/>
      <c r="U75" s="28"/>
      <c r="V75" s="28"/>
      <c r="W75" s="28"/>
      <c r="X75" s="28"/>
      <c r="Y75" s="28"/>
      <c r="Z75" s="28"/>
      <c r="AA75" s="28"/>
      <c r="AB75" s="28"/>
      <c r="AC75" s="28"/>
      <c r="AD75" s="28"/>
    </row>
    <row r="76" spans="1:30">
      <c r="O76" s="28"/>
      <c r="P76" s="28"/>
      <c r="Q76" s="28"/>
      <c r="R76" s="28"/>
      <c r="S76" s="28"/>
      <c r="T76" s="28"/>
      <c r="U76" s="28"/>
      <c r="V76" s="28"/>
      <c r="W76" s="28"/>
      <c r="X76" s="28"/>
      <c r="Y76" s="28"/>
      <c r="Z76" s="28"/>
      <c r="AA76" s="28"/>
      <c r="AB76" s="28"/>
      <c r="AC76" s="28"/>
      <c r="AD76" s="28"/>
    </row>
    <row r="77" spans="1:30">
      <c r="O77" s="28"/>
      <c r="P77" s="28"/>
      <c r="Q77" s="28"/>
      <c r="R77" s="28"/>
      <c r="S77" s="28"/>
      <c r="T77" s="28"/>
      <c r="U77" s="28"/>
      <c r="V77" s="28"/>
      <c r="W77" s="28"/>
      <c r="X77" s="28"/>
      <c r="Y77" s="28"/>
      <c r="Z77" s="28"/>
      <c r="AA77" s="28"/>
      <c r="AB77" s="28"/>
      <c r="AC77" s="28"/>
      <c r="AD77" s="28"/>
    </row>
    <row r="78" spans="1:30">
      <c r="O78" s="28"/>
      <c r="P78" s="28"/>
      <c r="Q78" s="28"/>
      <c r="R78" s="28"/>
      <c r="S78" s="28"/>
      <c r="T78" s="28"/>
      <c r="U78" s="28"/>
      <c r="V78" s="28"/>
      <c r="W78" s="28"/>
      <c r="X78" s="28"/>
      <c r="Y78" s="28"/>
      <c r="Z78" s="28"/>
      <c r="AA78" s="28"/>
      <c r="AB78" s="28"/>
      <c r="AC78" s="28"/>
      <c r="AD78" s="28"/>
    </row>
    <row r="79" spans="1:30">
      <c r="O79" s="28"/>
      <c r="P79" s="28"/>
      <c r="Q79" s="28"/>
      <c r="R79" s="28"/>
      <c r="S79" s="28"/>
      <c r="T79" s="28"/>
      <c r="U79" s="28"/>
      <c r="V79" s="28"/>
      <c r="W79" s="28"/>
      <c r="X79" s="28"/>
      <c r="Y79" s="28"/>
      <c r="Z79" s="28"/>
      <c r="AA79" s="28"/>
      <c r="AB79" s="28"/>
      <c r="AC79" s="28"/>
      <c r="AD79" s="28"/>
    </row>
    <row r="80" spans="1:30">
      <c r="O80" s="28"/>
      <c r="P80" s="28"/>
      <c r="Q80" s="28"/>
      <c r="R80" s="28"/>
      <c r="S80" s="28"/>
      <c r="T80" s="28"/>
      <c r="U80" s="28"/>
      <c r="V80" s="28"/>
      <c r="W80" s="28"/>
      <c r="X80" s="28"/>
      <c r="Y80" s="28"/>
      <c r="Z80" s="28"/>
      <c r="AA80" s="28"/>
      <c r="AB80" s="28"/>
      <c r="AC80" s="28"/>
      <c r="AD80" s="28"/>
    </row>
    <row r="81" spans="15:30">
      <c r="O81" s="28"/>
      <c r="P81" s="28"/>
      <c r="Q81" s="28"/>
      <c r="R81" s="28"/>
      <c r="S81" s="28"/>
      <c r="T81" s="28"/>
      <c r="U81" s="28"/>
      <c r="V81" s="28"/>
      <c r="W81" s="28"/>
      <c r="X81" s="28"/>
      <c r="Y81" s="28"/>
      <c r="Z81" s="28"/>
      <c r="AA81" s="28"/>
      <c r="AB81" s="28"/>
      <c r="AC81" s="28"/>
      <c r="AD81" s="28"/>
    </row>
    <row r="82" spans="15:30">
      <c r="O82" s="28"/>
      <c r="P82" s="28"/>
      <c r="Q82" s="28"/>
      <c r="R82" s="28"/>
      <c r="S82" s="28"/>
      <c r="T82" s="28"/>
      <c r="U82" s="28"/>
      <c r="V82" s="28"/>
      <c r="W82" s="28"/>
      <c r="X82" s="28"/>
      <c r="Y82" s="28"/>
      <c r="Z82" s="28"/>
      <c r="AA82" s="28"/>
      <c r="AB82" s="28"/>
      <c r="AC82" s="28"/>
      <c r="AD82" s="28"/>
    </row>
    <row r="83" spans="15:30">
      <c r="O83" s="28"/>
      <c r="P83" s="28"/>
      <c r="Q83" s="28"/>
      <c r="R83" s="28"/>
      <c r="S83" s="28"/>
      <c r="T83" s="28"/>
      <c r="U83" s="28"/>
      <c r="V83" s="28"/>
      <c r="W83" s="28"/>
      <c r="X83" s="28"/>
      <c r="Y83" s="28"/>
      <c r="Z83" s="28"/>
      <c r="AA83" s="28"/>
      <c r="AB83" s="28"/>
      <c r="AC83" s="28"/>
      <c r="AD83" s="28"/>
    </row>
    <row r="84" spans="15:30">
      <c r="O84" s="28"/>
      <c r="P84" s="28"/>
      <c r="Q84" s="28"/>
      <c r="R84" s="28"/>
      <c r="S84" s="28"/>
      <c r="T84" s="28"/>
      <c r="U84" s="28"/>
      <c r="V84" s="28"/>
      <c r="W84" s="28"/>
      <c r="X84" s="28"/>
      <c r="Y84" s="28"/>
      <c r="Z84" s="28"/>
      <c r="AA84" s="28"/>
      <c r="AB84" s="28"/>
      <c r="AC84" s="28"/>
      <c r="AD84" s="28"/>
    </row>
    <row r="85" spans="15:30">
      <c r="O85" s="28"/>
      <c r="P85" s="28"/>
      <c r="Q85" s="28"/>
      <c r="R85" s="28"/>
      <c r="S85" s="28"/>
      <c r="T85" s="28"/>
      <c r="U85" s="28"/>
      <c r="V85" s="28"/>
      <c r="W85" s="28"/>
      <c r="X85" s="28"/>
      <c r="Y85" s="28"/>
      <c r="Z85" s="28"/>
      <c r="AA85" s="28"/>
      <c r="AB85" s="28"/>
      <c r="AC85" s="28"/>
      <c r="AD85" s="28"/>
    </row>
    <row r="86" spans="15:30">
      <c r="O86" s="28"/>
      <c r="P86" s="28"/>
      <c r="Q86" s="28"/>
      <c r="R86" s="28"/>
      <c r="S86" s="28"/>
      <c r="T86" s="28"/>
      <c r="U86" s="28"/>
      <c r="V86" s="28"/>
      <c r="W86" s="28"/>
      <c r="X86" s="28"/>
      <c r="Y86" s="28"/>
      <c r="Z86" s="28"/>
      <c r="AA86" s="28"/>
      <c r="AB86" s="28"/>
      <c r="AC86" s="28"/>
      <c r="AD86" s="28"/>
    </row>
    <row r="87" spans="15:30">
      <c r="O87" s="28"/>
      <c r="P87" s="28"/>
      <c r="Q87" s="28"/>
      <c r="R87" s="28"/>
      <c r="S87" s="28"/>
      <c r="T87" s="28"/>
      <c r="U87" s="28"/>
      <c r="V87" s="28"/>
      <c r="W87" s="28"/>
      <c r="X87" s="28"/>
      <c r="Y87" s="28"/>
      <c r="Z87" s="28"/>
      <c r="AA87" s="28"/>
      <c r="AB87" s="28"/>
      <c r="AC87" s="28"/>
      <c r="AD87" s="28"/>
    </row>
    <row r="88" spans="15:30">
      <c r="O88" s="28"/>
      <c r="P88" s="28"/>
      <c r="Q88" s="28"/>
      <c r="R88" s="28"/>
      <c r="S88" s="28"/>
      <c r="T88" s="28"/>
      <c r="U88" s="28"/>
      <c r="V88" s="28"/>
      <c r="W88" s="28"/>
      <c r="X88" s="28"/>
      <c r="Y88" s="28"/>
      <c r="Z88" s="28"/>
      <c r="AA88" s="28"/>
      <c r="AB88" s="28"/>
      <c r="AC88" s="28"/>
      <c r="AD88" s="28"/>
    </row>
    <row r="89" spans="15:30">
      <c r="O89" s="28"/>
      <c r="P89" s="28"/>
      <c r="Q89" s="28"/>
      <c r="R89" s="28"/>
      <c r="S89" s="28"/>
      <c r="T89" s="28"/>
      <c r="U89" s="28"/>
      <c r="V89" s="28"/>
      <c r="W89" s="28"/>
      <c r="X89" s="28"/>
      <c r="Y89" s="28"/>
      <c r="Z89" s="28"/>
      <c r="AA89" s="28"/>
      <c r="AB89" s="28"/>
      <c r="AC89" s="28"/>
      <c r="AD89" s="28"/>
    </row>
    <row r="120" spans="5:5">
      <c r="E120" s="21"/>
    </row>
    <row r="121" spans="5:5">
      <c r="E121" s="21"/>
    </row>
    <row r="122" spans="5:5">
      <c r="E122" s="21"/>
    </row>
    <row r="123" spans="5:5">
      <c r="E123" s="21"/>
    </row>
    <row r="124" spans="5:5">
      <c r="E124" s="21"/>
    </row>
    <row r="125" spans="5:5">
      <c r="E125" s="21"/>
    </row>
    <row r="126" spans="5:5">
      <c r="E126" s="21"/>
    </row>
    <row r="127" spans="5:5">
      <c r="E127" s="21"/>
    </row>
    <row r="128" spans="5:5">
      <c r="E128" s="21"/>
    </row>
    <row r="237" spans="21:23">
      <c r="U237" s="24"/>
      <c r="V237" s="24"/>
      <c r="W237" s="25"/>
    </row>
    <row r="238" spans="21:23">
      <c r="U238" s="24"/>
      <c r="V238" s="24"/>
      <c r="W238" s="25"/>
    </row>
    <row r="239" spans="21:23">
      <c r="U239" s="24"/>
      <c r="V239" s="24"/>
      <c r="W239" s="25"/>
    </row>
    <row r="240" spans="21:23">
      <c r="U240" s="24"/>
      <c r="V240" s="24"/>
      <c r="W240" s="25"/>
    </row>
    <row r="241" spans="21:23">
      <c r="U241" s="24"/>
      <c r="V241" s="24"/>
      <c r="W241" s="25"/>
    </row>
    <row r="242" spans="21:23">
      <c r="U242" s="24"/>
      <c r="V242" s="24"/>
      <c r="W242" s="25"/>
    </row>
    <row r="243" spans="21:23">
      <c r="U243" s="24"/>
      <c r="V243" s="24"/>
      <c r="W243" s="25"/>
    </row>
    <row r="244" spans="21:23">
      <c r="U244" s="24"/>
      <c r="V244" s="24"/>
      <c r="W244" s="25"/>
    </row>
    <row r="245" spans="21:23">
      <c r="U245" s="24"/>
      <c r="V245" s="24"/>
      <c r="W245" s="25"/>
    </row>
    <row r="246" spans="21:23">
      <c r="U246" s="24"/>
      <c r="V246" s="24"/>
      <c r="W246" s="25"/>
    </row>
    <row r="247" spans="21:23">
      <c r="U247" s="24"/>
      <c r="V247" s="24"/>
      <c r="W247" s="25"/>
    </row>
    <row r="248" spans="21:23">
      <c r="U248" s="24"/>
      <c r="V248" s="24"/>
      <c r="W248" s="25"/>
    </row>
    <row r="249" spans="21:23">
      <c r="U249" s="24"/>
      <c r="V249" s="24"/>
      <c r="W249" s="25"/>
    </row>
    <row r="250" spans="21:23">
      <c r="U250" s="24"/>
      <c r="V250" s="24"/>
      <c r="W250" s="25"/>
    </row>
    <row r="251" spans="21:23">
      <c r="U251" s="24"/>
      <c r="V251" s="24"/>
      <c r="W251" s="25"/>
    </row>
    <row r="252" spans="21:23">
      <c r="U252" s="24"/>
      <c r="V252" s="24"/>
      <c r="W252" s="25"/>
    </row>
    <row r="253" spans="21:23">
      <c r="U253" s="24"/>
      <c r="V253" s="24"/>
      <c r="W253" s="25"/>
    </row>
    <row r="254" spans="21:23">
      <c r="U254" s="24"/>
      <c r="V254" s="24"/>
      <c r="W254" s="25"/>
    </row>
    <row r="255" spans="21:23">
      <c r="U255" s="24"/>
      <c r="V255" s="24"/>
      <c r="W255" s="25"/>
    </row>
    <row r="256" spans="21:23">
      <c r="U256" s="24"/>
      <c r="V256" s="24"/>
      <c r="W256" s="25"/>
    </row>
    <row r="257" spans="21:23">
      <c r="U257" s="24"/>
      <c r="V257" s="24"/>
      <c r="W257" s="25"/>
    </row>
    <row r="258" spans="21:23">
      <c r="U258" s="24"/>
      <c r="V258" s="24"/>
      <c r="W258" s="25"/>
    </row>
    <row r="259" spans="21:23">
      <c r="U259" s="24"/>
      <c r="V259" s="24"/>
      <c r="W259" s="25"/>
    </row>
    <row r="260" spans="21:23">
      <c r="U260" s="24"/>
      <c r="V260" s="24"/>
      <c r="W260" s="25"/>
    </row>
    <row r="261" spans="21:23">
      <c r="U261" s="24"/>
      <c r="V261" s="24"/>
      <c r="W261" s="27"/>
    </row>
    <row r="262" spans="21:23">
      <c r="U262" s="24"/>
      <c r="V262" s="24"/>
      <c r="W262" s="27"/>
    </row>
    <row r="263" spans="21:23">
      <c r="U263" s="24"/>
      <c r="V263" s="24"/>
      <c r="W263" s="27"/>
    </row>
    <row r="264" spans="21:23">
      <c r="U264" s="24"/>
      <c r="V264" s="24"/>
      <c r="W264" s="27"/>
    </row>
    <row r="265" spans="21:23">
      <c r="U265" s="24"/>
      <c r="V265" s="24"/>
      <c r="W265" s="25"/>
    </row>
    <row r="266" spans="21:23">
      <c r="U266" s="24"/>
      <c r="V266" s="24"/>
      <c r="W266" s="25"/>
    </row>
    <row r="267" spans="21:23">
      <c r="U267" s="24"/>
      <c r="V267" s="24"/>
      <c r="W267" s="25"/>
    </row>
    <row r="268" spans="21:23">
      <c r="U268" s="24"/>
      <c r="V268" s="24"/>
      <c r="W268" s="25"/>
    </row>
    <row r="269" spans="21:23">
      <c r="U269" s="24"/>
      <c r="V269" s="24"/>
      <c r="W269" s="25"/>
    </row>
    <row r="270" spans="21:23">
      <c r="U270" s="24"/>
      <c r="V270" s="24"/>
      <c r="W270" s="25"/>
    </row>
    <row r="271" spans="21:23">
      <c r="U271" s="24"/>
      <c r="V271" s="24"/>
      <c r="W271" s="25"/>
    </row>
    <row r="272" spans="21:23">
      <c r="U272" s="24"/>
      <c r="V272" s="24"/>
      <c r="W272" s="25"/>
    </row>
    <row r="273" spans="21:23">
      <c r="U273" s="24"/>
      <c r="V273" s="24"/>
      <c r="W273" s="25"/>
    </row>
    <row r="274" spans="21:23">
      <c r="U274" s="24"/>
      <c r="V274" s="24"/>
      <c r="W274" s="25"/>
    </row>
    <row r="275" spans="21:23">
      <c r="U275" s="24"/>
      <c r="V275" s="24"/>
      <c r="W275" s="25"/>
    </row>
    <row r="276" spans="21:23">
      <c r="U276" s="24"/>
      <c r="V276" s="24"/>
      <c r="W276" s="25"/>
    </row>
    <row r="277" spans="21:23">
      <c r="U277" s="24"/>
      <c r="V277" s="24"/>
      <c r="W277" s="25"/>
    </row>
    <row r="278" spans="21:23">
      <c r="U278" s="24"/>
      <c r="V278" s="24"/>
      <c r="W278" s="25"/>
    </row>
    <row r="279" spans="21:23">
      <c r="U279" s="24"/>
      <c r="V279" s="24"/>
      <c r="W279" s="25"/>
    </row>
    <row r="280" spans="21:23">
      <c r="U280" s="24"/>
      <c r="V280" s="24"/>
      <c r="W280" s="25"/>
    </row>
    <row r="281" spans="21:23">
      <c r="U281" s="24"/>
      <c r="V281" s="24"/>
      <c r="W281" s="25"/>
    </row>
    <row r="282" spans="21:23">
      <c r="U282" s="24"/>
      <c r="V282" s="24"/>
      <c r="W282" s="25"/>
    </row>
    <row r="283" spans="21:23">
      <c r="U283" s="24"/>
      <c r="V283" s="24"/>
      <c r="W283" s="25"/>
    </row>
    <row r="284" spans="21:23">
      <c r="U284" s="24"/>
      <c r="V284" s="24"/>
      <c r="W284" s="25"/>
    </row>
    <row r="285" spans="21:23">
      <c r="U285" s="24"/>
      <c r="V285" s="24"/>
      <c r="W285" s="25"/>
    </row>
    <row r="286" spans="21:23">
      <c r="U286" s="24"/>
      <c r="V286" s="24"/>
      <c r="W286" s="25"/>
    </row>
    <row r="287" spans="21:23">
      <c r="U287" s="24"/>
      <c r="V287" s="24"/>
      <c r="W287" s="25"/>
    </row>
    <row r="288" spans="21:23">
      <c r="U288" s="24"/>
      <c r="V288" s="24"/>
      <c r="W288" s="25"/>
    </row>
    <row r="289" spans="21:23">
      <c r="U289" s="24"/>
      <c r="V289" s="24"/>
      <c r="W289" s="25"/>
    </row>
    <row r="290" spans="21:23">
      <c r="U290" s="24"/>
      <c r="V290" s="24"/>
      <c r="W290" s="25"/>
    </row>
    <row r="291" spans="21:23">
      <c r="U291" s="24"/>
      <c r="V291" s="24"/>
      <c r="W291" s="25"/>
    </row>
    <row r="292" spans="21:23">
      <c r="U292" s="24"/>
      <c r="V292" s="24"/>
      <c r="W292" s="25"/>
    </row>
    <row r="293" spans="21:23">
      <c r="U293" s="24"/>
      <c r="V293" s="24"/>
      <c r="W293" s="25"/>
    </row>
    <row r="294" spans="21:23">
      <c r="U294" s="24"/>
      <c r="V294" s="24"/>
      <c r="W294" s="25"/>
    </row>
    <row r="295" spans="21:23">
      <c r="U295" s="24"/>
      <c r="V295" s="24"/>
      <c r="W295" s="25"/>
    </row>
    <row r="296" spans="21:23">
      <c r="U296" s="24"/>
      <c r="V296" s="24"/>
      <c r="W296" s="25"/>
    </row>
    <row r="297" spans="21:23">
      <c r="U297" s="24"/>
      <c r="V297" s="24"/>
      <c r="W297" s="25"/>
    </row>
    <row r="298" spans="21:23">
      <c r="U298" s="24"/>
      <c r="V298" s="24"/>
      <c r="W298" s="25"/>
    </row>
    <row r="299" spans="21:23">
      <c r="U299" s="24"/>
      <c r="V299" s="24"/>
      <c r="W299" s="25"/>
    </row>
    <row r="300" spans="21:23">
      <c r="U300" s="24"/>
      <c r="V300" s="24"/>
      <c r="W300" s="25"/>
    </row>
    <row r="301" spans="21:23">
      <c r="U301" s="24"/>
      <c r="V301" s="24"/>
      <c r="W301" s="25"/>
    </row>
    <row r="302" spans="21:23">
      <c r="U302" s="24"/>
      <c r="V302" s="24"/>
      <c r="W302" s="25"/>
    </row>
    <row r="303" spans="21:23">
      <c r="U303" s="24"/>
      <c r="V303" s="24"/>
      <c r="W303" s="25"/>
    </row>
    <row r="304" spans="21:23">
      <c r="U304" s="24"/>
      <c r="V304" s="24"/>
      <c r="W304" s="25"/>
    </row>
    <row r="305" spans="21:23">
      <c r="U305" s="24"/>
      <c r="V305" s="24"/>
      <c r="W305" s="25"/>
    </row>
    <row r="306" spans="21:23">
      <c r="U306" s="24"/>
      <c r="V306" s="24"/>
      <c r="W306" s="25"/>
    </row>
    <row r="307" spans="21:23">
      <c r="U307" s="24"/>
      <c r="V307" s="24"/>
      <c r="W307" s="25"/>
    </row>
    <row r="308" spans="21:23">
      <c r="U308" s="24"/>
      <c r="V308" s="24"/>
      <c r="W308" s="25"/>
    </row>
    <row r="309" spans="21:23">
      <c r="U309" s="24"/>
      <c r="V309" s="24"/>
      <c r="W309" s="25"/>
    </row>
    <row r="310" spans="21:23">
      <c r="U310" s="24"/>
      <c r="V310" s="24"/>
      <c r="W310" s="25"/>
    </row>
    <row r="311" spans="21:23">
      <c r="U311" s="24"/>
      <c r="V311" s="24"/>
      <c r="W311" s="25"/>
    </row>
    <row r="312" spans="21:23">
      <c r="U312" s="24"/>
      <c r="V312" s="24"/>
      <c r="W312" s="25"/>
    </row>
    <row r="313" spans="21:23">
      <c r="U313" s="24"/>
      <c r="V313" s="24"/>
      <c r="W313" s="25"/>
    </row>
    <row r="314" spans="21:23">
      <c r="U314" s="24"/>
      <c r="V314" s="24"/>
      <c r="W314" s="25"/>
    </row>
    <row r="315" spans="21:23">
      <c r="U315" s="24"/>
      <c r="V315" s="24"/>
      <c r="W315" s="25"/>
    </row>
    <row r="316" spans="21:23">
      <c r="U316" s="24"/>
      <c r="V316" s="24"/>
      <c r="W316" s="25"/>
    </row>
    <row r="317" spans="21:23">
      <c r="U317" s="24"/>
      <c r="V317" s="24"/>
      <c r="W317" s="25"/>
    </row>
    <row r="318" spans="21:23">
      <c r="U318" s="24"/>
      <c r="V318" s="24"/>
      <c r="W318" s="25"/>
    </row>
    <row r="319" spans="21:23">
      <c r="U319" s="24"/>
      <c r="V319" s="24"/>
      <c r="W319" s="25"/>
    </row>
    <row r="320" spans="21:23">
      <c r="U320" s="24"/>
      <c r="V320" s="24"/>
      <c r="W320" s="25"/>
    </row>
    <row r="321" spans="21:23">
      <c r="U321" s="24"/>
      <c r="V321" s="24"/>
      <c r="W321" s="25"/>
    </row>
    <row r="322" spans="21:23">
      <c r="U322" s="24"/>
      <c r="V322" s="24"/>
      <c r="W322" s="25"/>
    </row>
    <row r="323" spans="21:23">
      <c r="U323" s="24"/>
      <c r="V323" s="24"/>
      <c r="W323" s="25"/>
    </row>
    <row r="324" spans="21:23">
      <c r="U324" s="24"/>
      <c r="V324" s="24"/>
      <c r="W324" s="25"/>
    </row>
    <row r="325" spans="21:23">
      <c r="U325" s="24"/>
      <c r="V325" s="24"/>
      <c r="W325" s="25"/>
    </row>
    <row r="326" spans="21:23">
      <c r="U326" s="24"/>
      <c r="V326" s="24"/>
      <c r="W326" s="25"/>
    </row>
    <row r="327" spans="21:23">
      <c r="U327" s="24"/>
      <c r="V327" s="24"/>
      <c r="W327" s="25"/>
    </row>
    <row r="328" spans="21:23">
      <c r="U328" s="24"/>
      <c r="V328" s="24"/>
      <c r="W328" s="25"/>
    </row>
    <row r="329" spans="21:23">
      <c r="U329" s="24"/>
      <c r="V329" s="24"/>
      <c r="W329" s="25"/>
    </row>
    <row r="330" spans="21:23">
      <c r="U330" s="24"/>
      <c r="V330" s="24"/>
      <c r="W330" s="25"/>
    </row>
    <row r="331" spans="21:23">
      <c r="U331" s="24"/>
      <c r="V331" s="24"/>
      <c r="W331" s="25"/>
    </row>
    <row r="332" spans="21:23">
      <c r="U332" s="24"/>
      <c r="V332" s="24"/>
      <c r="W332" s="25"/>
    </row>
    <row r="333" spans="21:23">
      <c r="U333" s="24"/>
      <c r="V333" s="24"/>
      <c r="W333" s="25"/>
    </row>
    <row r="334" spans="21:23">
      <c r="U334" s="24"/>
      <c r="V334" s="24"/>
      <c r="W334" s="25"/>
    </row>
    <row r="335" spans="21:23">
      <c r="U335" s="24"/>
      <c r="V335" s="24"/>
      <c r="W335" s="25"/>
    </row>
    <row r="336" spans="21:23">
      <c r="U336" s="24"/>
      <c r="V336" s="24"/>
      <c r="W336" s="25"/>
    </row>
    <row r="337" spans="21:23">
      <c r="U337" s="24"/>
      <c r="V337" s="24"/>
      <c r="W337" s="25"/>
    </row>
    <row r="338" spans="21:23">
      <c r="U338" s="24"/>
      <c r="V338" s="24"/>
      <c r="W338" s="25"/>
    </row>
    <row r="339" spans="21:23">
      <c r="U339" s="24"/>
      <c r="V339" s="24"/>
      <c r="W339" s="25"/>
    </row>
    <row r="340" spans="21:23">
      <c r="U340" s="24"/>
      <c r="V340" s="24"/>
      <c r="W340" s="25"/>
    </row>
    <row r="341" spans="21:23">
      <c r="U341" s="24"/>
      <c r="V341" s="24"/>
      <c r="W341" s="25"/>
    </row>
    <row r="342" spans="21:23">
      <c r="U342" s="24"/>
      <c r="V342" s="24"/>
      <c r="W342" s="25"/>
    </row>
    <row r="343" spans="21:23">
      <c r="U343" s="24"/>
      <c r="V343" s="24"/>
      <c r="W343" s="25"/>
    </row>
    <row r="344" spans="21:23">
      <c r="U344" s="24"/>
      <c r="V344" s="24"/>
      <c r="W344" s="25"/>
    </row>
    <row r="345" spans="21:23">
      <c r="U345" s="24"/>
      <c r="V345" s="24"/>
      <c r="W345" s="25"/>
    </row>
    <row r="346" spans="21:23">
      <c r="U346" s="24"/>
      <c r="V346" s="24"/>
      <c r="W346" s="25"/>
    </row>
    <row r="347" spans="21:23">
      <c r="U347" s="24"/>
      <c r="V347" s="24"/>
      <c r="W347" s="25"/>
    </row>
    <row r="348" spans="21:23">
      <c r="U348" s="24"/>
      <c r="V348" s="24"/>
      <c r="W348" s="25"/>
    </row>
    <row r="349" spans="21:23">
      <c r="U349" s="24"/>
      <c r="V349" s="24"/>
      <c r="W349" s="25"/>
    </row>
    <row r="350" spans="21:23">
      <c r="U350" s="24"/>
      <c r="V350" s="24"/>
      <c r="W350" s="25"/>
    </row>
    <row r="351" spans="21:23">
      <c r="U351" s="24"/>
      <c r="V351" s="24"/>
      <c r="W351" s="25"/>
    </row>
    <row r="352" spans="21:23">
      <c r="U352" s="24"/>
      <c r="V352" s="24"/>
      <c r="W352" s="25"/>
    </row>
    <row r="353" spans="21:23">
      <c r="U353" s="24"/>
      <c r="V353" s="24"/>
      <c r="W353" s="25"/>
    </row>
    <row r="354" spans="21:23">
      <c r="U354" s="24"/>
      <c r="V354" s="24"/>
      <c r="W354" s="25"/>
    </row>
    <row r="355" spans="21:23">
      <c r="U355" s="24"/>
      <c r="V355" s="24"/>
      <c r="W355" s="25"/>
    </row>
    <row r="356" spans="21:23">
      <c r="U356" s="24"/>
      <c r="V356" s="24"/>
      <c r="W356" s="25"/>
    </row>
  </sheetData>
  <sortState ref="A6:M34">
    <sortCondition ref="A6:A34"/>
  </sortState>
  <mergeCells count="5">
    <mergeCell ref="A3:M3"/>
    <mergeCell ref="A43:M43"/>
    <mergeCell ref="P3:AA3"/>
    <mergeCell ref="P40:AA40"/>
    <mergeCell ref="A40:M42"/>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Y41"/>
  <sheetViews>
    <sheetView topLeftCell="A34" workbookViewId="0">
      <selection activeCell="A2" sqref="A2:J38"/>
    </sheetView>
  </sheetViews>
  <sheetFormatPr defaultRowHeight="12.75"/>
  <cols>
    <col min="1" max="1" width="15.1640625" style="1" bestFit="1" customWidth="1"/>
    <col min="2" max="2" width="17.83203125" style="1" customWidth="1"/>
    <col min="3" max="3" width="2.33203125" style="1" customWidth="1"/>
    <col min="4" max="6" width="17.83203125" style="1" customWidth="1"/>
    <col min="7" max="7" width="3.83203125" style="1" customWidth="1"/>
    <col min="8" max="8" width="44.5" style="1" customWidth="1"/>
    <col min="9" max="9" width="3.83203125" style="1" customWidth="1"/>
    <col min="10" max="10" width="20" style="1" customWidth="1"/>
    <col min="11" max="12" width="17.83203125" style="1" customWidth="1"/>
    <col min="13" max="13" width="3.83203125" style="1" customWidth="1"/>
    <col min="14" max="14" width="28" style="1" customWidth="1"/>
    <col min="15" max="255" width="9.33203125" style="1"/>
    <col min="256" max="256" width="15.1640625" style="1" bestFit="1" customWidth="1"/>
    <col min="257" max="257" width="17.83203125" style="1" customWidth="1"/>
    <col min="258" max="258" width="2.33203125" style="1" customWidth="1"/>
    <col min="259" max="261" width="17.83203125" style="1" customWidth="1"/>
    <col min="262" max="262" width="3.83203125" style="1" customWidth="1"/>
    <col min="263" max="263" width="28" style="1" customWidth="1"/>
    <col min="264" max="264" width="17.83203125" style="1" customWidth="1"/>
    <col min="265" max="265" width="2.33203125" style="1" customWidth="1"/>
    <col min="266" max="268" width="17.83203125" style="1" customWidth="1"/>
    <col min="269" max="269" width="3.83203125" style="1" customWidth="1"/>
    <col min="270" max="270" width="28" style="1" customWidth="1"/>
    <col min="271" max="511" width="9.33203125" style="1"/>
    <col min="512" max="512" width="15.1640625" style="1" bestFit="1" customWidth="1"/>
    <col min="513" max="513" width="17.83203125" style="1" customWidth="1"/>
    <col min="514" max="514" width="2.33203125" style="1" customWidth="1"/>
    <col min="515" max="517" width="17.83203125" style="1" customWidth="1"/>
    <col min="518" max="518" width="3.83203125" style="1" customWidth="1"/>
    <col min="519" max="519" width="28" style="1" customWidth="1"/>
    <col min="520" max="520" width="17.83203125" style="1" customWidth="1"/>
    <col min="521" max="521" width="2.33203125" style="1" customWidth="1"/>
    <col min="522" max="524" width="17.83203125" style="1" customWidth="1"/>
    <col min="525" max="525" width="3.83203125" style="1" customWidth="1"/>
    <col min="526" max="526" width="28" style="1" customWidth="1"/>
    <col min="527" max="767" width="9.33203125" style="1"/>
    <col min="768" max="768" width="15.1640625" style="1" bestFit="1" customWidth="1"/>
    <col min="769" max="769" width="17.83203125" style="1" customWidth="1"/>
    <col min="770" max="770" width="2.33203125" style="1" customWidth="1"/>
    <col min="771" max="773" width="17.83203125" style="1" customWidth="1"/>
    <col min="774" max="774" width="3.83203125" style="1" customWidth="1"/>
    <col min="775" max="775" width="28" style="1" customWidth="1"/>
    <col min="776" max="776" width="17.83203125" style="1" customWidth="1"/>
    <col min="777" max="777" width="2.33203125" style="1" customWidth="1"/>
    <col min="778" max="780" width="17.83203125" style="1" customWidth="1"/>
    <col min="781" max="781" width="3.83203125" style="1" customWidth="1"/>
    <col min="782" max="782" width="28" style="1" customWidth="1"/>
    <col min="783" max="1023" width="9.33203125" style="1"/>
    <col min="1024" max="1024" width="15.1640625" style="1" bestFit="1" customWidth="1"/>
    <col min="1025" max="1025" width="17.83203125" style="1" customWidth="1"/>
    <col min="1026" max="1026" width="2.33203125" style="1" customWidth="1"/>
    <col min="1027" max="1029" width="17.83203125" style="1" customWidth="1"/>
    <col min="1030" max="1030" width="3.83203125" style="1" customWidth="1"/>
    <col min="1031" max="1031" width="28" style="1" customWidth="1"/>
    <col min="1032" max="1032" width="17.83203125" style="1" customWidth="1"/>
    <col min="1033" max="1033" width="2.33203125" style="1" customWidth="1"/>
    <col min="1034" max="1036" width="17.83203125" style="1" customWidth="1"/>
    <col min="1037" max="1037" width="3.83203125" style="1" customWidth="1"/>
    <col min="1038" max="1038" width="28" style="1" customWidth="1"/>
    <col min="1039" max="1279" width="9.33203125" style="1"/>
    <col min="1280" max="1280" width="15.1640625" style="1" bestFit="1" customWidth="1"/>
    <col min="1281" max="1281" width="17.83203125" style="1" customWidth="1"/>
    <col min="1282" max="1282" width="2.33203125" style="1" customWidth="1"/>
    <col min="1283" max="1285" width="17.83203125" style="1" customWidth="1"/>
    <col min="1286" max="1286" width="3.83203125" style="1" customWidth="1"/>
    <col min="1287" max="1287" width="28" style="1" customWidth="1"/>
    <col min="1288" max="1288" width="17.83203125" style="1" customWidth="1"/>
    <col min="1289" max="1289" width="2.33203125" style="1" customWidth="1"/>
    <col min="1290" max="1292" width="17.83203125" style="1" customWidth="1"/>
    <col min="1293" max="1293" width="3.83203125" style="1" customWidth="1"/>
    <col min="1294" max="1294" width="28" style="1" customWidth="1"/>
    <col min="1295" max="1535" width="9.33203125" style="1"/>
    <col min="1536" max="1536" width="15.1640625" style="1" bestFit="1" customWidth="1"/>
    <col min="1537" max="1537" width="17.83203125" style="1" customWidth="1"/>
    <col min="1538" max="1538" width="2.33203125" style="1" customWidth="1"/>
    <col min="1539" max="1541" width="17.83203125" style="1" customWidth="1"/>
    <col min="1542" max="1542" width="3.83203125" style="1" customWidth="1"/>
    <col min="1543" max="1543" width="28" style="1" customWidth="1"/>
    <col min="1544" max="1544" width="17.83203125" style="1" customWidth="1"/>
    <col min="1545" max="1545" width="2.33203125" style="1" customWidth="1"/>
    <col min="1546" max="1548" width="17.83203125" style="1" customWidth="1"/>
    <col min="1549" max="1549" width="3.83203125" style="1" customWidth="1"/>
    <col min="1550" max="1550" width="28" style="1" customWidth="1"/>
    <col min="1551" max="1791" width="9.33203125" style="1"/>
    <col min="1792" max="1792" width="15.1640625" style="1" bestFit="1" customWidth="1"/>
    <col min="1793" max="1793" width="17.83203125" style="1" customWidth="1"/>
    <col min="1794" max="1794" width="2.33203125" style="1" customWidth="1"/>
    <col min="1795" max="1797" width="17.83203125" style="1" customWidth="1"/>
    <col min="1798" max="1798" width="3.83203125" style="1" customWidth="1"/>
    <col min="1799" max="1799" width="28" style="1" customWidth="1"/>
    <col min="1800" max="1800" width="17.83203125" style="1" customWidth="1"/>
    <col min="1801" max="1801" width="2.33203125" style="1" customWidth="1"/>
    <col min="1802" max="1804" width="17.83203125" style="1" customWidth="1"/>
    <col min="1805" max="1805" width="3.83203125" style="1" customWidth="1"/>
    <col min="1806" max="1806" width="28" style="1" customWidth="1"/>
    <col min="1807" max="2047" width="9.33203125" style="1"/>
    <col min="2048" max="2048" width="15.1640625" style="1" bestFit="1" customWidth="1"/>
    <col min="2049" max="2049" width="17.83203125" style="1" customWidth="1"/>
    <col min="2050" max="2050" width="2.33203125" style="1" customWidth="1"/>
    <col min="2051" max="2053" width="17.83203125" style="1" customWidth="1"/>
    <col min="2054" max="2054" width="3.83203125" style="1" customWidth="1"/>
    <col min="2055" max="2055" width="28" style="1" customWidth="1"/>
    <col min="2056" max="2056" width="17.83203125" style="1" customWidth="1"/>
    <col min="2057" max="2057" width="2.33203125" style="1" customWidth="1"/>
    <col min="2058" max="2060" width="17.83203125" style="1" customWidth="1"/>
    <col min="2061" max="2061" width="3.83203125" style="1" customWidth="1"/>
    <col min="2062" max="2062" width="28" style="1" customWidth="1"/>
    <col min="2063" max="2303" width="9.33203125" style="1"/>
    <col min="2304" max="2304" width="15.1640625" style="1" bestFit="1" customWidth="1"/>
    <col min="2305" max="2305" width="17.83203125" style="1" customWidth="1"/>
    <col min="2306" max="2306" width="2.33203125" style="1" customWidth="1"/>
    <col min="2307" max="2309" width="17.83203125" style="1" customWidth="1"/>
    <col min="2310" max="2310" width="3.83203125" style="1" customWidth="1"/>
    <col min="2311" max="2311" width="28" style="1" customWidth="1"/>
    <col min="2312" max="2312" width="17.83203125" style="1" customWidth="1"/>
    <col min="2313" max="2313" width="2.33203125" style="1" customWidth="1"/>
    <col min="2314" max="2316" width="17.83203125" style="1" customWidth="1"/>
    <col min="2317" max="2317" width="3.83203125" style="1" customWidth="1"/>
    <col min="2318" max="2318" width="28" style="1" customWidth="1"/>
    <col min="2319" max="2559" width="9.33203125" style="1"/>
    <col min="2560" max="2560" width="15.1640625" style="1" bestFit="1" customWidth="1"/>
    <col min="2561" max="2561" width="17.83203125" style="1" customWidth="1"/>
    <col min="2562" max="2562" width="2.33203125" style="1" customWidth="1"/>
    <col min="2563" max="2565" width="17.83203125" style="1" customWidth="1"/>
    <col min="2566" max="2566" width="3.83203125" style="1" customWidth="1"/>
    <col min="2567" max="2567" width="28" style="1" customWidth="1"/>
    <col min="2568" max="2568" width="17.83203125" style="1" customWidth="1"/>
    <col min="2569" max="2569" width="2.33203125" style="1" customWidth="1"/>
    <col min="2570" max="2572" width="17.83203125" style="1" customWidth="1"/>
    <col min="2573" max="2573" width="3.83203125" style="1" customWidth="1"/>
    <col min="2574" max="2574" width="28" style="1" customWidth="1"/>
    <col min="2575" max="2815" width="9.33203125" style="1"/>
    <col min="2816" max="2816" width="15.1640625" style="1" bestFit="1" customWidth="1"/>
    <col min="2817" max="2817" width="17.83203125" style="1" customWidth="1"/>
    <col min="2818" max="2818" width="2.33203125" style="1" customWidth="1"/>
    <col min="2819" max="2821" width="17.83203125" style="1" customWidth="1"/>
    <col min="2822" max="2822" width="3.83203125" style="1" customWidth="1"/>
    <col min="2823" max="2823" width="28" style="1" customWidth="1"/>
    <col min="2824" max="2824" width="17.83203125" style="1" customWidth="1"/>
    <col min="2825" max="2825" width="2.33203125" style="1" customWidth="1"/>
    <col min="2826" max="2828" width="17.83203125" style="1" customWidth="1"/>
    <col min="2829" max="2829" width="3.83203125" style="1" customWidth="1"/>
    <col min="2830" max="2830" width="28" style="1" customWidth="1"/>
    <col min="2831" max="3071" width="9.33203125" style="1"/>
    <col min="3072" max="3072" width="15.1640625" style="1" bestFit="1" customWidth="1"/>
    <col min="3073" max="3073" width="17.83203125" style="1" customWidth="1"/>
    <col min="3074" max="3074" width="2.33203125" style="1" customWidth="1"/>
    <col min="3075" max="3077" width="17.83203125" style="1" customWidth="1"/>
    <col min="3078" max="3078" width="3.83203125" style="1" customWidth="1"/>
    <col min="3079" max="3079" width="28" style="1" customWidth="1"/>
    <col min="3080" max="3080" width="17.83203125" style="1" customWidth="1"/>
    <col min="3081" max="3081" width="2.33203125" style="1" customWidth="1"/>
    <col min="3082" max="3084" width="17.83203125" style="1" customWidth="1"/>
    <col min="3085" max="3085" width="3.83203125" style="1" customWidth="1"/>
    <col min="3086" max="3086" width="28" style="1" customWidth="1"/>
    <col min="3087" max="3327" width="9.33203125" style="1"/>
    <col min="3328" max="3328" width="15.1640625" style="1" bestFit="1" customWidth="1"/>
    <col min="3329" max="3329" width="17.83203125" style="1" customWidth="1"/>
    <col min="3330" max="3330" width="2.33203125" style="1" customWidth="1"/>
    <col min="3331" max="3333" width="17.83203125" style="1" customWidth="1"/>
    <col min="3334" max="3334" width="3.83203125" style="1" customWidth="1"/>
    <col min="3335" max="3335" width="28" style="1" customWidth="1"/>
    <col min="3336" max="3336" width="17.83203125" style="1" customWidth="1"/>
    <col min="3337" max="3337" width="2.33203125" style="1" customWidth="1"/>
    <col min="3338" max="3340" width="17.83203125" style="1" customWidth="1"/>
    <col min="3341" max="3341" width="3.83203125" style="1" customWidth="1"/>
    <col min="3342" max="3342" width="28" style="1" customWidth="1"/>
    <col min="3343" max="3583" width="9.33203125" style="1"/>
    <col min="3584" max="3584" width="15.1640625" style="1" bestFit="1" customWidth="1"/>
    <col min="3585" max="3585" width="17.83203125" style="1" customWidth="1"/>
    <col min="3586" max="3586" width="2.33203125" style="1" customWidth="1"/>
    <col min="3587" max="3589" width="17.83203125" style="1" customWidth="1"/>
    <col min="3590" max="3590" width="3.83203125" style="1" customWidth="1"/>
    <col min="3591" max="3591" width="28" style="1" customWidth="1"/>
    <col min="3592" max="3592" width="17.83203125" style="1" customWidth="1"/>
    <col min="3593" max="3593" width="2.33203125" style="1" customWidth="1"/>
    <col min="3594" max="3596" width="17.83203125" style="1" customWidth="1"/>
    <col min="3597" max="3597" width="3.83203125" style="1" customWidth="1"/>
    <col min="3598" max="3598" width="28" style="1" customWidth="1"/>
    <col min="3599" max="3839" width="9.33203125" style="1"/>
    <col min="3840" max="3840" width="15.1640625" style="1" bestFit="1" customWidth="1"/>
    <col min="3841" max="3841" width="17.83203125" style="1" customWidth="1"/>
    <col min="3842" max="3842" width="2.33203125" style="1" customWidth="1"/>
    <col min="3843" max="3845" width="17.83203125" style="1" customWidth="1"/>
    <col min="3846" max="3846" width="3.83203125" style="1" customWidth="1"/>
    <col min="3847" max="3847" width="28" style="1" customWidth="1"/>
    <col min="3848" max="3848" width="17.83203125" style="1" customWidth="1"/>
    <col min="3849" max="3849" width="2.33203125" style="1" customWidth="1"/>
    <col min="3850" max="3852" width="17.83203125" style="1" customWidth="1"/>
    <col min="3853" max="3853" width="3.83203125" style="1" customWidth="1"/>
    <col min="3854" max="3854" width="28" style="1" customWidth="1"/>
    <col min="3855" max="4095" width="9.33203125" style="1"/>
    <col min="4096" max="4096" width="15.1640625" style="1" bestFit="1" customWidth="1"/>
    <col min="4097" max="4097" width="17.83203125" style="1" customWidth="1"/>
    <col min="4098" max="4098" width="2.33203125" style="1" customWidth="1"/>
    <col min="4099" max="4101" width="17.83203125" style="1" customWidth="1"/>
    <col min="4102" max="4102" width="3.83203125" style="1" customWidth="1"/>
    <col min="4103" max="4103" width="28" style="1" customWidth="1"/>
    <col min="4104" max="4104" width="17.83203125" style="1" customWidth="1"/>
    <col min="4105" max="4105" width="2.33203125" style="1" customWidth="1"/>
    <col min="4106" max="4108" width="17.83203125" style="1" customWidth="1"/>
    <col min="4109" max="4109" width="3.83203125" style="1" customWidth="1"/>
    <col min="4110" max="4110" width="28" style="1" customWidth="1"/>
    <col min="4111" max="4351" width="9.33203125" style="1"/>
    <col min="4352" max="4352" width="15.1640625" style="1" bestFit="1" customWidth="1"/>
    <col min="4353" max="4353" width="17.83203125" style="1" customWidth="1"/>
    <col min="4354" max="4354" width="2.33203125" style="1" customWidth="1"/>
    <col min="4355" max="4357" width="17.83203125" style="1" customWidth="1"/>
    <col min="4358" max="4358" width="3.83203125" style="1" customWidth="1"/>
    <col min="4359" max="4359" width="28" style="1" customWidth="1"/>
    <col min="4360" max="4360" width="17.83203125" style="1" customWidth="1"/>
    <col min="4361" max="4361" width="2.33203125" style="1" customWidth="1"/>
    <col min="4362" max="4364" width="17.83203125" style="1" customWidth="1"/>
    <col min="4365" max="4365" width="3.83203125" style="1" customWidth="1"/>
    <col min="4366" max="4366" width="28" style="1" customWidth="1"/>
    <col min="4367" max="4607" width="9.33203125" style="1"/>
    <col min="4608" max="4608" width="15.1640625" style="1" bestFit="1" customWidth="1"/>
    <col min="4609" max="4609" width="17.83203125" style="1" customWidth="1"/>
    <col min="4610" max="4610" width="2.33203125" style="1" customWidth="1"/>
    <col min="4611" max="4613" width="17.83203125" style="1" customWidth="1"/>
    <col min="4614" max="4614" width="3.83203125" style="1" customWidth="1"/>
    <col min="4615" max="4615" width="28" style="1" customWidth="1"/>
    <col min="4616" max="4616" width="17.83203125" style="1" customWidth="1"/>
    <col min="4617" max="4617" width="2.33203125" style="1" customWidth="1"/>
    <col min="4618" max="4620" width="17.83203125" style="1" customWidth="1"/>
    <col min="4621" max="4621" width="3.83203125" style="1" customWidth="1"/>
    <col min="4622" max="4622" width="28" style="1" customWidth="1"/>
    <col min="4623" max="4863" width="9.33203125" style="1"/>
    <col min="4864" max="4864" width="15.1640625" style="1" bestFit="1" customWidth="1"/>
    <col min="4865" max="4865" width="17.83203125" style="1" customWidth="1"/>
    <col min="4866" max="4866" width="2.33203125" style="1" customWidth="1"/>
    <col min="4867" max="4869" width="17.83203125" style="1" customWidth="1"/>
    <col min="4870" max="4870" width="3.83203125" style="1" customWidth="1"/>
    <col min="4871" max="4871" width="28" style="1" customWidth="1"/>
    <col min="4872" max="4872" width="17.83203125" style="1" customWidth="1"/>
    <col min="4873" max="4873" width="2.33203125" style="1" customWidth="1"/>
    <col min="4874" max="4876" width="17.83203125" style="1" customWidth="1"/>
    <col min="4877" max="4877" width="3.83203125" style="1" customWidth="1"/>
    <col min="4878" max="4878" width="28" style="1" customWidth="1"/>
    <col min="4879" max="5119" width="9.33203125" style="1"/>
    <col min="5120" max="5120" width="15.1640625" style="1" bestFit="1" customWidth="1"/>
    <col min="5121" max="5121" width="17.83203125" style="1" customWidth="1"/>
    <col min="5122" max="5122" width="2.33203125" style="1" customWidth="1"/>
    <col min="5123" max="5125" width="17.83203125" style="1" customWidth="1"/>
    <col min="5126" max="5126" width="3.83203125" style="1" customWidth="1"/>
    <col min="5127" max="5127" width="28" style="1" customWidth="1"/>
    <col min="5128" max="5128" width="17.83203125" style="1" customWidth="1"/>
    <col min="5129" max="5129" width="2.33203125" style="1" customWidth="1"/>
    <col min="5130" max="5132" width="17.83203125" style="1" customWidth="1"/>
    <col min="5133" max="5133" width="3.83203125" style="1" customWidth="1"/>
    <col min="5134" max="5134" width="28" style="1" customWidth="1"/>
    <col min="5135" max="5375" width="9.33203125" style="1"/>
    <col min="5376" max="5376" width="15.1640625" style="1" bestFit="1" customWidth="1"/>
    <col min="5377" max="5377" width="17.83203125" style="1" customWidth="1"/>
    <col min="5378" max="5378" width="2.33203125" style="1" customWidth="1"/>
    <col min="5379" max="5381" width="17.83203125" style="1" customWidth="1"/>
    <col min="5382" max="5382" width="3.83203125" style="1" customWidth="1"/>
    <col min="5383" max="5383" width="28" style="1" customWidth="1"/>
    <col min="5384" max="5384" width="17.83203125" style="1" customWidth="1"/>
    <col min="5385" max="5385" width="2.33203125" style="1" customWidth="1"/>
    <col min="5386" max="5388" width="17.83203125" style="1" customWidth="1"/>
    <col min="5389" max="5389" width="3.83203125" style="1" customWidth="1"/>
    <col min="5390" max="5390" width="28" style="1" customWidth="1"/>
    <col min="5391" max="5631" width="9.33203125" style="1"/>
    <col min="5632" max="5632" width="15.1640625" style="1" bestFit="1" customWidth="1"/>
    <col min="5633" max="5633" width="17.83203125" style="1" customWidth="1"/>
    <col min="5634" max="5634" width="2.33203125" style="1" customWidth="1"/>
    <col min="5635" max="5637" width="17.83203125" style="1" customWidth="1"/>
    <col min="5638" max="5638" width="3.83203125" style="1" customWidth="1"/>
    <col min="5639" max="5639" width="28" style="1" customWidth="1"/>
    <col min="5640" max="5640" width="17.83203125" style="1" customWidth="1"/>
    <col min="5641" max="5641" width="2.33203125" style="1" customWidth="1"/>
    <col min="5642" max="5644" width="17.83203125" style="1" customWidth="1"/>
    <col min="5645" max="5645" width="3.83203125" style="1" customWidth="1"/>
    <col min="5646" max="5646" width="28" style="1" customWidth="1"/>
    <col min="5647" max="5887" width="9.33203125" style="1"/>
    <col min="5888" max="5888" width="15.1640625" style="1" bestFit="1" customWidth="1"/>
    <col min="5889" max="5889" width="17.83203125" style="1" customWidth="1"/>
    <col min="5890" max="5890" width="2.33203125" style="1" customWidth="1"/>
    <col min="5891" max="5893" width="17.83203125" style="1" customWidth="1"/>
    <col min="5894" max="5894" width="3.83203125" style="1" customWidth="1"/>
    <col min="5895" max="5895" width="28" style="1" customWidth="1"/>
    <col min="5896" max="5896" width="17.83203125" style="1" customWidth="1"/>
    <col min="5897" max="5897" width="2.33203125" style="1" customWidth="1"/>
    <col min="5898" max="5900" width="17.83203125" style="1" customWidth="1"/>
    <col min="5901" max="5901" width="3.83203125" style="1" customWidth="1"/>
    <col min="5902" max="5902" width="28" style="1" customWidth="1"/>
    <col min="5903" max="6143" width="9.33203125" style="1"/>
    <col min="6144" max="6144" width="15.1640625" style="1" bestFit="1" customWidth="1"/>
    <col min="6145" max="6145" width="17.83203125" style="1" customWidth="1"/>
    <col min="6146" max="6146" width="2.33203125" style="1" customWidth="1"/>
    <col min="6147" max="6149" width="17.83203125" style="1" customWidth="1"/>
    <col min="6150" max="6150" width="3.83203125" style="1" customWidth="1"/>
    <col min="6151" max="6151" width="28" style="1" customWidth="1"/>
    <col min="6152" max="6152" width="17.83203125" style="1" customWidth="1"/>
    <col min="6153" max="6153" width="2.33203125" style="1" customWidth="1"/>
    <col min="6154" max="6156" width="17.83203125" style="1" customWidth="1"/>
    <col min="6157" max="6157" width="3.83203125" style="1" customWidth="1"/>
    <col min="6158" max="6158" width="28" style="1" customWidth="1"/>
    <col min="6159" max="6399" width="9.33203125" style="1"/>
    <col min="6400" max="6400" width="15.1640625" style="1" bestFit="1" customWidth="1"/>
    <col min="6401" max="6401" width="17.83203125" style="1" customWidth="1"/>
    <col min="6402" max="6402" width="2.33203125" style="1" customWidth="1"/>
    <col min="6403" max="6405" width="17.83203125" style="1" customWidth="1"/>
    <col min="6406" max="6406" width="3.83203125" style="1" customWidth="1"/>
    <col min="6407" max="6407" width="28" style="1" customWidth="1"/>
    <col min="6408" max="6408" width="17.83203125" style="1" customWidth="1"/>
    <col min="6409" max="6409" width="2.33203125" style="1" customWidth="1"/>
    <col min="6410" max="6412" width="17.83203125" style="1" customWidth="1"/>
    <col min="6413" max="6413" width="3.83203125" style="1" customWidth="1"/>
    <col min="6414" max="6414" width="28" style="1" customWidth="1"/>
    <col min="6415" max="6655" width="9.33203125" style="1"/>
    <col min="6656" max="6656" width="15.1640625" style="1" bestFit="1" customWidth="1"/>
    <col min="6657" max="6657" width="17.83203125" style="1" customWidth="1"/>
    <col min="6658" max="6658" width="2.33203125" style="1" customWidth="1"/>
    <col min="6659" max="6661" width="17.83203125" style="1" customWidth="1"/>
    <col min="6662" max="6662" width="3.83203125" style="1" customWidth="1"/>
    <col min="6663" max="6663" width="28" style="1" customWidth="1"/>
    <col min="6664" max="6664" width="17.83203125" style="1" customWidth="1"/>
    <col min="6665" max="6665" width="2.33203125" style="1" customWidth="1"/>
    <col min="6666" max="6668" width="17.83203125" style="1" customWidth="1"/>
    <col min="6669" max="6669" width="3.83203125" style="1" customWidth="1"/>
    <col min="6670" max="6670" width="28" style="1" customWidth="1"/>
    <col min="6671" max="6911" width="9.33203125" style="1"/>
    <col min="6912" max="6912" width="15.1640625" style="1" bestFit="1" customWidth="1"/>
    <col min="6913" max="6913" width="17.83203125" style="1" customWidth="1"/>
    <col min="6914" max="6914" width="2.33203125" style="1" customWidth="1"/>
    <col min="6915" max="6917" width="17.83203125" style="1" customWidth="1"/>
    <col min="6918" max="6918" width="3.83203125" style="1" customWidth="1"/>
    <col min="6919" max="6919" width="28" style="1" customWidth="1"/>
    <col min="6920" max="6920" width="17.83203125" style="1" customWidth="1"/>
    <col min="6921" max="6921" width="2.33203125" style="1" customWidth="1"/>
    <col min="6922" max="6924" width="17.83203125" style="1" customWidth="1"/>
    <col min="6925" max="6925" width="3.83203125" style="1" customWidth="1"/>
    <col min="6926" max="6926" width="28" style="1" customWidth="1"/>
    <col min="6927" max="7167" width="9.33203125" style="1"/>
    <col min="7168" max="7168" width="15.1640625" style="1" bestFit="1" customWidth="1"/>
    <col min="7169" max="7169" width="17.83203125" style="1" customWidth="1"/>
    <col min="7170" max="7170" width="2.33203125" style="1" customWidth="1"/>
    <col min="7171" max="7173" width="17.83203125" style="1" customWidth="1"/>
    <col min="7174" max="7174" width="3.83203125" style="1" customWidth="1"/>
    <col min="7175" max="7175" width="28" style="1" customWidth="1"/>
    <col min="7176" max="7176" width="17.83203125" style="1" customWidth="1"/>
    <col min="7177" max="7177" width="2.33203125" style="1" customWidth="1"/>
    <col min="7178" max="7180" width="17.83203125" style="1" customWidth="1"/>
    <col min="7181" max="7181" width="3.83203125" style="1" customWidth="1"/>
    <col min="7182" max="7182" width="28" style="1" customWidth="1"/>
    <col min="7183" max="7423" width="9.33203125" style="1"/>
    <col min="7424" max="7424" width="15.1640625" style="1" bestFit="1" customWidth="1"/>
    <col min="7425" max="7425" width="17.83203125" style="1" customWidth="1"/>
    <col min="7426" max="7426" width="2.33203125" style="1" customWidth="1"/>
    <col min="7427" max="7429" width="17.83203125" style="1" customWidth="1"/>
    <col min="7430" max="7430" width="3.83203125" style="1" customWidth="1"/>
    <col min="7431" max="7431" width="28" style="1" customWidth="1"/>
    <col min="7432" max="7432" width="17.83203125" style="1" customWidth="1"/>
    <col min="7433" max="7433" width="2.33203125" style="1" customWidth="1"/>
    <col min="7434" max="7436" width="17.83203125" style="1" customWidth="1"/>
    <col min="7437" max="7437" width="3.83203125" style="1" customWidth="1"/>
    <col min="7438" max="7438" width="28" style="1" customWidth="1"/>
    <col min="7439" max="7679" width="9.33203125" style="1"/>
    <col min="7680" max="7680" width="15.1640625" style="1" bestFit="1" customWidth="1"/>
    <col min="7681" max="7681" width="17.83203125" style="1" customWidth="1"/>
    <col min="7682" max="7682" width="2.33203125" style="1" customWidth="1"/>
    <col min="7683" max="7685" width="17.83203125" style="1" customWidth="1"/>
    <col min="7686" max="7686" width="3.83203125" style="1" customWidth="1"/>
    <col min="7687" max="7687" width="28" style="1" customWidth="1"/>
    <col min="7688" max="7688" width="17.83203125" style="1" customWidth="1"/>
    <col min="7689" max="7689" width="2.33203125" style="1" customWidth="1"/>
    <col min="7690" max="7692" width="17.83203125" style="1" customWidth="1"/>
    <col min="7693" max="7693" width="3.83203125" style="1" customWidth="1"/>
    <col min="7694" max="7694" width="28" style="1" customWidth="1"/>
    <col min="7695" max="7935" width="9.33203125" style="1"/>
    <col min="7936" max="7936" width="15.1640625" style="1" bestFit="1" customWidth="1"/>
    <col min="7937" max="7937" width="17.83203125" style="1" customWidth="1"/>
    <col min="7938" max="7938" width="2.33203125" style="1" customWidth="1"/>
    <col min="7939" max="7941" width="17.83203125" style="1" customWidth="1"/>
    <col min="7942" max="7942" width="3.83203125" style="1" customWidth="1"/>
    <col min="7943" max="7943" width="28" style="1" customWidth="1"/>
    <col min="7944" max="7944" width="17.83203125" style="1" customWidth="1"/>
    <col min="7945" max="7945" width="2.33203125" style="1" customWidth="1"/>
    <col min="7946" max="7948" width="17.83203125" style="1" customWidth="1"/>
    <col min="7949" max="7949" width="3.83203125" style="1" customWidth="1"/>
    <col min="7950" max="7950" width="28" style="1" customWidth="1"/>
    <col min="7951" max="8191" width="9.33203125" style="1"/>
    <col min="8192" max="8192" width="15.1640625" style="1" bestFit="1" customWidth="1"/>
    <col min="8193" max="8193" width="17.83203125" style="1" customWidth="1"/>
    <col min="8194" max="8194" width="2.33203125" style="1" customWidth="1"/>
    <col min="8195" max="8197" width="17.83203125" style="1" customWidth="1"/>
    <col min="8198" max="8198" width="3.83203125" style="1" customWidth="1"/>
    <col min="8199" max="8199" width="28" style="1" customWidth="1"/>
    <col min="8200" max="8200" width="17.83203125" style="1" customWidth="1"/>
    <col min="8201" max="8201" width="2.33203125" style="1" customWidth="1"/>
    <col min="8202" max="8204" width="17.83203125" style="1" customWidth="1"/>
    <col min="8205" max="8205" width="3.83203125" style="1" customWidth="1"/>
    <col min="8206" max="8206" width="28" style="1" customWidth="1"/>
    <col min="8207" max="8447" width="9.33203125" style="1"/>
    <col min="8448" max="8448" width="15.1640625" style="1" bestFit="1" customWidth="1"/>
    <col min="8449" max="8449" width="17.83203125" style="1" customWidth="1"/>
    <col min="8450" max="8450" width="2.33203125" style="1" customWidth="1"/>
    <col min="8451" max="8453" width="17.83203125" style="1" customWidth="1"/>
    <col min="8454" max="8454" width="3.83203125" style="1" customWidth="1"/>
    <col min="8455" max="8455" width="28" style="1" customWidth="1"/>
    <col min="8456" max="8456" width="17.83203125" style="1" customWidth="1"/>
    <col min="8457" max="8457" width="2.33203125" style="1" customWidth="1"/>
    <col min="8458" max="8460" width="17.83203125" style="1" customWidth="1"/>
    <col min="8461" max="8461" width="3.83203125" style="1" customWidth="1"/>
    <col min="8462" max="8462" width="28" style="1" customWidth="1"/>
    <col min="8463" max="8703" width="9.33203125" style="1"/>
    <col min="8704" max="8704" width="15.1640625" style="1" bestFit="1" customWidth="1"/>
    <col min="8705" max="8705" width="17.83203125" style="1" customWidth="1"/>
    <col min="8706" max="8706" width="2.33203125" style="1" customWidth="1"/>
    <col min="8707" max="8709" width="17.83203125" style="1" customWidth="1"/>
    <col min="8710" max="8710" width="3.83203125" style="1" customWidth="1"/>
    <col min="8711" max="8711" width="28" style="1" customWidth="1"/>
    <col min="8712" max="8712" width="17.83203125" style="1" customWidth="1"/>
    <col min="8713" max="8713" width="2.33203125" style="1" customWidth="1"/>
    <col min="8714" max="8716" width="17.83203125" style="1" customWidth="1"/>
    <col min="8717" max="8717" width="3.83203125" style="1" customWidth="1"/>
    <col min="8718" max="8718" width="28" style="1" customWidth="1"/>
    <col min="8719" max="8959" width="9.33203125" style="1"/>
    <col min="8960" max="8960" width="15.1640625" style="1" bestFit="1" customWidth="1"/>
    <col min="8961" max="8961" width="17.83203125" style="1" customWidth="1"/>
    <col min="8962" max="8962" width="2.33203125" style="1" customWidth="1"/>
    <col min="8963" max="8965" width="17.83203125" style="1" customWidth="1"/>
    <col min="8966" max="8966" width="3.83203125" style="1" customWidth="1"/>
    <col min="8967" max="8967" width="28" style="1" customWidth="1"/>
    <col min="8968" max="8968" width="17.83203125" style="1" customWidth="1"/>
    <col min="8969" max="8969" width="2.33203125" style="1" customWidth="1"/>
    <col min="8970" max="8972" width="17.83203125" style="1" customWidth="1"/>
    <col min="8973" max="8973" width="3.83203125" style="1" customWidth="1"/>
    <col min="8974" max="8974" width="28" style="1" customWidth="1"/>
    <col min="8975" max="9215" width="9.33203125" style="1"/>
    <col min="9216" max="9216" width="15.1640625" style="1" bestFit="1" customWidth="1"/>
    <col min="9217" max="9217" width="17.83203125" style="1" customWidth="1"/>
    <col min="9218" max="9218" width="2.33203125" style="1" customWidth="1"/>
    <col min="9219" max="9221" width="17.83203125" style="1" customWidth="1"/>
    <col min="9222" max="9222" width="3.83203125" style="1" customWidth="1"/>
    <col min="9223" max="9223" width="28" style="1" customWidth="1"/>
    <col min="9224" max="9224" width="17.83203125" style="1" customWidth="1"/>
    <col min="9225" max="9225" width="2.33203125" style="1" customWidth="1"/>
    <col min="9226" max="9228" width="17.83203125" style="1" customWidth="1"/>
    <col min="9229" max="9229" width="3.83203125" style="1" customWidth="1"/>
    <col min="9230" max="9230" width="28" style="1" customWidth="1"/>
    <col min="9231" max="9471" width="9.33203125" style="1"/>
    <col min="9472" max="9472" width="15.1640625" style="1" bestFit="1" customWidth="1"/>
    <col min="9473" max="9473" width="17.83203125" style="1" customWidth="1"/>
    <col min="9474" max="9474" width="2.33203125" style="1" customWidth="1"/>
    <col min="9475" max="9477" width="17.83203125" style="1" customWidth="1"/>
    <col min="9478" max="9478" width="3.83203125" style="1" customWidth="1"/>
    <col min="9479" max="9479" width="28" style="1" customWidth="1"/>
    <col min="9480" max="9480" width="17.83203125" style="1" customWidth="1"/>
    <col min="9481" max="9481" width="2.33203125" style="1" customWidth="1"/>
    <col min="9482" max="9484" width="17.83203125" style="1" customWidth="1"/>
    <col min="9485" max="9485" width="3.83203125" style="1" customWidth="1"/>
    <col min="9486" max="9486" width="28" style="1" customWidth="1"/>
    <col min="9487" max="9727" width="9.33203125" style="1"/>
    <col min="9728" max="9728" width="15.1640625" style="1" bestFit="1" customWidth="1"/>
    <col min="9729" max="9729" width="17.83203125" style="1" customWidth="1"/>
    <col min="9730" max="9730" width="2.33203125" style="1" customWidth="1"/>
    <col min="9731" max="9733" width="17.83203125" style="1" customWidth="1"/>
    <col min="9734" max="9734" width="3.83203125" style="1" customWidth="1"/>
    <col min="9735" max="9735" width="28" style="1" customWidth="1"/>
    <col min="9736" max="9736" width="17.83203125" style="1" customWidth="1"/>
    <col min="9737" max="9737" width="2.33203125" style="1" customWidth="1"/>
    <col min="9738" max="9740" width="17.83203125" style="1" customWidth="1"/>
    <col min="9741" max="9741" width="3.83203125" style="1" customWidth="1"/>
    <col min="9742" max="9742" width="28" style="1" customWidth="1"/>
    <col min="9743" max="9983" width="9.33203125" style="1"/>
    <col min="9984" max="9984" width="15.1640625" style="1" bestFit="1" customWidth="1"/>
    <col min="9985" max="9985" width="17.83203125" style="1" customWidth="1"/>
    <col min="9986" max="9986" width="2.33203125" style="1" customWidth="1"/>
    <col min="9987" max="9989" width="17.83203125" style="1" customWidth="1"/>
    <col min="9990" max="9990" width="3.83203125" style="1" customWidth="1"/>
    <col min="9991" max="9991" width="28" style="1" customWidth="1"/>
    <col min="9992" max="9992" width="17.83203125" style="1" customWidth="1"/>
    <col min="9993" max="9993" width="2.33203125" style="1" customWidth="1"/>
    <col min="9994" max="9996" width="17.83203125" style="1" customWidth="1"/>
    <col min="9997" max="9997" width="3.83203125" style="1" customWidth="1"/>
    <col min="9998" max="9998" width="28" style="1" customWidth="1"/>
    <col min="9999" max="10239" width="9.33203125" style="1"/>
    <col min="10240" max="10240" width="15.1640625" style="1" bestFit="1" customWidth="1"/>
    <col min="10241" max="10241" width="17.83203125" style="1" customWidth="1"/>
    <col min="10242" max="10242" width="2.33203125" style="1" customWidth="1"/>
    <col min="10243" max="10245" width="17.83203125" style="1" customWidth="1"/>
    <col min="10246" max="10246" width="3.83203125" style="1" customWidth="1"/>
    <col min="10247" max="10247" width="28" style="1" customWidth="1"/>
    <col min="10248" max="10248" width="17.83203125" style="1" customWidth="1"/>
    <col min="10249" max="10249" width="2.33203125" style="1" customWidth="1"/>
    <col min="10250" max="10252" width="17.83203125" style="1" customWidth="1"/>
    <col min="10253" max="10253" width="3.83203125" style="1" customWidth="1"/>
    <col min="10254" max="10254" width="28" style="1" customWidth="1"/>
    <col min="10255" max="10495" width="9.33203125" style="1"/>
    <col min="10496" max="10496" width="15.1640625" style="1" bestFit="1" customWidth="1"/>
    <col min="10497" max="10497" width="17.83203125" style="1" customWidth="1"/>
    <col min="10498" max="10498" width="2.33203125" style="1" customWidth="1"/>
    <col min="10499" max="10501" width="17.83203125" style="1" customWidth="1"/>
    <col min="10502" max="10502" width="3.83203125" style="1" customWidth="1"/>
    <col min="10503" max="10503" width="28" style="1" customWidth="1"/>
    <col min="10504" max="10504" width="17.83203125" style="1" customWidth="1"/>
    <col min="10505" max="10505" width="2.33203125" style="1" customWidth="1"/>
    <col min="10506" max="10508" width="17.83203125" style="1" customWidth="1"/>
    <col min="10509" max="10509" width="3.83203125" style="1" customWidth="1"/>
    <col min="10510" max="10510" width="28" style="1" customWidth="1"/>
    <col min="10511" max="10751" width="9.33203125" style="1"/>
    <col min="10752" max="10752" width="15.1640625" style="1" bestFit="1" customWidth="1"/>
    <col min="10753" max="10753" width="17.83203125" style="1" customWidth="1"/>
    <col min="10754" max="10754" width="2.33203125" style="1" customWidth="1"/>
    <col min="10755" max="10757" width="17.83203125" style="1" customWidth="1"/>
    <col min="10758" max="10758" width="3.83203125" style="1" customWidth="1"/>
    <col min="10759" max="10759" width="28" style="1" customWidth="1"/>
    <col min="10760" max="10760" width="17.83203125" style="1" customWidth="1"/>
    <col min="10761" max="10761" width="2.33203125" style="1" customWidth="1"/>
    <col min="10762" max="10764" width="17.83203125" style="1" customWidth="1"/>
    <col min="10765" max="10765" width="3.83203125" style="1" customWidth="1"/>
    <col min="10766" max="10766" width="28" style="1" customWidth="1"/>
    <col min="10767" max="11007" width="9.33203125" style="1"/>
    <col min="11008" max="11008" width="15.1640625" style="1" bestFit="1" customWidth="1"/>
    <col min="11009" max="11009" width="17.83203125" style="1" customWidth="1"/>
    <col min="11010" max="11010" width="2.33203125" style="1" customWidth="1"/>
    <col min="11011" max="11013" width="17.83203125" style="1" customWidth="1"/>
    <col min="11014" max="11014" width="3.83203125" style="1" customWidth="1"/>
    <col min="11015" max="11015" width="28" style="1" customWidth="1"/>
    <col min="11016" max="11016" width="17.83203125" style="1" customWidth="1"/>
    <col min="11017" max="11017" width="2.33203125" style="1" customWidth="1"/>
    <col min="11018" max="11020" width="17.83203125" style="1" customWidth="1"/>
    <col min="11021" max="11021" width="3.83203125" style="1" customWidth="1"/>
    <col min="11022" max="11022" width="28" style="1" customWidth="1"/>
    <col min="11023" max="11263" width="9.33203125" style="1"/>
    <col min="11264" max="11264" width="15.1640625" style="1" bestFit="1" customWidth="1"/>
    <col min="11265" max="11265" width="17.83203125" style="1" customWidth="1"/>
    <col min="11266" max="11266" width="2.33203125" style="1" customWidth="1"/>
    <col min="11267" max="11269" width="17.83203125" style="1" customWidth="1"/>
    <col min="11270" max="11270" width="3.83203125" style="1" customWidth="1"/>
    <col min="11271" max="11271" width="28" style="1" customWidth="1"/>
    <col min="11272" max="11272" width="17.83203125" style="1" customWidth="1"/>
    <col min="11273" max="11273" width="2.33203125" style="1" customWidth="1"/>
    <col min="11274" max="11276" width="17.83203125" style="1" customWidth="1"/>
    <col min="11277" max="11277" width="3.83203125" style="1" customWidth="1"/>
    <col min="11278" max="11278" width="28" style="1" customWidth="1"/>
    <col min="11279" max="11519" width="9.33203125" style="1"/>
    <col min="11520" max="11520" width="15.1640625" style="1" bestFit="1" customWidth="1"/>
    <col min="11521" max="11521" width="17.83203125" style="1" customWidth="1"/>
    <col min="11522" max="11522" width="2.33203125" style="1" customWidth="1"/>
    <col min="11523" max="11525" width="17.83203125" style="1" customWidth="1"/>
    <col min="11526" max="11526" width="3.83203125" style="1" customWidth="1"/>
    <col min="11527" max="11527" width="28" style="1" customWidth="1"/>
    <col min="11528" max="11528" width="17.83203125" style="1" customWidth="1"/>
    <col min="11529" max="11529" width="2.33203125" style="1" customWidth="1"/>
    <col min="11530" max="11532" width="17.83203125" style="1" customWidth="1"/>
    <col min="11533" max="11533" width="3.83203125" style="1" customWidth="1"/>
    <col min="11534" max="11534" width="28" style="1" customWidth="1"/>
    <col min="11535" max="11775" width="9.33203125" style="1"/>
    <col min="11776" max="11776" width="15.1640625" style="1" bestFit="1" customWidth="1"/>
    <col min="11777" max="11777" width="17.83203125" style="1" customWidth="1"/>
    <col min="11778" max="11778" width="2.33203125" style="1" customWidth="1"/>
    <col min="11779" max="11781" width="17.83203125" style="1" customWidth="1"/>
    <col min="11782" max="11782" width="3.83203125" style="1" customWidth="1"/>
    <col min="11783" max="11783" width="28" style="1" customWidth="1"/>
    <col min="11784" max="11784" width="17.83203125" style="1" customWidth="1"/>
    <col min="11785" max="11785" width="2.33203125" style="1" customWidth="1"/>
    <col min="11786" max="11788" width="17.83203125" style="1" customWidth="1"/>
    <col min="11789" max="11789" width="3.83203125" style="1" customWidth="1"/>
    <col min="11790" max="11790" width="28" style="1" customWidth="1"/>
    <col min="11791" max="12031" width="9.33203125" style="1"/>
    <col min="12032" max="12032" width="15.1640625" style="1" bestFit="1" customWidth="1"/>
    <col min="12033" max="12033" width="17.83203125" style="1" customWidth="1"/>
    <col min="12034" max="12034" width="2.33203125" style="1" customWidth="1"/>
    <col min="12035" max="12037" width="17.83203125" style="1" customWidth="1"/>
    <col min="12038" max="12038" width="3.83203125" style="1" customWidth="1"/>
    <col min="12039" max="12039" width="28" style="1" customWidth="1"/>
    <col min="12040" max="12040" width="17.83203125" style="1" customWidth="1"/>
    <col min="12041" max="12041" width="2.33203125" style="1" customWidth="1"/>
    <col min="12042" max="12044" width="17.83203125" style="1" customWidth="1"/>
    <col min="12045" max="12045" width="3.83203125" style="1" customWidth="1"/>
    <col min="12046" max="12046" width="28" style="1" customWidth="1"/>
    <col min="12047" max="12287" width="9.33203125" style="1"/>
    <col min="12288" max="12288" width="15.1640625" style="1" bestFit="1" customWidth="1"/>
    <col min="12289" max="12289" width="17.83203125" style="1" customWidth="1"/>
    <col min="12290" max="12290" width="2.33203125" style="1" customWidth="1"/>
    <col min="12291" max="12293" width="17.83203125" style="1" customWidth="1"/>
    <col min="12294" max="12294" width="3.83203125" style="1" customWidth="1"/>
    <col min="12295" max="12295" width="28" style="1" customWidth="1"/>
    <col min="12296" max="12296" width="17.83203125" style="1" customWidth="1"/>
    <col min="12297" max="12297" width="2.33203125" style="1" customWidth="1"/>
    <col min="12298" max="12300" width="17.83203125" style="1" customWidth="1"/>
    <col min="12301" max="12301" width="3.83203125" style="1" customWidth="1"/>
    <col min="12302" max="12302" width="28" style="1" customWidth="1"/>
    <col min="12303" max="12543" width="9.33203125" style="1"/>
    <col min="12544" max="12544" width="15.1640625" style="1" bestFit="1" customWidth="1"/>
    <col min="12545" max="12545" width="17.83203125" style="1" customWidth="1"/>
    <col min="12546" max="12546" width="2.33203125" style="1" customWidth="1"/>
    <col min="12547" max="12549" width="17.83203125" style="1" customWidth="1"/>
    <col min="12550" max="12550" width="3.83203125" style="1" customWidth="1"/>
    <col min="12551" max="12551" width="28" style="1" customWidth="1"/>
    <col min="12552" max="12552" width="17.83203125" style="1" customWidth="1"/>
    <col min="12553" max="12553" width="2.33203125" style="1" customWidth="1"/>
    <col min="12554" max="12556" width="17.83203125" style="1" customWidth="1"/>
    <col min="12557" max="12557" width="3.83203125" style="1" customWidth="1"/>
    <col min="12558" max="12558" width="28" style="1" customWidth="1"/>
    <col min="12559" max="12799" width="9.33203125" style="1"/>
    <col min="12800" max="12800" width="15.1640625" style="1" bestFit="1" customWidth="1"/>
    <col min="12801" max="12801" width="17.83203125" style="1" customWidth="1"/>
    <col min="12802" max="12802" width="2.33203125" style="1" customWidth="1"/>
    <col min="12803" max="12805" width="17.83203125" style="1" customWidth="1"/>
    <col min="12806" max="12806" width="3.83203125" style="1" customWidth="1"/>
    <col min="12807" max="12807" width="28" style="1" customWidth="1"/>
    <col min="12808" max="12808" width="17.83203125" style="1" customWidth="1"/>
    <col min="12809" max="12809" width="2.33203125" style="1" customWidth="1"/>
    <col min="12810" max="12812" width="17.83203125" style="1" customWidth="1"/>
    <col min="12813" max="12813" width="3.83203125" style="1" customWidth="1"/>
    <col min="12814" max="12814" width="28" style="1" customWidth="1"/>
    <col min="12815" max="13055" width="9.33203125" style="1"/>
    <col min="13056" max="13056" width="15.1640625" style="1" bestFit="1" customWidth="1"/>
    <col min="13057" max="13057" width="17.83203125" style="1" customWidth="1"/>
    <col min="13058" max="13058" width="2.33203125" style="1" customWidth="1"/>
    <col min="13059" max="13061" width="17.83203125" style="1" customWidth="1"/>
    <col min="13062" max="13062" width="3.83203125" style="1" customWidth="1"/>
    <col min="13063" max="13063" width="28" style="1" customWidth="1"/>
    <col min="13064" max="13064" width="17.83203125" style="1" customWidth="1"/>
    <col min="13065" max="13065" width="2.33203125" style="1" customWidth="1"/>
    <col min="13066" max="13068" width="17.83203125" style="1" customWidth="1"/>
    <col min="13069" max="13069" width="3.83203125" style="1" customWidth="1"/>
    <col min="13070" max="13070" width="28" style="1" customWidth="1"/>
    <col min="13071" max="13311" width="9.33203125" style="1"/>
    <col min="13312" max="13312" width="15.1640625" style="1" bestFit="1" customWidth="1"/>
    <col min="13313" max="13313" width="17.83203125" style="1" customWidth="1"/>
    <col min="13314" max="13314" width="2.33203125" style="1" customWidth="1"/>
    <col min="13315" max="13317" width="17.83203125" style="1" customWidth="1"/>
    <col min="13318" max="13318" width="3.83203125" style="1" customWidth="1"/>
    <col min="13319" max="13319" width="28" style="1" customWidth="1"/>
    <col min="13320" max="13320" width="17.83203125" style="1" customWidth="1"/>
    <col min="13321" max="13321" width="2.33203125" style="1" customWidth="1"/>
    <col min="13322" max="13324" width="17.83203125" style="1" customWidth="1"/>
    <col min="13325" max="13325" width="3.83203125" style="1" customWidth="1"/>
    <col min="13326" max="13326" width="28" style="1" customWidth="1"/>
    <col min="13327" max="13567" width="9.33203125" style="1"/>
    <col min="13568" max="13568" width="15.1640625" style="1" bestFit="1" customWidth="1"/>
    <col min="13569" max="13569" width="17.83203125" style="1" customWidth="1"/>
    <col min="13570" max="13570" width="2.33203125" style="1" customWidth="1"/>
    <col min="13571" max="13573" width="17.83203125" style="1" customWidth="1"/>
    <col min="13574" max="13574" width="3.83203125" style="1" customWidth="1"/>
    <col min="13575" max="13575" width="28" style="1" customWidth="1"/>
    <col min="13576" max="13576" width="17.83203125" style="1" customWidth="1"/>
    <col min="13577" max="13577" width="2.33203125" style="1" customWidth="1"/>
    <col min="13578" max="13580" width="17.83203125" style="1" customWidth="1"/>
    <col min="13581" max="13581" width="3.83203125" style="1" customWidth="1"/>
    <col min="13582" max="13582" width="28" style="1" customWidth="1"/>
    <col min="13583" max="13823" width="9.33203125" style="1"/>
    <col min="13824" max="13824" width="15.1640625" style="1" bestFit="1" customWidth="1"/>
    <col min="13825" max="13825" width="17.83203125" style="1" customWidth="1"/>
    <col min="13826" max="13826" width="2.33203125" style="1" customWidth="1"/>
    <col min="13827" max="13829" width="17.83203125" style="1" customWidth="1"/>
    <col min="13830" max="13830" width="3.83203125" style="1" customWidth="1"/>
    <col min="13831" max="13831" width="28" style="1" customWidth="1"/>
    <col min="13832" max="13832" width="17.83203125" style="1" customWidth="1"/>
    <col min="13833" max="13833" width="2.33203125" style="1" customWidth="1"/>
    <col min="13834" max="13836" width="17.83203125" style="1" customWidth="1"/>
    <col min="13837" max="13837" width="3.83203125" style="1" customWidth="1"/>
    <col min="13838" max="13838" width="28" style="1" customWidth="1"/>
    <col min="13839" max="14079" width="9.33203125" style="1"/>
    <col min="14080" max="14080" width="15.1640625" style="1" bestFit="1" customWidth="1"/>
    <col min="14081" max="14081" width="17.83203125" style="1" customWidth="1"/>
    <col min="14082" max="14082" width="2.33203125" style="1" customWidth="1"/>
    <col min="14083" max="14085" width="17.83203125" style="1" customWidth="1"/>
    <col min="14086" max="14086" width="3.83203125" style="1" customWidth="1"/>
    <col min="14087" max="14087" width="28" style="1" customWidth="1"/>
    <col min="14088" max="14088" width="17.83203125" style="1" customWidth="1"/>
    <col min="14089" max="14089" width="2.33203125" style="1" customWidth="1"/>
    <col min="14090" max="14092" width="17.83203125" style="1" customWidth="1"/>
    <col min="14093" max="14093" width="3.83203125" style="1" customWidth="1"/>
    <col min="14094" max="14094" width="28" style="1" customWidth="1"/>
    <col min="14095" max="14335" width="9.33203125" style="1"/>
    <col min="14336" max="14336" width="15.1640625" style="1" bestFit="1" customWidth="1"/>
    <col min="14337" max="14337" width="17.83203125" style="1" customWidth="1"/>
    <col min="14338" max="14338" width="2.33203125" style="1" customWidth="1"/>
    <col min="14339" max="14341" width="17.83203125" style="1" customWidth="1"/>
    <col min="14342" max="14342" width="3.83203125" style="1" customWidth="1"/>
    <col min="14343" max="14343" width="28" style="1" customWidth="1"/>
    <col min="14344" max="14344" width="17.83203125" style="1" customWidth="1"/>
    <col min="14345" max="14345" width="2.33203125" style="1" customWidth="1"/>
    <col min="14346" max="14348" width="17.83203125" style="1" customWidth="1"/>
    <col min="14349" max="14349" width="3.83203125" style="1" customWidth="1"/>
    <col min="14350" max="14350" width="28" style="1" customWidth="1"/>
    <col min="14351" max="14591" width="9.33203125" style="1"/>
    <col min="14592" max="14592" width="15.1640625" style="1" bestFit="1" customWidth="1"/>
    <col min="14593" max="14593" width="17.83203125" style="1" customWidth="1"/>
    <col min="14594" max="14594" width="2.33203125" style="1" customWidth="1"/>
    <col min="14595" max="14597" width="17.83203125" style="1" customWidth="1"/>
    <col min="14598" max="14598" width="3.83203125" style="1" customWidth="1"/>
    <col min="14599" max="14599" width="28" style="1" customWidth="1"/>
    <col min="14600" max="14600" width="17.83203125" style="1" customWidth="1"/>
    <col min="14601" max="14601" width="2.33203125" style="1" customWidth="1"/>
    <col min="14602" max="14604" width="17.83203125" style="1" customWidth="1"/>
    <col min="14605" max="14605" width="3.83203125" style="1" customWidth="1"/>
    <col min="14606" max="14606" width="28" style="1" customWidth="1"/>
    <col min="14607" max="14847" width="9.33203125" style="1"/>
    <col min="14848" max="14848" width="15.1640625" style="1" bestFit="1" customWidth="1"/>
    <col min="14849" max="14849" width="17.83203125" style="1" customWidth="1"/>
    <col min="14850" max="14850" width="2.33203125" style="1" customWidth="1"/>
    <col min="14851" max="14853" width="17.83203125" style="1" customWidth="1"/>
    <col min="14854" max="14854" width="3.83203125" style="1" customWidth="1"/>
    <col min="14855" max="14855" width="28" style="1" customWidth="1"/>
    <col min="14856" max="14856" width="17.83203125" style="1" customWidth="1"/>
    <col min="14857" max="14857" width="2.33203125" style="1" customWidth="1"/>
    <col min="14858" max="14860" width="17.83203125" style="1" customWidth="1"/>
    <col min="14861" max="14861" width="3.83203125" style="1" customWidth="1"/>
    <col min="14862" max="14862" width="28" style="1" customWidth="1"/>
    <col min="14863" max="15103" width="9.33203125" style="1"/>
    <col min="15104" max="15104" width="15.1640625" style="1" bestFit="1" customWidth="1"/>
    <col min="15105" max="15105" width="17.83203125" style="1" customWidth="1"/>
    <col min="15106" max="15106" width="2.33203125" style="1" customWidth="1"/>
    <col min="15107" max="15109" width="17.83203125" style="1" customWidth="1"/>
    <col min="15110" max="15110" width="3.83203125" style="1" customWidth="1"/>
    <col min="15111" max="15111" width="28" style="1" customWidth="1"/>
    <col min="15112" max="15112" width="17.83203125" style="1" customWidth="1"/>
    <col min="15113" max="15113" width="2.33203125" style="1" customWidth="1"/>
    <col min="15114" max="15116" width="17.83203125" style="1" customWidth="1"/>
    <col min="15117" max="15117" width="3.83203125" style="1" customWidth="1"/>
    <col min="15118" max="15118" width="28" style="1" customWidth="1"/>
    <col min="15119" max="15359" width="9.33203125" style="1"/>
    <col min="15360" max="15360" width="15.1640625" style="1" bestFit="1" customWidth="1"/>
    <col min="15361" max="15361" width="17.83203125" style="1" customWidth="1"/>
    <col min="15362" max="15362" width="2.33203125" style="1" customWidth="1"/>
    <col min="15363" max="15365" width="17.83203125" style="1" customWidth="1"/>
    <col min="15366" max="15366" width="3.83203125" style="1" customWidth="1"/>
    <col min="15367" max="15367" width="28" style="1" customWidth="1"/>
    <col min="15368" max="15368" width="17.83203125" style="1" customWidth="1"/>
    <col min="15369" max="15369" width="2.33203125" style="1" customWidth="1"/>
    <col min="15370" max="15372" width="17.83203125" style="1" customWidth="1"/>
    <col min="15373" max="15373" width="3.83203125" style="1" customWidth="1"/>
    <col min="15374" max="15374" width="28" style="1" customWidth="1"/>
    <col min="15375" max="15615" width="9.33203125" style="1"/>
    <col min="15616" max="15616" width="15.1640625" style="1" bestFit="1" customWidth="1"/>
    <col min="15617" max="15617" width="17.83203125" style="1" customWidth="1"/>
    <col min="15618" max="15618" width="2.33203125" style="1" customWidth="1"/>
    <col min="15619" max="15621" width="17.83203125" style="1" customWidth="1"/>
    <col min="15622" max="15622" width="3.83203125" style="1" customWidth="1"/>
    <col min="15623" max="15623" width="28" style="1" customWidth="1"/>
    <col min="15624" max="15624" width="17.83203125" style="1" customWidth="1"/>
    <col min="15625" max="15625" width="2.33203125" style="1" customWidth="1"/>
    <col min="15626" max="15628" width="17.83203125" style="1" customWidth="1"/>
    <col min="15629" max="15629" width="3.83203125" style="1" customWidth="1"/>
    <col min="15630" max="15630" width="28" style="1" customWidth="1"/>
    <col min="15631" max="15871" width="9.33203125" style="1"/>
    <col min="15872" max="15872" width="15.1640625" style="1" bestFit="1" customWidth="1"/>
    <col min="15873" max="15873" width="17.83203125" style="1" customWidth="1"/>
    <col min="15874" max="15874" width="2.33203125" style="1" customWidth="1"/>
    <col min="15875" max="15877" width="17.83203125" style="1" customWidth="1"/>
    <col min="15878" max="15878" width="3.83203125" style="1" customWidth="1"/>
    <col min="15879" max="15879" width="28" style="1" customWidth="1"/>
    <col min="15880" max="15880" width="17.83203125" style="1" customWidth="1"/>
    <col min="15881" max="15881" width="2.33203125" style="1" customWidth="1"/>
    <col min="15882" max="15884" width="17.83203125" style="1" customWidth="1"/>
    <col min="15885" max="15885" width="3.83203125" style="1" customWidth="1"/>
    <col min="15886" max="15886" width="28" style="1" customWidth="1"/>
    <col min="15887" max="16127" width="9.33203125" style="1"/>
    <col min="16128" max="16128" width="15.1640625" style="1" bestFit="1" customWidth="1"/>
    <col min="16129" max="16129" width="17.83203125" style="1" customWidth="1"/>
    <col min="16130" max="16130" width="2.33203125" style="1" customWidth="1"/>
    <col min="16131" max="16133" width="17.83203125" style="1" customWidth="1"/>
    <col min="16134" max="16134" width="3.83203125" style="1" customWidth="1"/>
    <col min="16135" max="16135" width="28" style="1" customWidth="1"/>
    <col min="16136" max="16136" width="17.83203125" style="1" customWidth="1"/>
    <col min="16137" max="16137" width="2.33203125" style="1" customWidth="1"/>
    <col min="16138" max="16140" width="17.83203125" style="1" customWidth="1"/>
    <col min="16141" max="16141" width="3.83203125" style="1" customWidth="1"/>
    <col min="16142" max="16142" width="28" style="1" customWidth="1"/>
    <col min="16143" max="16384" width="9.33203125" style="1"/>
  </cols>
  <sheetData>
    <row r="1" spans="1:25" ht="14.25">
      <c r="A1" s="33"/>
      <c r="B1" s="33"/>
      <c r="C1" s="33"/>
      <c r="D1" s="33"/>
      <c r="E1" s="33"/>
      <c r="F1" s="33"/>
      <c r="G1" s="33"/>
      <c r="H1" s="33"/>
      <c r="I1" s="34"/>
      <c r="J1" s="34"/>
    </row>
    <row r="2" spans="1:25" ht="15">
      <c r="A2" s="68" t="s">
        <v>75</v>
      </c>
      <c r="B2" s="68"/>
      <c r="C2" s="68"/>
      <c r="D2" s="68"/>
      <c r="E2" s="68"/>
      <c r="F2" s="68"/>
      <c r="G2" s="68"/>
      <c r="H2" s="68"/>
      <c r="I2" s="68"/>
      <c r="J2" s="68"/>
      <c r="K2" s="6"/>
      <c r="L2" s="6"/>
      <c r="M2" s="6"/>
      <c r="N2" s="6"/>
    </row>
    <row r="3" spans="1:25" ht="6" customHeight="1">
      <c r="A3" s="35"/>
      <c r="B3" s="35"/>
      <c r="C3" s="35"/>
      <c r="D3" s="35"/>
      <c r="E3" s="35"/>
      <c r="F3" s="35"/>
      <c r="G3" s="35"/>
      <c r="H3" s="35"/>
      <c r="I3" s="36"/>
      <c r="J3" s="36"/>
    </row>
    <row r="4" spans="1:25" s="24" customFormat="1" ht="6" customHeight="1">
      <c r="A4" s="33"/>
      <c r="B4" s="33"/>
      <c r="C4" s="33"/>
      <c r="D4" s="33"/>
      <c r="E4" s="33"/>
      <c r="F4" s="33"/>
      <c r="G4" s="33"/>
      <c r="H4" s="33"/>
      <c r="I4" s="48"/>
      <c r="J4" s="48"/>
    </row>
    <row r="5" spans="1:25" ht="14.25">
      <c r="A5" s="33"/>
      <c r="B5" s="69">
        <v>2004</v>
      </c>
      <c r="C5" s="69"/>
      <c r="D5" s="69"/>
      <c r="E5" s="69"/>
      <c r="F5" s="69"/>
      <c r="G5" s="69"/>
      <c r="H5" s="69"/>
      <c r="I5" s="69"/>
      <c r="J5" s="69"/>
    </row>
    <row r="6" spans="1:25" ht="42" customHeight="1">
      <c r="A6" s="37"/>
      <c r="B6" s="38" t="s">
        <v>25</v>
      </c>
      <c r="C6" s="39"/>
      <c r="D6" s="70" t="s">
        <v>46</v>
      </c>
      <c r="E6" s="70"/>
      <c r="F6" s="70"/>
      <c r="G6" s="40"/>
      <c r="H6" s="49" t="s">
        <v>42</v>
      </c>
      <c r="I6" s="34"/>
      <c r="J6" s="49" t="s">
        <v>57</v>
      </c>
    </row>
    <row r="7" spans="1:25" ht="14.25">
      <c r="A7" s="37"/>
      <c r="B7" s="39"/>
      <c r="C7" s="39"/>
      <c r="D7" s="39" t="s">
        <v>43</v>
      </c>
      <c r="E7" s="39" t="s">
        <v>44</v>
      </c>
      <c r="F7" s="39" t="s">
        <v>45</v>
      </c>
      <c r="G7" s="39"/>
      <c r="H7" s="39"/>
      <c r="I7" s="34"/>
      <c r="J7" s="37"/>
    </row>
    <row r="8" spans="1:25" s="24" customFormat="1" ht="6" customHeight="1">
      <c r="A8" s="37"/>
      <c r="B8" s="39"/>
      <c r="C8" s="39"/>
      <c r="D8" s="39"/>
      <c r="E8" s="39"/>
      <c r="F8" s="39"/>
      <c r="G8" s="39"/>
      <c r="H8" s="39"/>
      <c r="I8" s="34"/>
      <c r="J8" s="37"/>
    </row>
    <row r="9" spans="1:25" ht="14.25">
      <c r="A9" s="37" t="s">
        <v>12</v>
      </c>
      <c r="B9" s="42">
        <v>-28.679203872631131</v>
      </c>
      <c r="C9" s="42"/>
      <c r="D9" s="42">
        <v>-26.679658785958882</v>
      </c>
      <c r="E9" s="42">
        <v>-3.8965634656526671</v>
      </c>
      <c r="F9" s="42">
        <v>-1.8970183789804178</v>
      </c>
      <c r="G9" s="42"/>
      <c r="H9" s="42">
        <v>1.9618624352817622</v>
      </c>
      <c r="I9" s="43"/>
      <c r="J9" s="42">
        <v>-1.1808963990109194</v>
      </c>
      <c r="K9" s="2"/>
      <c r="L9" s="19"/>
      <c r="O9" s="4"/>
      <c r="P9" s="2"/>
      <c r="Q9" s="2"/>
      <c r="R9" s="2"/>
      <c r="S9" s="8"/>
      <c r="T9" s="2"/>
      <c r="U9" s="2"/>
      <c r="V9" s="2"/>
      <c r="X9" s="2"/>
      <c r="Y9" s="2"/>
    </row>
    <row r="10" spans="1:25" ht="14.25">
      <c r="A10" s="37" t="s">
        <v>0</v>
      </c>
      <c r="B10" s="42">
        <v>28.496258726593489</v>
      </c>
      <c r="C10" s="42"/>
      <c r="D10" s="42">
        <v>28.602474325880905</v>
      </c>
      <c r="E10" s="42">
        <v>32.230234293461827</v>
      </c>
      <c r="F10" s="42">
        <v>32.336449892749251</v>
      </c>
      <c r="G10" s="42"/>
      <c r="H10" s="42">
        <v>35.78285999220801</v>
      </c>
      <c r="I10" s="43"/>
      <c r="J10" s="42">
        <v>32.363003792571099</v>
      </c>
      <c r="K10" s="2"/>
      <c r="L10" s="2"/>
      <c r="O10" s="4"/>
      <c r="P10" s="2"/>
      <c r="Q10" s="2"/>
      <c r="R10" s="2"/>
      <c r="S10" s="8"/>
      <c r="T10" s="2"/>
      <c r="U10" s="2"/>
      <c r="V10" s="2"/>
      <c r="X10" s="2"/>
      <c r="Y10" s="2"/>
    </row>
    <row r="11" spans="1:25" ht="14.25">
      <c r="A11" s="37" t="s">
        <v>10</v>
      </c>
      <c r="B11" s="42">
        <v>-30.726599641224656</v>
      </c>
      <c r="C11" s="42"/>
      <c r="D11" s="42">
        <v>-30.702824813877172</v>
      </c>
      <c r="E11" s="42">
        <v>-28.7740072273576</v>
      </c>
      <c r="F11" s="42">
        <v>-28.750232400010113</v>
      </c>
      <c r="G11" s="42"/>
      <c r="H11" s="42">
        <v>-26.8447365515872</v>
      </c>
      <c r="I11" s="43"/>
      <c r="J11" s="42">
        <v>-28.734504437303311</v>
      </c>
      <c r="K11" s="2"/>
      <c r="L11" s="2"/>
      <c r="O11" s="4"/>
      <c r="P11" s="2"/>
      <c r="Q11" s="2"/>
      <c r="R11" s="2"/>
      <c r="S11" s="8"/>
      <c r="T11" s="2"/>
      <c r="U11" s="2"/>
      <c r="V11" s="2"/>
      <c r="X11" s="2"/>
      <c r="Y11" s="2"/>
    </row>
    <row r="12" spans="1:25" ht="14.25">
      <c r="A12" s="37" t="s">
        <v>14</v>
      </c>
      <c r="B12" s="42">
        <v>-33.087276957841397</v>
      </c>
      <c r="C12" s="42"/>
      <c r="D12" s="42">
        <v>-18.438044349242379</v>
      </c>
      <c r="E12" s="42">
        <v>-13.122340311732481</v>
      </c>
      <c r="F12" s="42">
        <v>1.5268922968665335</v>
      </c>
      <c r="G12" s="42"/>
      <c r="H12" s="42">
        <v>4.9394659102741967</v>
      </c>
      <c r="I12" s="43"/>
      <c r="J12" s="42">
        <v>11.458575421340445</v>
      </c>
      <c r="K12" s="2"/>
      <c r="L12" s="2"/>
      <c r="O12" s="4"/>
      <c r="P12" s="2"/>
      <c r="Q12" s="2"/>
      <c r="R12" s="2"/>
      <c r="S12" s="8"/>
      <c r="T12" s="2"/>
      <c r="U12" s="2"/>
      <c r="V12" s="2"/>
      <c r="X12" s="2"/>
      <c r="Y12" s="2"/>
    </row>
    <row r="13" spans="1:25" ht="14.25">
      <c r="A13" s="37" t="s">
        <v>8</v>
      </c>
      <c r="B13" s="42">
        <v>-2.1229016680277981</v>
      </c>
      <c r="C13" s="42"/>
      <c r="D13" s="42">
        <v>-0.90228065885660236</v>
      </c>
      <c r="E13" s="42">
        <v>4.8874652039889455</v>
      </c>
      <c r="F13" s="42">
        <v>6.1080862131601421</v>
      </c>
      <c r="G13" s="42"/>
      <c r="H13" s="42">
        <v>8.4423255001165405</v>
      </c>
      <c r="I13" s="43"/>
      <c r="J13" s="42">
        <v>7.1445912041881954</v>
      </c>
      <c r="K13" s="2"/>
      <c r="L13" s="2"/>
      <c r="O13" s="4"/>
      <c r="P13" s="2"/>
      <c r="Q13" s="2"/>
      <c r="R13" s="2"/>
      <c r="S13" s="8"/>
      <c r="T13" s="2"/>
      <c r="U13" s="2"/>
      <c r="V13" s="2"/>
      <c r="X13" s="2"/>
      <c r="Y13" s="2"/>
    </row>
    <row r="14" spans="1:25" ht="14.25">
      <c r="A14" s="37" t="s">
        <v>1</v>
      </c>
      <c r="B14" s="42">
        <v>-31.046467218332278</v>
      </c>
      <c r="C14" s="42"/>
      <c r="D14" s="42">
        <v>-21.557410816254439</v>
      </c>
      <c r="E14" s="42">
        <v>-19.052045774514422</v>
      </c>
      <c r="F14" s="42">
        <v>-9.5629893724365829</v>
      </c>
      <c r="G14" s="42"/>
      <c r="H14" s="42">
        <v>-8.9521517059655622</v>
      </c>
      <c r="I14" s="43"/>
      <c r="J14" s="42">
        <v>-8.0246746733050038</v>
      </c>
      <c r="K14" s="2"/>
      <c r="L14" s="2"/>
      <c r="O14" s="4"/>
      <c r="P14" s="2"/>
      <c r="Q14" s="2"/>
      <c r="R14" s="2"/>
      <c r="S14" s="8"/>
      <c r="T14" s="2"/>
      <c r="U14" s="2"/>
      <c r="V14" s="2"/>
      <c r="X14" s="2"/>
      <c r="Y14" s="2"/>
    </row>
    <row r="15" spans="1:25" ht="14.25">
      <c r="A15" s="37" t="s">
        <v>2</v>
      </c>
      <c r="B15" s="42">
        <v>-13.442285489861494</v>
      </c>
      <c r="C15" s="42"/>
      <c r="D15" s="42">
        <v>-9.6950250482491054</v>
      </c>
      <c r="E15" s="42">
        <v>-0.7929224238758581</v>
      </c>
      <c r="F15" s="42">
        <v>2.9543380177365313</v>
      </c>
      <c r="G15" s="42"/>
      <c r="H15" s="42">
        <v>4.5714746246530327</v>
      </c>
      <c r="I15" s="43"/>
      <c r="J15" s="42">
        <v>6.4673946817481456</v>
      </c>
      <c r="K15" s="2"/>
      <c r="L15" s="2"/>
      <c r="O15" s="4"/>
      <c r="P15" s="2"/>
      <c r="Q15" s="2"/>
      <c r="R15" s="2"/>
      <c r="S15" s="8"/>
      <c r="T15" s="2"/>
      <c r="U15" s="2"/>
      <c r="V15" s="2"/>
      <c r="X15" s="2"/>
      <c r="Y15" s="2"/>
    </row>
    <row r="16" spans="1:25" ht="14.25">
      <c r="A16" s="37" t="s">
        <v>3</v>
      </c>
      <c r="B16" s="42">
        <v>-7.2604432494402387</v>
      </c>
      <c r="C16" s="42"/>
      <c r="D16" s="42">
        <v>-2.2712884487021539</v>
      </c>
      <c r="E16" s="42">
        <v>-4.3041289861101024</v>
      </c>
      <c r="F16" s="42">
        <v>0.68502581462798195</v>
      </c>
      <c r="G16" s="42"/>
      <c r="H16" s="42">
        <v>2.3023116237994765</v>
      </c>
      <c r="I16" s="43"/>
      <c r="J16" s="42">
        <v>3.2005660502942437</v>
      </c>
      <c r="K16" s="2"/>
      <c r="L16" s="2"/>
      <c r="O16" s="4"/>
      <c r="P16" s="2"/>
      <c r="Q16" s="2"/>
      <c r="R16" s="2"/>
      <c r="S16" s="8"/>
      <c r="T16" s="2"/>
      <c r="U16" s="2"/>
      <c r="V16" s="2"/>
      <c r="X16" s="2"/>
      <c r="Y16" s="2"/>
    </row>
    <row r="17" spans="1:25" ht="14.25">
      <c r="A17" s="37" t="s">
        <v>4</v>
      </c>
      <c r="B17" s="42">
        <v>12.136776036671286</v>
      </c>
      <c r="C17" s="42"/>
      <c r="D17" s="42">
        <v>18.027201829964905</v>
      </c>
      <c r="E17" s="42">
        <v>24.915535493043365</v>
      </c>
      <c r="F17" s="42">
        <v>30.805961286336984</v>
      </c>
      <c r="G17" s="42"/>
      <c r="H17" s="42">
        <v>35</v>
      </c>
      <c r="I17" s="43"/>
      <c r="J17" s="42">
        <v>32.148523099507251</v>
      </c>
      <c r="K17" s="2"/>
      <c r="L17" s="2"/>
      <c r="O17" s="4"/>
      <c r="P17" s="2"/>
      <c r="Q17" s="2"/>
      <c r="R17" s="2"/>
      <c r="S17" s="8"/>
      <c r="T17" s="2"/>
      <c r="U17" s="2"/>
      <c r="V17" s="2"/>
      <c r="X17" s="2"/>
      <c r="Y17" s="2"/>
    </row>
    <row r="18" spans="1:25" ht="14.25">
      <c r="A18" s="33" t="s">
        <v>6</v>
      </c>
      <c r="B18" s="44">
        <v>-43.180917466791797</v>
      </c>
      <c r="C18" s="44"/>
      <c r="D18" s="44">
        <v>-38.012910022264691</v>
      </c>
      <c r="E18" s="44">
        <v>-26.309535598014371</v>
      </c>
      <c r="F18" s="44">
        <v>-21.141528153487265</v>
      </c>
      <c r="G18" s="44"/>
      <c r="H18" s="44" t="s">
        <v>33</v>
      </c>
      <c r="I18" s="34"/>
      <c r="J18" s="42">
        <v>-19.466978255260607</v>
      </c>
      <c r="L18" s="2"/>
      <c r="O18" s="4"/>
      <c r="S18" s="9"/>
    </row>
    <row r="19" spans="1:25" ht="6" customHeight="1">
      <c r="A19" s="35"/>
      <c r="B19" s="35"/>
      <c r="C19" s="35"/>
      <c r="D19" s="35"/>
      <c r="E19" s="35"/>
      <c r="F19" s="35"/>
      <c r="G19" s="35"/>
      <c r="H19" s="35"/>
      <c r="I19" s="35"/>
      <c r="J19" s="35"/>
      <c r="K19" s="11"/>
      <c r="L19" s="11"/>
      <c r="M19" s="11"/>
      <c r="N19" s="11"/>
    </row>
    <row r="20" spans="1:25" s="24" customFormat="1" ht="6" customHeight="1">
      <c r="A20" s="33"/>
      <c r="B20" s="33"/>
      <c r="C20" s="33"/>
      <c r="D20" s="33"/>
      <c r="E20" s="33"/>
      <c r="F20" s="33"/>
      <c r="G20" s="33"/>
      <c r="H20" s="33"/>
      <c r="I20" s="33"/>
      <c r="J20" s="33"/>
      <c r="K20" s="11"/>
      <c r="L20" s="11"/>
      <c r="M20" s="11"/>
      <c r="N20" s="11"/>
    </row>
    <row r="21" spans="1:25" ht="14.25">
      <c r="A21" s="37"/>
      <c r="B21" s="69">
        <v>2007</v>
      </c>
      <c r="C21" s="69"/>
      <c r="D21" s="69"/>
      <c r="E21" s="69"/>
      <c r="F21" s="69"/>
      <c r="G21" s="69"/>
      <c r="H21" s="69"/>
      <c r="I21" s="69"/>
      <c r="J21" s="69"/>
      <c r="K21" s="12"/>
      <c r="L21" s="12"/>
      <c r="M21" s="12"/>
      <c r="N21" s="11"/>
    </row>
    <row r="22" spans="1:25" ht="42" customHeight="1">
      <c r="A22" s="37"/>
      <c r="B22" s="38" t="s">
        <v>25</v>
      </c>
      <c r="C22" s="39"/>
      <c r="D22" s="71" t="s">
        <v>46</v>
      </c>
      <c r="E22" s="71"/>
      <c r="F22" s="71"/>
      <c r="G22" s="45"/>
      <c r="H22" s="41" t="s">
        <v>42</v>
      </c>
      <c r="I22" s="34"/>
      <c r="J22" s="41" t="s">
        <v>57</v>
      </c>
      <c r="K22" s="12"/>
      <c r="L22" s="12"/>
      <c r="M22" s="12"/>
      <c r="N22" s="11"/>
    </row>
    <row r="23" spans="1:25" ht="14.25">
      <c r="A23" s="37"/>
      <c r="B23" s="39"/>
      <c r="C23" s="39"/>
      <c r="D23" s="39" t="s">
        <v>43</v>
      </c>
      <c r="E23" s="39" t="s">
        <v>44</v>
      </c>
      <c r="F23" s="39" t="s">
        <v>45</v>
      </c>
      <c r="G23" s="39"/>
      <c r="H23" s="39"/>
      <c r="I23" s="34"/>
      <c r="J23" s="43"/>
      <c r="K23" s="2"/>
      <c r="L23" s="2"/>
      <c r="M23" s="2"/>
    </row>
    <row r="24" spans="1:25" s="24" customFormat="1" ht="6" customHeight="1">
      <c r="A24" s="37"/>
      <c r="B24" s="39"/>
      <c r="C24" s="39"/>
      <c r="D24" s="39"/>
      <c r="E24" s="39"/>
      <c r="F24" s="39"/>
      <c r="G24" s="39"/>
      <c r="H24" s="39"/>
      <c r="I24" s="34"/>
      <c r="J24" s="47"/>
      <c r="K24" s="25"/>
      <c r="L24" s="25"/>
      <c r="M24" s="25"/>
    </row>
    <row r="25" spans="1:25" ht="14.25">
      <c r="A25" s="37" t="s">
        <v>12</v>
      </c>
      <c r="B25" s="42">
        <v>-31.932996095581512</v>
      </c>
      <c r="C25" s="42"/>
      <c r="D25" s="42">
        <v>-27.033792211498309</v>
      </c>
      <c r="E25" s="42">
        <v>-4.0296050894943258</v>
      </c>
      <c r="F25" s="42">
        <v>0.86959879458887623</v>
      </c>
      <c r="G25" s="42"/>
      <c r="H25" s="42">
        <v>6.8518789745395923</v>
      </c>
      <c r="I25" s="43"/>
      <c r="J25" s="42">
        <v>2.6242116858554771</v>
      </c>
      <c r="K25" s="2"/>
      <c r="L25" s="19"/>
      <c r="M25" s="2"/>
    </row>
    <row r="26" spans="1:25" ht="14.25">
      <c r="A26" s="37" t="s">
        <v>0</v>
      </c>
      <c r="B26" s="42">
        <v>21.705031821076538</v>
      </c>
      <c r="C26" s="42"/>
      <c r="D26" s="42">
        <v>21.783894275417172</v>
      </c>
      <c r="E26" s="42">
        <v>24.622126960832993</v>
      </c>
      <c r="F26" s="42">
        <v>24.70098941517363</v>
      </c>
      <c r="G26" s="42"/>
      <c r="H26" s="42">
        <v>31.562257735382097</v>
      </c>
      <c r="I26" s="43"/>
      <c r="J26" s="42">
        <v>24.72070502875879</v>
      </c>
      <c r="K26" s="2"/>
      <c r="L26" s="2"/>
      <c r="M26" s="2"/>
    </row>
    <row r="27" spans="1:25" ht="14.25">
      <c r="A27" s="37" t="s">
        <v>10</v>
      </c>
      <c r="B27" s="42">
        <v>-24.460452533348089</v>
      </c>
      <c r="C27" s="42"/>
      <c r="D27" s="42">
        <v>-24.447744655800875</v>
      </c>
      <c r="E27" s="42">
        <v>-22.403333815243755</v>
      </c>
      <c r="F27" s="42">
        <v>-22.390625937696541</v>
      </c>
      <c r="G27" s="42"/>
      <c r="H27" s="42">
        <v>-20.020044695551011</v>
      </c>
      <c r="I27" s="43"/>
      <c r="J27" s="42">
        <v>-22.382219187934535</v>
      </c>
      <c r="K27" s="2"/>
      <c r="L27" s="2"/>
      <c r="M27" s="2"/>
    </row>
    <row r="28" spans="1:25" ht="14.25">
      <c r="A28" s="37" t="s">
        <v>14</v>
      </c>
      <c r="B28" s="42">
        <v>-25.925145155388357</v>
      </c>
      <c r="C28" s="42"/>
      <c r="D28" s="42">
        <v>3.4922624076670372</v>
      </c>
      <c r="E28" s="42">
        <v>4.2746042771327977</v>
      </c>
      <c r="F28" s="42">
        <v>33.692011840188194</v>
      </c>
      <c r="G28" s="42"/>
      <c r="H28" s="42">
        <v>39.304184598253173</v>
      </c>
      <c r="I28" s="43"/>
      <c r="J28" s="42">
        <v>53.636016967683389</v>
      </c>
      <c r="K28" s="2"/>
      <c r="L28" s="2"/>
      <c r="M28" s="2"/>
    </row>
    <row r="29" spans="1:25" ht="14.25">
      <c r="A29" s="37" t="s">
        <v>8</v>
      </c>
      <c r="B29" s="42">
        <v>-5.8197217714998279</v>
      </c>
      <c r="C29" s="42"/>
      <c r="D29" s="42">
        <v>0.61183882526301725</v>
      </c>
      <c r="E29" s="42">
        <v>1.6119770141668104</v>
      </c>
      <c r="F29" s="42">
        <v>8.0435376109296541</v>
      </c>
      <c r="G29" s="42"/>
      <c r="H29" s="42">
        <v>11.152403135407228</v>
      </c>
      <c r="I29" s="43"/>
      <c r="J29" s="42">
        <v>13.504974542258996</v>
      </c>
      <c r="K29" s="2"/>
      <c r="L29" s="2"/>
      <c r="M29" s="2"/>
    </row>
    <row r="30" spans="1:25" ht="14.25">
      <c r="A30" s="37" t="s">
        <v>1</v>
      </c>
      <c r="B30" s="42">
        <v>-26.275817485896596</v>
      </c>
      <c r="C30" s="42"/>
      <c r="D30" s="42">
        <v>-5.7164794138655122</v>
      </c>
      <c r="E30" s="42">
        <v>-5.4175319990793955</v>
      </c>
      <c r="F30" s="42">
        <v>15.141806072951692</v>
      </c>
      <c r="G30" s="42"/>
      <c r="H30" s="42">
        <v>17.389282328397474</v>
      </c>
      <c r="I30" s="43"/>
      <c r="J30" s="42">
        <v>18.474775192378104</v>
      </c>
      <c r="K30" s="2"/>
      <c r="L30" s="2"/>
      <c r="M30" s="2"/>
      <c r="O30" s="2"/>
    </row>
    <row r="31" spans="1:25" ht="14.25">
      <c r="A31" s="37" t="s">
        <v>2</v>
      </c>
      <c r="B31" s="42">
        <v>-5.1138408708425276</v>
      </c>
      <c r="C31" s="42"/>
      <c r="D31" s="42">
        <v>2.7072107664746152</v>
      </c>
      <c r="E31" s="42">
        <v>6.2794249675291836</v>
      </c>
      <c r="F31" s="42">
        <v>14.100476604846326</v>
      </c>
      <c r="G31" s="42"/>
      <c r="H31" s="42">
        <v>17.048570932476537</v>
      </c>
      <c r="I31" s="43"/>
      <c r="J31" s="42">
        <v>21.432712514831149</v>
      </c>
      <c r="K31" s="2"/>
      <c r="L31" s="2"/>
      <c r="M31" s="2"/>
      <c r="O31" s="2"/>
    </row>
    <row r="32" spans="1:25" ht="14.25">
      <c r="A32" s="37" t="s">
        <v>3</v>
      </c>
      <c r="B32" s="42">
        <v>-9.1449922137078428</v>
      </c>
      <c r="C32" s="42"/>
      <c r="D32" s="42">
        <v>-4.936024320809933</v>
      </c>
      <c r="E32" s="42">
        <v>-3.7931221407896363</v>
      </c>
      <c r="F32" s="42">
        <v>0.41584575210827335</v>
      </c>
      <c r="G32" s="42"/>
      <c r="H32" s="42">
        <v>2.5784705156439336</v>
      </c>
      <c r="I32" s="43"/>
      <c r="J32" s="42">
        <v>2.5380144376030174</v>
      </c>
      <c r="K32" s="2"/>
      <c r="L32" s="2"/>
      <c r="M32" s="2"/>
      <c r="O32" s="2"/>
    </row>
    <row r="33" spans="1:13" ht="14.25">
      <c r="A33" s="37" t="s">
        <v>4</v>
      </c>
      <c r="B33" s="42">
        <v>10.884748948557101</v>
      </c>
      <c r="C33" s="42"/>
      <c r="D33" s="42">
        <v>22.754983349233846</v>
      </c>
      <c r="E33" s="42">
        <v>23.519609809797803</v>
      </c>
      <c r="F33" s="42">
        <v>35.389844210474543</v>
      </c>
      <c r="G33" s="42"/>
      <c r="H33" s="42">
        <v>39.458846916468595</v>
      </c>
      <c r="I33" s="43"/>
      <c r="J33" s="42">
        <v>38.095340210079975</v>
      </c>
      <c r="K33" s="2"/>
      <c r="L33" s="2"/>
      <c r="M33" s="2"/>
    </row>
    <row r="34" spans="1:13" ht="14.25">
      <c r="A34" s="33" t="s">
        <v>6</v>
      </c>
      <c r="B34" s="44">
        <v>-34.210334386677161</v>
      </c>
      <c r="C34" s="44"/>
      <c r="D34" s="44">
        <v>-20.874579526301115</v>
      </c>
      <c r="E34" s="44">
        <v>-19.672874989828426</v>
      </c>
      <c r="F34" s="44">
        <v>-6.3371201294523765</v>
      </c>
      <c r="G34" s="44"/>
      <c r="H34" s="44" t="s">
        <v>33</v>
      </c>
      <c r="I34" s="43"/>
      <c r="J34" s="42">
        <v>-2.0160375489953348</v>
      </c>
      <c r="K34" s="2"/>
      <c r="L34" s="2"/>
      <c r="M34" s="2"/>
    </row>
    <row r="35" spans="1:13" ht="6" customHeight="1">
      <c r="A35" s="35"/>
      <c r="B35" s="46"/>
      <c r="C35" s="35"/>
      <c r="D35" s="46"/>
      <c r="E35" s="46"/>
      <c r="F35" s="46"/>
      <c r="G35" s="46"/>
      <c r="H35" s="46"/>
      <c r="I35" s="46"/>
      <c r="J35" s="46"/>
      <c r="K35" s="18"/>
      <c r="L35" s="10"/>
      <c r="M35" s="2"/>
    </row>
    <row r="36" spans="1:13" s="24" customFormat="1" ht="6" customHeight="1">
      <c r="A36" s="33"/>
      <c r="B36" s="50"/>
      <c r="C36" s="33"/>
      <c r="D36" s="50"/>
      <c r="E36" s="50"/>
      <c r="F36" s="50"/>
      <c r="G36" s="50"/>
      <c r="H36" s="50"/>
      <c r="I36" s="50"/>
      <c r="J36" s="50"/>
      <c r="K36" s="18"/>
      <c r="L36" s="10"/>
      <c r="M36" s="25"/>
    </row>
    <row r="37" spans="1:13">
      <c r="A37" s="51" t="s">
        <v>47</v>
      </c>
      <c r="B37" s="43"/>
      <c r="C37" s="34"/>
      <c r="D37" s="43"/>
      <c r="E37" s="43"/>
      <c r="F37" s="43"/>
      <c r="G37" s="43"/>
      <c r="H37" s="43"/>
      <c r="I37" s="43"/>
      <c r="J37" s="43"/>
      <c r="K37" s="27"/>
      <c r="L37" s="2"/>
      <c r="M37" s="2"/>
    </row>
    <row r="38" spans="1:13">
      <c r="A38" s="51" t="s">
        <v>48</v>
      </c>
      <c r="B38" s="43"/>
      <c r="C38" s="34"/>
      <c r="D38" s="43"/>
      <c r="E38" s="43"/>
      <c r="F38" s="43"/>
      <c r="G38" s="43"/>
      <c r="H38" s="43"/>
      <c r="I38" s="43"/>
      <c r="J38" s="43"/>
      <c r="K38" s="27"/>
      <c r="L38" s="2"/>
      <c r="M38" s="2"/>
    </row>
    <row r="39" spans="1:13" ht="15">
      <c r="A39" s="7"/>
      <c r="B39" s="14"/>
      <c r="C39" s="7"/>
      <c r="D39" s="7"/>
      <c r="E39" s="7"/>
      <c r="F39" s="7"/>
      <c r="G39" s="7"/>
      <c r="H39" s="7"/>
      <c r="I39" s="5"/>
      <c r="J39" s="5"/>
    </row>
    <row r="40" spans="1:13" ht="15">
      <c r="A40" s="15"/>
      <c r="B40" s="16"/>
      <c r="C40" s="15"/>
      <c r="D40" s="15"/>
      <c r="E40" s="15"/>
      <c r="F40" s="15"/>
      <c r="G40" s="15"/>
      <c r="H40" s="15"/>
    </row>
    <row r="41" spans="1:13">
      <c r="B41" s="2"/>
    </row>
  </sheetData>
  <mergeCells count="5">
    <mergeCell ref="A2:J2"/>
    <mergeCell ref="B5:J5"/>
    <mergeCell ref="D6:F6"/>
    <mergeCell ref="B21:J21"/>
    <mergeCell ref="D22:F22"/>
  </mergeCells>
  <pageMargins left="0.75" right="0.75" top="1" bottom="1" header="0.5" footer="0.5"/>
  <pageSetup scale="8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L39"/>
  <sheetViews>
    <sheetView workbookViewId="0">
      <selection sqref="A1:J25"/>
    </sheetView>
  </sheetViews>
  <sheetFormatPr defaultRowHeight="12.75"/>
  <cols>
    <col min="1" max="1" width="40.83203125" style="1" customWidth="1"/>
    <col min="2" max="10" width="12.83203125" style="1" customWidth="1"/>
    <col min="11" max="256" width="9.33203125" style="1"/>
    <col min="257" max="257" width="32.6640625" style="1" customWidth="1"/>
    <col min="258" max="266" width="10.83203125" style="1" customWidth="1"/>
    <col min="267" max="512" width="9.33203125" style="1"/>
    <col min="513" max="513" width="32.6640625" style="1" customWidth="1"/>
    <col min="514" max="522" width="10.83203125" style="1" customWidth="1"/>
    <col min="523" max="768" width="9.33203125" style="1"/>
    <col min="769" max="769" width="32.6640625" style="1" customWidth="1"/>
    <col min="770" max="778" width="10.83203125" style="1" customWidth="1"/>
    <col min="779" max="1024" width="9.33203125" style="1"/>
    <col min="1025" max="1025" width="32.6640625" style="1" customWidth="1"/>
    <col min="1026" max="1034" width="10.83203125" style="1" customWidth="1"/>
    <col min="1035" max="1280" width="9.33203125" style="1"/>
    <col min="1281" max="1281" width="32.6640625" style="1" customWidth="1"/>
    <col min="1282" max="1290" width="10.83203125" style="1" customWidth="1"/>
    <col min="1291" max="1536" width="9.33203125" style="1"/>
    <col min="1537" max="1537" width="32.6640625" style="1" customWidth="1"/>
    <col min="1538" max="1546" width="10.83203125" style="1" customWidth="1"/>
    <col min="1547" max="1792" width="9.33203125" style="1"/>
    <col min="1793" max="1793" width="32.6640625" style="1" customWidth="1"/>
    <col min="1794" max="1802" width="10.83203125" style="1" customWidth="1"/>
    <col min="1803" max="2048" width="9.33203125" style="1"/>
    <col min="2049" max="2049" width="32.6640625" style="1" customWidth="1"/>
    <col min="2050" max="2058" width="10.83203125" style="1" customWidth="1"/>
    <col min="2059" max="2304" width="9.33203125" style="1"/>
    <col min="2305" max="2305" width="32.6640625" style="1" customWidth="1"/>
    <col min="2306" max="2314" width="10.83203125" style="1" customWidth="1"/>
    <col min="2315" max="2560" width="9.33203125" style="1"/>
    <col min="2561" max="2561" width="32.6640625" style="1" customWidth="1"/>
    <col min="2562" max="2570" width="10.83203125" style="1" customWidth="1"/>
    <col min="2571" max="2816" width="9.33203125" style="1"/>
    <col min="2817" max="2817" width="32.6640625" style="1" customWidth="1"/>
    <col min="2818" max="2826" width="10.83203125" style="1" customWidth="1"/>
    <col min="2827" max="3072" width="9.33203125" style="1"/>
    <col min="3073" max="3073" width="32.6640625" style="1" customWidth="1"/>
    <col min="3074" max="3082" width="10.83203125" style="1" customWidth="1"/>
    <col min="3083" max="3328" width="9.33203125" style="1"/>
    <col min="3329" max="3329" width="32.6640625" style="1" customWidth="1"/>
    <col min="3330" max="3338" width="10.83203125" style="1" customWidth="1"/>
    <col min="3339" max="3584" width="9.33203125" style="1"/>
    <col min="3585" max="3585" width="32.6640625" style="1" customWidth="1"/>
    <col min="3586" max="3594" width="10.83203125" style="1" customWidth="1"/>
    <col min="3595" max="3840" width="9.33203125" style="1"/>
    <col min="3841" max="3841" width="32.6640625" style="1" customWidth="1"/>
    <col min="3842" max="3850" width="10.83203125" style="1" customWidth="1"/>
    <col min="3851" max="4096" width="9.33203125" style="1"/>
    <col min="4097" max="4097" width="32.6640625" style="1" customWidth="1"/>
    <col min="4098" max="4106" width="10.83203125" style="1" customWidth="1"/>
    <col min="4107" max="4352" width="9.33203125" style="1"/>
    <col min="4353" max="4353" width="32.6640625" style="1" customWidth="1"/>
    <col min="4354" max="4362" width="10.83203125" style="1" customWidth="1"/>
    <col min="4363" max="4608" width="9.33203125" style="1"/>
    <col min="4609" max="4609" width="32.6640625" style="1" customWidth="1"/>
    <col min="4610" max="4618" width="10.83203125" style="1" customWidth="1"/>
    <col min="4619" max="4864" width="9.33203125" style="1"/>
    <col min="4865" max="4865" width="32.6640625" style="1" customWidth="1"/>
    <col min="4866" max="4874" width="10.83203125" style="1" customWidth="1"/>
    <col min="4875" max="5120" width="9.33203125" style="1"/>
    <col min="5121" max="5121" width="32.6640625" style="1" customWidth="1"/>
    <col min="5122" max="5130" width="10.83203125" style="1" customWidth="1"/>
    <col min="5131" max="5376" width="9.33203125" style="1"/>
    <col min="5377" max="5377" width="32.6640625" style="1" customWidth="1"/>
    <col min="5378" max="5386" width="10.83203125" style="1" customWidth="1"/>
    <col min="5387" max="5632" width="9.33203125" style="1"/>
    <col min="5633" max="5633" width="32.6640625" style="1" customWidth="1"/>
    <col min="5634" max="5642" width="10.83203125" style="1" customWidth="1"/>
    <col min="5643" max="5888" width="9.33203125" style="1"/>
    <col min="5889" max="5889" width="32.6640625" style="1" customWidth="1"/>
    <col min="5890" max="5898" width="10.83203125" style="1" customWidth="1"/>
    <col min="5899" max="6144" width="9.33203125" style="1"/>
    <col min="6145" max="6145" width="32.6640625" style="1" customWidth="1"/>
    <col min="6146" max="6154" width="10.83203125" style="1" customWidth="1"/>
    <col min="6155" max="6400" width="9.33203125" style="1"/>
    <col min="6401" max="6401" width="32.6640625" style="1" customWidth="1"/>
    <col min="6402" max="6410" width="10.83203125" style="1" customWidth="1"/>
    <col min="6411" max="6656" width="9.33203125" style="1"/>
    <col min="6657" max="6657" width="32.6640625" style="1" customWidth="1"/>
    <col min="6658" max="6666" width="10.83203125" style="1" customWidth="1"/>
    <col min="6667" max="6912" width="9.33203125" style="1"/>
    <col min="6913" max="6913" width="32.6640625" style="1" customWidth="1"/>
    <col min="6914" max="6922" width="10.83203125" style="1" customWidth="1"/>
    <col min="6923" max="7168" width="9.33203125" style="1"/>
    <col min="7169" max="7169" width="32.6640625" style="1" customWidth="1"/>
    <col min="7170" max="7178" width="10.83203125" style="1" customWidth="1"/>
    <col min="7179" max="7424" width="9.33203125" style="1"/>
    <col min="7425" max="7425" width="32.6640625" style="1" customWidth="1"/>
    <col min="7426" max="7434" width="10.83203125" style="1" customWidth="1"/>
    <col min="7435" max="7680" width="9.33203125" style="1"/>
    <col min="7681" max="7681" width="32.6640625" style="1" customWidth="1"/>
    <col min="7682" max="7690" width="10.83203125" style="1" customWidth="1"/>
    <col min="7691" max="7936" width="9.33203125" style="1"/>
    <col min="7937" max="7937" width="32.6640625" style="1" customWidth="1"/>
    <col min="7938" max="7946" width="10.83203125" style="1" customWidth="1"/>
    <col min="7947" max="8192" width="9.33203125" style="1"/>
    <col min="8193" max="8193" width="32.6640625" style="1" customWidth="1"/>
    <col min="8194" max="8202" width="10.83203125" style="1" customWidth="1"/>
    <col min="8203" max="8448" width="9.33203125" style="1"/>
    <col min="8449" max="8449" width="32.6640625" style="1" customWidth="1"/>
    <col min="8450" max="8458" width="10.83203125" style="1" customWidth="1"/>
    <col min="8459" max="8704" width="9.33203125" style="1"/>
    <col min="8705" max="8705" width="32.6640625" style="1" customWidth="1"/>
    <col min="8706" max="8714" width="10.83203125" style="1" customWidth="1"/>
    <col min="8715" max="8960" width="9.33203125" style="1"/>
    <col min="8961" max="8961" width="32.6640625" style="1" customWidth="1"/>
    <col min="8962" max="8970" width="10.83203125" style="1" customWidth="1"/>
    <col min="8971" max="9216" width="9.33203125" style="1"/>
    <col min="9217" max="9217" width="32.6640625" style="1" customWidth="1"/>
    <col min="9218" max="9226" width="10.83203125" style="1" customWidth="1"/>
    <col min="9227" max="9472" width="9.33203125" style="1"/>
    <col min="9473" max="9473" width="32.6640625" style="1" customWidth="1"/>
    <col min="9474" max="9482" width="10.83203125" style="1" customWidth="1"/>
    <col min="9483" max="9728" width="9.33203125" style="1"/>
    <col min="9729" max="9729" width="32.6640625" style="1" customWidth="1"/>
    <col min="9730" max="9738" width="10.83203125" style="1" customWidth="1"/>
    <col min="9739" max="9984" width="9.33203125" style="1"/>
    <col min="9985" max="9985" width="32.6640625" style="1" customWidth="1"/>
    <col min="9986" max="9994" width="10.83203125" style="1" customWidth="1"/>
    <col min="9995" max="10240" width="9.33203125" style="1"/>
    <col min="10241" max="10241" width="32.6640625" style="1" customWidth="1"/>
    <col min="10242" max="10250" width="10.83203125" style="1" customWidth="1"/>
    <col min="10251" max="10496" width="9.33203125" style="1"/>
    <col min="10497" max="10497" width="32.6640625" style="1" customWidth="1"/>
    <col min="10498" max="10506" width="10.83203125" style="1" customWidth="1"/>
    <col min="10507" max="10752" width="9.33203125" style="1"/>
    <col min="10753" max="10753" width="32.6640625" style="1" customWidth="1"/>
    <col min="10754" max="10762" width="10.83203125" style="1" customWidth="1"/>
    <col min="10763" max="11008" width="9.33203125" style="1"/>
    <col min="11009" max="11009" width="32.6640625" style="1" customWidth="1"/>
    <col min="11010" max="11018" width="10.83203125" style="1" customWidth="1"/>
    <col min="11019" max="11264" width="9.33203125" style="1"/>
    <col min="11265" max="11265" width="32.6640625" style="1" customWidth="1"/>
    <col min="11266" max="11274" width="10.83203125" style="1" customWidth="1"/>
    <col min="11275" max="11520" width="9.33203125" style="1"/>
    <col min="11521" max="11521" width="32.6640625" style="1" customWidth="1"/>
    <col min="11522" max="11530" width="10.83203125" style="1" customWidth="1"/>
    <col min="11531" max="11776" width="9.33203125" style="1"/>
    <col min="11777" max="11777" width="32.6640625" style="1" customWidth="1"/>
    <col min="11778" max="11786" width="10.83203125" style="1" customWidth="1"/>
    <col min="11787" max="12032" width="9.33203125" style="1"/>
    <col min="12033" max="12033" width="32.6640625" style="1" customWidth="1"/>
    <col min="12034" max="12042" width="10.83203125" style="1" customWidth="1"/>
    <col min="12043" max="12288" width="9.33203125" style="1"/>
    <col min="12289" max="12289" width="32.6640625" style="1" customWidth="1"/>
    <col min="12290" max="12298" width="10.83203125" style="1" customWidth="1"/>
    <col min="12299" max="12544" width="9.33203125" style="1"/>
    <col min="12545" max="12545" width="32.6640625" style="1" customWidth="1"/>
    <col min="12546" max="12554" width="10.83203125" style="1" customWidth="1"/>
    <col min="12555" max="12800" width="9.33203125" style="1"/>
    <col min="12801" max="12801" width="32.6640625" style="1" customWidth="1"/>
    <col min="12802" max="12810" width="10.83203125" style="1" customWidth="1"/>
    <col min="12811" max="13056" width="9.33203125" style="1"/>
    <col min="13057" max="13057" width="32.6640625" style="1" customWidth="1"/>
    <col min="13058" max="13066" width="10.83203125" style="1" customWidth="1"/>
    <col min="13067" max="13312" width="9.33203125" style="1"/>
    <col min="13313" max="13313" width="32.6640625" style="1" customWidth="1"/>
    <col min="13314" max="13322" width="10.83203125" style="1" customWidth="1"/>
    <col min="13323" max="13568" width="9.33203125" style="1"/>
    <col min="13569" max="13569" width="32.6640625" style="1" customWidth="1"/>
    <col min="13570" max="13578" width="10.83203125" style="1" customWidth="1"/>
    <col min="13579" max="13824" width="9.33203125" style="1"/>
    <col min="13825" max="13825" width="32.6640625" style="1" customWidth="1"/>
    <col min="13826" max="13834" width="10.83203125" style="1" customWidth="1"/>
    <col min="13835" max="14080" width="9.33203125" style="1"/>
    <col min="14081" max="14081" width="32.6640625" style="1" customWidth="1"/>
    <col min="14082" max="14090" width="10.83203125" style="1" customWidth="1"/>
    <col min="14091" max="14336" width="9.33203125" style="1"/>
    <col min="14337" max="14337" width="32.6640625" style="1" customWidth="1"/>
    <col min="14338" max="14346" width="10.83203125" style="1" customWidth="1"/>
    <col min="14347" max="14592" width="9.33203125" style="1"/>
    <col min="14593" max="14593" width="32.6640625" style="1" customWidth="1"/>
    <col min="14594" max="14602" width="10.83203125" style="1" customWidth="1"/>
    <col min="14603" max="14848" width="9.33203125" style="1"/>
    <col min="14849" max="14849" width="32.6640625" style="1" customWidth="1"/>
    <col min="14850" max="14858" width="10.83203125" style="1" customWidth="1"/>
    <col min="14859" max="15104" width="9.33203125" style="1"/>
    <col min="15105" max="15105" width="32.6640625" style="1" customWidth="1"/>
    <col min="15106" max="15114" width="10.83203125" style="1" customWidth="1"/>
    <col min="15115" max="15360" width="9.33203125" style="1"/>
    <col min="15361" max="15361" width="32.6640625" style="1" customWidth="1"/>
    <col min="15362" max="15370" width="10.83203125" style="1" customWidth="1"/>
    <col min="15371" max="15616" width="9.33203125" style="1"/>
    <col min="15617" max="15617" width="32.6640625" style="1" customWidth="1"/>
    <col min="15618" max="15626" width="10.83203125" style="1" customWidth="1"/>
    <col min="15627" max="15872" width="9.33203125" style="1"/>
    <col min="15873" max="15873" width="32.6640625" style="1" customWidth="1"/>
    <col min="15874" max="15882" width="10.83203125" style="1" customWidth="1"/>
    <col min="15883" max="16128" width="9.33203125" style="1"/>
    <col min="16129" max="16129" width="32.6640625" style="1" customWidth="1"/>
    <col min="16130" max="16138" width="10.83203125" style="1" customWidth="1"/>
    <col min="16139" max="16384" width="9.33203125" style="1"/>
  </cols>
  <sheetData>
    <row r="1" spans="1:10" ht="15">
      <c r="A1" s="68" t="s">
        <v>76</v>
      </c>
      <c r="B1" s="68"/>
      <c r="C1" s="68"/>
      <c r="D1" s="68"/>
      <c r="E1" s="68"/>
      <c r="F1" s="68"/>
      <c r="G1" s="68"/>
      <c r="H1" s="68"/>
      <c r="I1" s="68"/>
      <c r="J1" s="68"/>
    </row>
    <row r="2" spans="1:10" ht="6" customHeight="1">
      <c r="A2" s="52"/>
      <c r="B2" s="52"/>
      <c r="C2" s="52"/>
      <c r="D2" s="52"/>
      <c r="E2" s="52"/>
      <c r="F2" s="52"/>
      <c r="G2" s="52"/>
      <c r="H2" s="52"/>
      <c r="I2" s="52"/>
      <c r="J2" s="52"/>
    </row>
    <row r="3" spans="1:10" ht="6" customHeight="1">
      <c r="A3" s="37"/>
      <c r="B3" s="37"/>
      <c r="C3" s="37"/>
      <c r="D3" s="37"/>
      <c r="E3" s="37"/>
      <c r="F3" s="37"/>
      <c r="G3" s="37"/>
      <c r="H3" s="37"/>
      <c r="I3" s="37"/>
      <c r="J3" s="37"/>
    </row>
    <row r="4" spans="1:10" ht="29.25" customHeight="1">
      <c r="A4" s="37"/>
      <c r="B4" s="72" t="s">
        <v>49</v>
      </c>
      <c r="C4" s="72"/>
      <c r="D4" s="72"/>
      <c r="E4" s="72" t="s">
        <v>50</v>
      </c>
      <c r="F4" s="72"/>
      <c r="G4" s="72"/>
      <c r="H4" s="73" t="s">
        <v>51</v>
      </c>
      <c r="I4" s="73"/>
      <c r="J4" s="73"/>
    </row>
    <row r="5" spans="1:10" ht="14.25">
      <c r="A5" s="33"/>
      <c r="B5" s="58">
        <v>2004</v>
      </c>
      <c r="C5" s="58">
        <v>2007</v>
      </c>
      <c r="D5" s="58" t="s">
        <v>27</v>
      </c>
      <c r="E5" s="58">
        <v>2004</v>
      </c>
      <c r="F5" s="58">
        <v>2007</v>
      </c>
      <c r="G5" s="58" t="s">
        <v>27</v>
      </c>
      <c r="H5" s="58">
        <v>2004</v>
      </c>
      <c r="I5" s="58">
        <v>2007</v>
      </c>
      <c r="J5" s="58" t="s">
        <v>27</v>
      </c>
    </row>
    <row r="6" spans="1:10" s="24" customFormat="1" ht="6" customHeight="1">
      <c r="A6" s="35"/>
      <c r="B6" s="38"/>
      <c r="C6" s="38"/>
      <c r="D6" s="38"/>
      <c r="E6" s="38"/>
      <c r="F6" s="38"/>
      <c r="G6" s="38"/>
      <c r="H6" s="38"/>
      <c r="I6" s="38"/>
      <c r="J6" s="38"/>
    </row>
    <row r="7" spans="1:10" ht="6" customHeight="1">
      <c r="A7" s="37"/>
      <c r="B7" s="37"/>
      <c r="C7" s="37"/>
      <c r="D7" s="37"/>
      <c r="E7" s="37"/>
      <c r="F7" s="37"/>
      <c r="G7" s="37"/>
      <c r="H7" s="37"/>
      <c r="I7" s="37"/>
      <c r="J7" s="37"/>
    </row>
    <row r="8" spans="1:10" ht="14.25">
      <c r="A8" s="37" t="s">
        <v>12</v>
      </c>
      <c r="B8" s="42">
        <v>2.802374363279494</v>
      </c>
      <c r="C8" s="42">
        <v>4.4770580933578898</v>
      </c>
      <c r="D8" s="44">
        <v>1.6746837300783959</v>
      </c>
      <c r="E8" s="42">
        <v>0.3190751909181378</v>
      </c>
      <c r="F8" s="42">
        <v>0.56802823903042055</v>
      </c>
      <c r="G8" s="44">
        <v>0.24895304811228275</v>
      </c>
      <c r="H8" s="42">
        <v>-1.8970183789804178</v>
      </c>
      <c r="I8" s="42">
        <v>0.86959879458887623</v>
      </c>
      <c r="J8" s="44">
        <v>2.7666171735692942</v>
      </c>
    </row>
    <row r="9" spans="1:10" ht="14.25">
      <c r="A9" s="37" t="s">
        <v>0</v>
      </c>
      <c r="B9" s="42">
        <v>3.4786964430068146</v>
      </c>
      <c r="C9" s="42">
        <v>4.9994210779678179</v>
      </c>
      <c r="D9" s="44">
        <v>1.5207246349610033</v>
      </c>
      <c r="E9" s="42">
        <v>0.35958528841828186</v>
      </c>
      <c r="F9" s="42">
        <v>0.60964963932151839</v>
      </c>
      <c r="G9" s="44">
        <v>0.25006435090323653</v>
      </c>
      <c r="H9" s="42">
        <v>32.336449892749251</v>
      </c>
      <c r="I9" s="42">
        <v>24.70098941517363</v>
      </c>
      <c r="J9" s="44">
        <v>-7.6354604775756201</v>
      </c>
    </row>
    <row r="10" spans="1:10" ht="14.25">
      <c r="A10" s="37" t="s">
        <v>10</v>
      </c>
      <c r="B10" s="42">
        <v>1.1834664352184174</v>
      </c>
      <c r="C10" s="42">
        <v>0.96900296900127625</v>
      </c>
      <c r="D10" s="44">
        <v>-0.21446346621714119</v>
      </c>
      <c r="E10" s="42" t="s">
        <v>33</v>
      </c>
      <c r="F10" s="42" t="s">
        <v>33</v>
      </c>
      <c r="G10" s="44" t="s">
        <v>33</v>
      </c>
      <c r="H10" s="42">
        <v>-28.750232400010113</v>
      </c>
      <c r="I10" s="42">
        <v>-22.390625937696541</v>
      </c>
      <c r="J10" s="44">
        <v>6.3596064623135717</v>
      </c>
    </row>
    <row r="11" spans="1:10" ht="14.25">
      <c r="A11" s="37" t="s">
        <v>14</v>
      </c>
      <c r="B11" s="42">
        <v>4.0813409560609735</v>
      </c>
      <c r="C11" s="42">
        <v>4.9684885062813127</v>
      </c>
      <c r="D11" s="44">
        <v>0.8871475502203392</v>
      </c>
      <c r="E11" s="42">
        <v>0.37102932608034683</v>
      </c>
      <c r="F11" s="42">
        <v>0.5643141189405908</v>
      </c>
      <c r="G11" s="44">
        <v>0.19328479286024397</v>
      </c>
      <c r="H11" s="42">
        <v>1.5268922968665335</v>
      </c>
      <c r="I11" s="42">
        <v>33.692011840188194</v>
      </c>
      <c r="J11" s="44">
        <v>32.165119543321659</v>
      </c>
    </row>
    <row r="12" spans="1:10" ht="14.25">
      <c r="A12" s="37" t="s">
        <v>8</v>
      </c>
      <c r="B12" s="42">
        <v>5.4086099800189533</v>
      </c>
      <c r="C12" s="42">
        <v>4.417888176673836</v>
      </c>
      <c r="D12" s="44">
        <v>-0.99072180334511728</v>
      </c>
      <c r="E12" s="42">
        <v>0.26663983421290605</v>
      </c>
      <c r="F12" s="42">
        <v>0.21674494390136187</v>
      </c>
      <c r="G12" s="44">
        <v>-4.9894890311544177E-2</v>
      </c>
      <c r="H12" s="42">
        <v>6.1080862131601421</v>
      </c>
      <c r="I12" s="42">
        <v>8.0435376109296541</v>
      </c>
      <c r="J12" s="44">
        <v>1.935451397769512</v>
      </c>
    </row>
    <row r="13" spans="1:10" ht="14.25">
      <c r="A13" s="37" t="s">
        <v>1</v>
      </c>
      <c r="B13" s="42">
        <v>3.3647151682441576</v>
      </c>
      <c r="C13" s="42">
        <v>9.9725242111362782</v>
      </c>
      <c r="D13" s="44">
        <v>6.6078090428921206</v>
      </c>
      <c r="E13" s="42">
        <v>0.21229993735638283</v>
      </c>
      <c r="F13" s="42">
        <v>0.35876640709493146</v>
      </c>
      <c r="G13" s="44">
        <v>0.14646646973854863</v>
      </c>
      <c r="H13" s="42">
        <v>-9.5629893724365829</v>
      </c>
      <c r="I13" s="42">
        <v>15.141806072951692</v>
      </c>
      <c r="J13" s="44">
        <v>24.704795445388275</v>
      </c>
    </row>
    <row r="14" spans="1:10" ht="14.25">
      <c r="A14" s="37" t="s">
        <v>2</v>
      </c>
      <c r="B14" s="42">
        <v>3.6617799981088091</v>
      </c>
      <c r="C14" s="42">
        <v>3.9700322571659048</v>
      </c>
      <c r="D14" s="44">
        <v>0.30825225905709575</v>
      </c>
      <c r="E14" s="42">
        <v>0.4383688142985207</v>
      </c>
      <c r="F14" s="42">
        <v>0.75012354535542469</v>
      </c>
      <c r="G14" s="44">
        <v>0.31175473105690399</v>
      </c>
      <c r="H14" s="42">
        <v>2.9543380177365313</v>
      </c>
      <c r="I14" s="42">
        <v>14.100476604846326</v>
      </c>
      <c r="J14" s="44">
        <v>11.146138587109796</v>
      </c>
    </row>
    <row r="15" spans="1:10" ht="14.25">
      <c r="A15" s="37" t="s">
        <v>3</v>
      </c>
      <c r="B15" s="42">
        <v>3.1621724945801959</v>
      </c>
      <c r="C15" s="42">
        <v>4.5018173825355792</v>
      </c>
      <c r="D15" s="44">
        <v>1.3396448879553833</v>
      </c>
      <c r="E15" s="42">
        <v>0.37108217820343936</v>
      </c>
      <c r="F15" s="42">
        <v>0.29128133490912406</v>
      </c>
      <c r="G15" s="44">
        <v>-7.9800843294315305E-2</v>
      </c>
      <c r="H15" s="42">
        <v>0.68502581462798195</v>
      </c>
      <c r="I15" s="42">
        <v>0.41584575210827335</v>
      </c>
      <c r="J15" s="44">
        <v>-0.26918006251970861</v>
      </c>
    </row>
    <row r="16" spans="1:10" ht="14.25">
      <c r="A16" s="37" t="s">
        <v>4</v>
      </c>
      <c r="B16" s="42">
        <v>4.6813496582756446</v>
      </c>
      <c r="C16" s="42">
        <v>8.9592677457484182</v>
      </c>
      <c r="D16" s="44">
        <v>4.2779180874727736</v>
      </c>
      <c r="E16" s="42">
        <v>0.14149647195151951</v>
      </c>
      <c r="F16" s="42">
        <v>0.53938348340941111</v>
      </c>
      <c r="G16" s="44">
        <v>0.39788701145789163</v>
      </c>
      <c r="H16" s="42">
        <v>30.8</v>
      </c>
      <c r="I16" s="42">
        <v>35.389844210474543</v>
      </c>
      <c r="J16" s="44">
        <v>4.5898442104745421</v>
      </c>
    </row>
    <row r="17" spans="1:12" ht="14.25">
      <c r="A17" s="33" t="s">
        <v>6</v>
      </c>
      <c r="B17" s="44">
        <v>2.0463719838923353</v>
      </c>
      <c r="C17" s="44">
        <v>3.7919787315202753</v>
      </c>
      <c r="D17" s="44">
        <v>1.74560674762794</v>
      </c>
      <c r="E17" s="44">
        <v>0.29635127998739402</v>
      </c>
      <c r="F17" s="44">
        <v>0.33608363250990686</v>
      </c>
      <c r="G17" s="44">
        <v>3.9732352522512837E-2</v>
      </c>
      <c r="H17" s="44">
        <v>-21.141528153487265</v>
      </c>
      <c r="I17" s="44">
        <v>-6.3371201294523765</v>
      </c>
      <c r="J17" s="44">
        <v>14.804408024034888</v>
      </c>
    </row>
    <row r="18" spans="1:12" ht="14.25">
      <c r="A18" s="33"/>
      <c r="B18" s="44"/>
      <c r="C18" s="44"/>
      <c r="D18" s="44"/>
      <c r="E18" s="44"/>
      <c r="F18" s="44"/>
      <c r="G18" s="44"/>
      <c r="H18" s="44"/>
      <c r="I18" s="44"/>
      <c r="J18" s="44"/>
    </row>
    <row r="19" spans="1:12" ht="14.25">
      <c r="A19" s="33" t="s">
        <v>52</v>
      </c>
      <c r="B19" s="44">
        <v>0.70357799480262551</v>
      </c>
      <c r="C19" s="44">
        <v>0.66902921359192669</v>
      </c>
      <c r="D19" s="44">
        <v>0.31097046815151752</v>
      </c>
      <c r="E19" s="44">
        <v>-0.16390257400683472</v>
      </c>
      <c r="F19" s="44">
        <v>0.48322764519084288</v>
      </c>
      <c r="G19" s="44">
        <v>4.7236355025144498E-2</v>
      </c>
      <c r="H19" s="44" t="s">
        <v>17</v>
      </c>
      <c r="I19" s="44" t="s">
        <v>17</v>
      </c>
      <c r="J19" s="44" t="s">
        <v>17</v>
      </c>
    </row>
    <row r="20" spans="1:12" ht="14.25">
      <c r="A20" s="33" t="s">
        <v>53</v>
      </c>
      <c r="B20" s="44">
        <v>0.81818181818181823</v>
      </c>
      <c r="C20" s="44">
        <v>0.79393939393939394</v>
      </c>
      <c r="D20" s="44">
        <v>0.19999999999999998</v>
      </c>
      <c r="E20" s="44">
        <v>3.3333333333333333E-2</v>
      </c>
      <c r="F20" s="44">
        <v>0.41666666666666669</v>
      </c>
      <c r="G20" s="44">
        <v>7.1186849681437431E-2</v>
      </c>
      <c r="H20" s="44" t="s">
        <v>17</v>
      </c>
      <c r="I20" s="44" t="s">
        <v>17</v>
      </c>
      <c r="J20" s="44" t="s">
        <v>17</v>
      </c>
    </row>
    <row r="21" spans="1:12" ht="6" customHeight="1">
      <c r="A21" s="35"/>
      <c r="B21" s="55"/>
      <c r="C21" s="55"/>
      <c r="D21" s="55"/>
      <c r="E21" s="55"/>
      <c r="F21" s="55"/>
      <c r="G21" s="55"/>
      <c r="H21" s="55"/>
      <c r="I21" s="55"/>
      <c r="J21" s="55"/>
    </row>
    <row r="22" spans="1:12" ht="6" customHeight="1">
      <c r="A22" s="53"/>
      <c r="B22" s="53"/>
      <c r="C22" s="53"/>
      <c r="D22" s="53"/>
      <c r="E22" s="53"/>
      <c r="F22" s="53"/>
      <c r="G22" s="53"/>
      <c r="H22" s="53"/>
      <c r="I22" s="53"/>
      <c r="J22" s="53"/>
    </row>
    <row r="23" spans="1:12" ht="13.5">
      <c r="A23" s="56" t="s">
        <v>54</v>
      </c>
      <c r="B23" s="56"/>
      <c r="C23" s="56"/>
      <c r="D23" s="56"/>
      <c r="E23" s="56"/>
      <c r="F23" s="56"/>
      <c r="G23" s="56"/>
      <c r="H23" s="56"/>
      <c r="I23" s="56"/>
      <c r="J23" s="56"/>
      <c r="K23" s="57"/>
    </row>
    <row r="24" spans="1:12" ht="13.5">
      <c r="A24" s="56" t="s">
        <v>55</v>
      </c>
      <c r="B24" s="56"/>
      <c r="C24" s="56"/>
      <c r="D24" s="56"/>
      <c r="E24" s="56"/>
      <c r="F24" s="56"/>
      <c r="G24" s="56"/>
      <c r="H24" s="56"/>
      <c r="I24" s="56"/>
      <c r="J24" s="56"/>
      <c r="K24" s="57"/>
    </row>
    <row r="25" spans="1:12" ht="13.5">
      <c r="A25" s="56" t="s">
        <v>56</v>
      </c>
      <c r="B25" s="56"/>
      <c r="C25" s="56"/>
      <c r="D25" s="56"/>
      <c r="E25" s="56"/>
      <c r="F25" s="56"/>
      <c r="G25" s="56"/>
      <c r="H25" s="56"/>
      <c r="I25" s="56"/>
      <c r="J25" s="56"/>
      <c r="K25" s="57"/>
    </row>
    <row r="26" spans="1:12">
      <c r="A26" s="5"/>
      <c r="B26" s="13"/>
      <c r="C26" s="5"/>
      <c r="D26" s="5"/>
      <c r="E26" s="5"/>
      <c r="F26" s="5"/>
      <c r="G26" s="5"/>
      <c r="H26" s="13"/>
      <c r="I26" s="5"/>
      <c r="J26" s="5"/>
    </row>
    <row r="27" spans="1:12">
      <c r="B27" s="2"/>
      <c r="H27" s="2"/>
      <c r="L27" s="2"/>
    </row>
    <row r="28" spans="1:12">
      <c r="A28" s="3"/>
      <c r="B28" s="2"/>
      <c r="H28" s="2"/>
      <c r="L28" s="2"/>
    </row>
    <row r="29" spans="1:12">
      <c r="B29" s="2"/>
      <c r="H29" s="2"/>
      <c r="L29" s="2"/>
    </row>
    <row r="30" spans="1:12">
      <c r="A30" s="5"/>
      <c r="B30" s="2"/>
      <c r="C30" s="2"/>
      <c r="D30" s="2"/>
      <c r="E30" s="2"/>
      <c r="F30" s="2"/>
      <c r="G30" s="2"/>
      <c r="H30" s="2"/>
      <c r="I30" s="2"/>
      <c r="J30" s="2"/>
      <c r="L30" s="2"/>
    </row>
    <row r="31" spans="1:12">
      <c r="A31" s="5"/>
      <c r="B31" s="2"/>
      <c r="C31" s="2"/>
      <c r="D31" s="2"/>
      <c r="E31" s="2"/>
      <c r="F31" s="2"/>
      <c r="G31" s="2"/>
      <c r="H31" s="2"/>
      <c r="I31" s="2"/>
      <c r="J31" s="2"/>
      <c r="L31" s="2"/>
    </row>
    <row r="32" spans="1:12">
      <c r="A32" s="5"/>
      <c r="B32" s="2"/>
      <c r="C32" s="2"/>
      <c r="D32" s="2"/>
      <c r="E32" s="4"/>
      <c r="F32" s="4"/>
      <c r="G32" s="4"/>
      <c r="H32" s="2"/>
      <c r="I32" s="2"/>
      <c r="J32" s="2"/>
      <c r="L32" s="2"/>
    </row>
    <row r="33" spans="1:12">
      <c r="A33" s="5"/>
      <c r="B33" s="2"/>
      <c r="C33" s="2"/>
      <c r="D33" s="2"/>
      <c r="E33" s="2"/>
      <c r="F33" s="2"/>
      <c r="G33" s="2"/>
      <c r="H33" s="2"/>
      <c r="I33" s="2"/>
      <c r="J33" s="2"/>
      <c r="L33" s="2"/>
    </row>
    <row r="34" spans="1:12">
      <c r="A34" s="5"/>
      <c r="B34" s="2"/>
      <c r="C34" s="2"/>
      <c r="D34" s="2"/>
      <c r="E34" s="2"/>
      <c r="F34" s="2"/>
      <c r="G34" s="2"/>
      <c r="H34" s="2"/>
      <c r="I34" s="2"/>
      <c r="J34" s="2"/>
      <c r="L34" s="2"/>
    </row>
    <row r="35" spans="1:12">
      <c r="A35" s="5"/>
      <c r="B35" s="2"/>
      <c r="C35" s="2"/>
      <c r="D35" s="2"/>
      <c r="E35" s="2"/>
      <c r="F35" s="2"/>
      <c r="G35" s="2"/>
      <c r="H35" s="2"/>
      <c r="I35" s="2"/>
      <c r="J35" s="2"/>
      <c r="L35" s="2"/>
    </row>
    <row r="36" spans="1:12">
      <c r="A36" s="5"/>
      <c r="B36" s="2"/>
      <c r="C36" s="2"/>
      <c r="D36" s="2"/>
      <c r="E36" s="2"/>
      <c r="F36" s="2"/>
      <c r="G36" s="2"/>
      <c r="H36" s="2"/>
      <c r="I36" s="2"/>
      <c r="J36" s="2"/>
      <c r="L36" s="2"/>
    </row>
    <row r="37" spans="1:12">
      <c r="A37" s="5"/>
      <c r="B37" s="2"/>
      <c r="C37" s="2"/>
      <c r="D37" s="2"/>
      <c r="E37" s="2"/>
      <c r="F37" s="2"/>
      <c r="G37" s="2"/>
      <c r="H37" s="2"/>
      <c r="I37" s="2"/>
      <c r="J37" s="2"/>
    </row>
    <row r="38" spans="1:12">
      <c r="A38" s="5"/>
      <c r="B38" s="2"/>
      <c r="C38" s="2"/>
      <c r="D38" s="2"/>
      <c r="E38" s="2"/>
      <c r="F38" s="2"/>
      <c r="G38" s="2"/>
      <c r="H38" s="2"/>
      <c r="I38" s="2"/>
      <c r="J38" s="2"/>
    </row>
    <row r="39" spans="1:12">
      <c r="A39" s="17"/>
      <c r="B39" s="2"/>
      <c r="C39" s="2"/>
      <c r="D39" s="2"/>
      <c r="E39" s="2"/>
      <c r="F39" s="2"/>
      <c r="G39" s="2"/>
      <c r="H39" s="2"/>
      <c r="I39" s="2"/>
      <c r="J39" s="2"/>
    </row>
  </sheetData>
  <mergeCells count="4">
    <mergeCell ref="A1:J1"/>
    <mergeCell ref="B4:D4"/>
    <mergeCell ref="E4:G4"/>
    <mergeCell ref="H4:J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24"/>
  <sheetViews>
    <sheetView workbookViewId="0">
      <selection activeCell="H1" sqref="H1"/>
    </sheetView>
  </sheetViews>
  <sheetFormatPr defaultRowHeight="12.75"/>
  <cols>
    <col min="1" max="16384" width="9.33203125" style="1"/>
  </cols>
  <sheetData>
    <row r="1" spans="1:2">
      <c r="A1" s="1" t="s">
        <v>20</v>
      </c>
    </row>
    <row r="2" spans="1:2">
      <c r="A2" s="1" t="s">
        <v>16</v>
      </c>
      <c r="B2" s="2">
        <v>8.9157336229542814</v>
      </c>
    </row>
    <row r="3" spans="1:2">
      <c r="A3" s="1" t="s">
        <v>21</v>
      </c>
      <c r="B3" s="2">
        <v>13.57646769397004</v>
      </c>
    </row>
    <row r="4" spans="1:2">
      <c r="A4" s="1" t="s">
        <v>7</v>
      </c>
      <c r="B4" s="2">
        <v>23.846755161065506</v>
      </c>
    </row>
    <row r="5" spans="1:2">
      <c r="A5" s="1" t="s">
        <v>9</v>
      </c>
      <c r="B5" s="2">
        <v>32.6</v>
      </c>
    </row>
    <row r="6" spans="1:2">
      <c r="A6" s="1" t="s">
        <v>22</v>
      </c>
      <c r="B6" s="2">
        <v>41.296270366506405</v>
      </c>
    </row>
    <row r="7" spans="1:2">
      <c r="A7" s="1" t="s">
        <v>4</v>
      </c>
      <c r="B7" s="2">
        <v>55.5</v>
      </c>
    </row>
    <row r="8" spans="1:2">
      <c r="A8" s="1" t="s">
        <v>6</v>
      </c>
      <c r="B8" s="2">
        <v>59.5</v>
      </c>
    </row>
    <row r="9" spans="1:2">
      <c r="A9" s="1" t="s">
        <v>0</v>
      </c>
      <c r="B9" s="2">
        <v>62</v>
      </c>
    </row>
    <row r="10" spans="1:2">
      <c r="A10" s="1" t="s">
        <v>13</v>
      </c>
      <c r="B10" s="2">
        <v>64</v>
      </c>
    </row>
    <row r="11" spans="1:2">
      <c r="A11" s="1" t="s">
        <v>8</v>
      </c>
      <c r="B11" s="2">
        <v>65.7</v>
      </c>
    </row>
    <row r="12" spans="1:2">
      <c r="A12" s="1" t="s">
        <v>12</v>
      </c>
      <c r="B12" s="2">
        <v>66.900000000000006</v>
      </c>
    </row>
    <row r="13" spans="1:2">
      <c r="A13" s="1" t="s">
        <v>14</v>
      </c>
      <c r="B13" s="2">
        <v>85.3</v>
      </c>
    </row>
    <row r="14" spans="1:2">
      <c r="A14" s="1" t="s">
        <v>15</v>
      </c>
      <c r="B14" s="2">
        <v>89.3</v>
      </c>
    </row>
    <row r="17" spans="2:2">
      <c r="B17" s="2"/>
    </row>
    <row r="19" spans="2:2">
      <c r="B19" s="2"/>
    </row>
    <row r="20" spans="2:2">
      <c r="B20" s="2"/>
    </row>
    <row r="21" spans="2:2">
      <c r="B21" s="2"/>
    </row>
    <row r="23" spans="2:2">
      <c r="B23" s="2"/>
    </row>
    <row r="24" spans="2:2">
      <c r="B24" s="2"/>
    </row>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dimension ref="A1:N14"/>
  <sheetViews>
    <sheetView workbookViewId="0">
      <selection activeCell="B2" sqref="B2"/>
    </sheetView>
  </sheetViews>
  <sheetFormatPr defaultRowHeight="12.75"/>
  <cols>
    <col min="1" max="16384" width="9.33203125" style="1"/>
  </cols>
  <sheetData>
    <row r="1" spans="1:14">
      <c r="M1" s="2"/>
      <c r="N1" s="2"/>
    </row>
    <row r="2" spans="1:14">
      <c r="B2" s="1" t="s">
        <v>39</v>
      </c>
      <c r="C2" s="1">
        <v>2008</v>
      </c>
      <c r="E2" s="1" t="s">
        <v>27</v>
      </c>
    </row>
    <row r="3" spans="1:14">
      <c r="A3" s="1" t="s">
        <v>12</v>
      </c>
      <c r="B3" s="2">
        <v>-58.882887234299986</v>
      </c>
      <c r="C3" s="2">
        <v>8.189361716497821</v>
      </c>
      <c r="E3" s="2">
        <v>67.072248950797814</v>
      </c>
    </row>
    <row r="4" spans="1:14">
      <c r="A4" s="1" t="s">
        <v>1</v>
      </c>
      <c r="B4" s="2">
        <v>-11.473003613849736</v>
      </c>
      <c r="C4" s="2">
        <v>18.51314346564266</v>
      </c>
      <c r="E4" s="2">
        <v>29.986147079492397</v>
      </c>
    </row>
    <row r="5" spans="1:14">
      <c r="A5" s="1" t="s">
        <v>14</v>
      </c>
      <c r="B5" s="2">
        <v>7.1854842655522191</v>
      </c>
      <c r="C5" s="2">
        <v>32.505967654299013</v>
      </c>
      <c r="E5" s="2">
        <v>25.320483388746794</v>
      </c>
    </row>
    <row r="6" spans="1:14">
      <c r="A6" s="1" t="s">
        <v>2</v>
      </c>
      <c r="B6" s="2">
        <v>2.9543380177365313</v>
      </c>
      <c r="C6" s="2">
        <v>18.422019673909325</v>
      </c>
      <c r="E6" s="2">
        <v>15.467681656172793</v>
      </c>
    </row>
    <row r="7" spans="1:14">
      <c r="A7" s="1" t="s">
        <v>6</v>
      </c>
      <c r="B7" s="2">
        <v>-19.389675371740566</v>
      </c>
      <c r="C7" s="2">
        <v>-4.8926749145345596</v>
      </c>
      <c r="E7" s="2">
        <v>14.497000457206006</v>
      </c>
    </row>
    <row r="8" spans="1:14">
      <c r="A8" s="3" t="s">
        <v>10</v>
      </c>
      <c r="B8" s="2">
        <v>-19.157327559738604</v>
      </c>
      <c r="C8" s="2">
        <v>-20.626850846644285</v>
      </c>
      <c r="E8" s="2">
        <v>11.581549392642213</v>
      </c>
    </row>
    <row r="9" spans="1:14">
      <c r="A9" s="1" t="s">
        <v>4</v>
      </c>
      <c r="B9" s="2">
        <v>30.805961286336984</v>
      </c>
      <c r="C9" s="2">
        <v>37.236528715798805</v>
      </c>
      <c r="E9" s="2">
        <v>6.4305674294618207</v>
      </c>
    </row>
    <row r="10" spans="1:14">
      <c r="A10" s="1" t="s">
        <v>8</v>
      </c>
      <c r="B10" s="2">
        <v>8.257328617860118</v>
      </c>
      <c r="C10" s="2">
        <v>10.167638524395073</v>
      </c>
      <c r="E10" s="2">
        <v>1.9103099065349554</v>
      </c>
    </row>
    <row r="11" spans="1:14">
      <c r="A11" s="1" t="s">
        <v>3</v>
      </c>
      <c r="B11" s="2">
        <v>2.9756644746990459</v>
      </c>
      <c r="C11" s="2">
        <v>-2.0201799600931469</v>
      </c>
      <c r="E11" s="2">
        <v>-4.9958444347921933</v>
      </c>
    </row>
    <row r="12" spans="1:14">
      <c r="A12" s="1" t="s">
        <v>0</v>
      </c>
      <c r="B12" s="2">
        <v>32.413103348773596</v>
      </c>
      <c r="C12" s="2">
        <v>22.719666853208107</v>
      </c>
      <c r="E12" s="2">
        <v>-9.6934364955654893</v>
      </c>
    </row>
    <row r="13" spans="1:14">
      <c r="C13" s="2"/>
      <c r="D13" s="2"/>
    </row>
    <row r="14" spans="1:14">
      <c r="F14" s="2"/>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dimension ref="A1:E26"/>
  <sheetViews>
    <sheetView topLeftCell="A12" workbookViewId="0">
      <selection activeCell="A12" sqref="A12"/>
    </sheetView>
  </sheetViews>
  <sheetFormatPr defaultRowHeight="12.75"/>
  <cols>
    <col min="1" max="16384" width="9.33203125" style="1"/>
  </cols>
  <sheetData>
    <row r="1" spans="1:5">
      <c r="B1" s="1" t="s">
        <v>23</v>
      </c>
    </row>
    <row r="2" spans="1:5">
      <c r="B2" s="1" t="s">
        <v>24</v>
      </c>
      <c r="C2" s="1" t="s">
        <v>25</v>
      </c>
    </row>
    <row r="3" spans="1:5">
      <c r="A3" s="1" t="s">
        <v>4</v>
      </c>
      <c r="B3" s="2">
        <v>35.389844210474543</v>
      </c>
      <c r="C3" s="2">
        <v>10.884748948557101</v>
      </c>
      <c r="E3" s="2">
        <f>(B3-C3)</f>
        <v>24.50509526191744</v>
      </c>
    </row>
    <row r="4" spans="1:5">
      <c r="A4" s="1" t="s">
        <v>14</v>
      </c>
      <c r="B4" s="2">
        <v>33.692011840188194</v>
      </c>
      <c r="C4" s="2">
        <v>-25.925145155388357</v>
      </c>
      <c r="D4" s="4"/>
      <c r="E4" s="2">
        <f t="shared" ref="E4:E12" si="0">(B4-C4)</f>
        <v>59.617156995576551</v>
      </c>
    </row>
    <row r="5" spans="1:5">
      <c r="A5" s="1" t="s">
        <v>0</v>
      </c>
      <c r="B5" s="2">
        <v>24.70098941517363</v>
      </c>
      <c r="C5" s="2">
        <v>21.705031821076538</v>
      </c>
      <c r="E5" s="2">
        <f t="shared" si="0"/>
        <v>2.9959575940970922</v>
      </c>
    </row>
    <row r="6" spans="1:5">
      <c r="A6" s="1" t="s">
        <v>1</v>
      </c>
      <c r="B6" s="2">
        <v>15.141806072951692</v>
      </c>
      <c r="C6" s="2">
        <v>-26.275817485896596</v>
      </c>
      <c r="E6" s="2">
        <f t="shared" si="0"/>
        <v>41.417623558848291</v>
      </c>
    </row>
    <row r="7" spans="1:5">
      <c r="A7" s="1" t="s">
        <v>2</v>
      </c>
      <c r="B7" s="2">
        <v>14.100476604846326</v>
      </c>
      <c r="C7" s="2">
        <v>-5.1138408708425276</v>
      </c>
      <c r="E7" s="2">
        <f t="shared" si="0"/>
        <v>19.214317475688855</v>
      </c>
    </row>
    <row r="8" spans="1:5">
      <c r="A8" s="1" t="s">
        <v>8</v>
      </c>
      <c r="B8" s="2">
        <v>8.0435376109296541</v>
      </c>
      <c r="C8" s="2">
        <v>-5.8197217714998279</v>
      </c>
      <c r="E8" s="2">
        <f t="shared" si="0"/>
        <v>13.863259382429483</v>
      </c>
    </row>
    <row r="9" spans="1:5">
      <c r="A9" s="1" t="s">
        <v>12</v>
      </c>
      <c r="B9" s="2">
        <v>0.86959879458887623</v>
      </c>
      <c r="C9" s="2">
        <v>-31.932996095581512</v>
      </c>
      <c r="E9" s="2">
        <f t="shared" si="0"/>
        <v>32.80259489017039</v>
      </c>
    </row>
    <row r="10" spans="1:5">
      <c r="A10" s="1" t="s">
        <v>3</v>
      </c>
      <c r="B10" s="2">
        <v>0.41584575210827335</v>
      </c>
      <c r="C10" s="2">
        <v>-9.1449922137078428</v>
      </c>
      <c r="E10" s="2">
        <f t="shared" si="0"/>
        <v>9.5608379658161162</v>
      </c>
    </row>
    <row r="11" spans="1:5">
      <c r="A11" s="1" t="s">
        <v>6</v>
      </c>
      <c r="B11" s="2">
        <v>-6.3371201294523765</v>
      </c>
      <c r="C11" s="2">
        <v>-34.210334386677161</v>
      </c>
      <c r="E11" s="2">
        <f t="shared" si="0"/>
        <v>27.873214257224785</v>
      </c>
    </row>
    <row r="12" spans="1:5">
      <c r="A12" s="1" t="s">
        <v>10</v>
      </c>
      <c r="B12" s="2">
        <v>-22.390625937696541</v>
      </c>
      <c r="C12" s="2">
        <v>-24.460452533348089</v>
      </c>
      <c r="E12" s="2">
        <f t="shared" si="0"/>
        <v>2.0698265956515485</v>
      </c>
    </row>
    <row r="14" spans="1:5">
      <c r="E14" s="2">
        <f>AVERAGE(E3:E12)</f>
        <v>23.39198839774205</v>
      </c>
    </row>
    <row r="15" spans="1:5">
      <c r="B15" s="2"/>
      <c r="C15" s="2"/>
    </row>
    <row r="16" spans="1:5">
      <c r="B16" s="2"/>
      <c r="D16" s="2"/>
      <c r="E16" s="2"/>
    </row>
    <row r="17" spans="2:5">
      <c r="B17" s="2"/>
      <c r="D17" s="2"/>
      <c r="E17" s="2"/>
    </row>
    <row r="18" spans="2:5">
      <c r="B18" s="2"/>
      <c r="D18" s="2"/>
      <c r="E18" s="2"/>
    </row>
    <row r="19" spans="2:5">
      <c r="B19" s="2"/>
      <c r="D19" s="2"/>
      <c r="E19" s="2"/>
    </row>
    <row r="20" spans="2:5">
      <c r="B20" s="2"/>
      <c r="D20" s="2"/>
      <c r="E20" s="2"/>
    </row>
    <row r="21" spans="2:5">
      <c r="B21" s="2"/>
      <c r="D21" s="2"/>
      <c r="E21" s="2"/>
    </row>
    <row r="22" spans="2:5">
      <c r="B22" s="2"/>
      <c r="D22" s="2"/>
      <c r="E22" s="2"/>
    </row>
    <row r="23" spans="2:5">
      <c r="B23" s="2"/>
      <c r="D23" s="2"/>
      <c r="E23" s="2"/>
    </row>
    <row r="24" spans="2:5">
      <c r="B24" s="2"/>
      <c r="D24" s="2"/>
      <c r="E24" s="2"/>
    </row>
    <row r="25" spans="2:5">
      <c r="B25" s="2"/>
      <c r="D25" s="2"/>
      <c r="E25" s="2"/>
    </row>
    <row r="26" spans="2:5">
      <c r="B26" s="2"/>
      <c r="C26" s="2"/>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dimension ref="A2:J32"/>
  <sheetViews>
    <sheetView topLeftCell="A4" workbookViewId="0">
      <selection activeCell="N20" sqref="N20"/>
    </sheetView>
  </sheetViews>
  <sheetFormatPr defaultRowHeight="12.75"/>
  <cols>
    <col min="1" max="16384" width="9.33203125" style="1"/>
  </cols>
  <sheetData>
    <row r="2" spans="1:10">
      <c r="A2" s="2" t="s">
        <v>26</v>
      </c>
      <c r="B2" s="2" t="s">
        <v>27</v>
      </c>
    </row>
    <row r="3" spans="1:10">
      <c r="F3" s="1">
        <v>2007</v>
      </c>
      <c r="J3" s="1">
        <v>2008</v>
      </c>
    </row>
    <row r="4" spans="1:10">
      <c r="A4" s="1" t="s">
        <v>28</v>
      </c>
      <c r="B4" s="2">
        <v>-36.853805665997136</v>
      </c>
      <c r="E4" s="1" t="s">
        <v>35</v>
      </c>
      <c r="I4" s="1" t="s">
        <v>60</v>
      </c>
      <c r="J4" s="2">
        <v>-34.891153584449754</v>
      </c>
    </row>
    <row r="5" spans="1:10">
      <c r="A5" s="1" t="s">
        <v>29</v>
      </c>
      <c r="B5" s="2">
        <v>-20.871193423987812</v>
      </c>
      <c r="E5" s="1" t="s">
        <v>30</v>
      </c>
      <c r="I5" s="1" t="s">
        <v>19</v>
      </c>
      <c r="J5" s="2">
        <v>-29.448658646246045</v>
      </c>
    </row>
    <row r="6" spans="1:10">
      <c r="A6" s="1" t="s">
        <v>5</v>
      </c>
      <c r="B6" s="2">
        <v>-16.944316260897853</v>
      </c>
      <c r="E6" s="1" t="s">
        <v>12</v>
      </c>
      <c r="I6" s="1" t="s">
        <v>37</v>
      </c>
      <c r="J6" s="2">
        <v>-26.119544280480625</v>
      </c>
    </row>
    <row r="7" spans="1:10">
      <c r="A7" s="1" t="s">
        <v>31</v>
      </c>
      <c r="B7" s="2">
        <v>-14.099522147869111</v>
      </c>
      <c r="E7" s="1" t="s">
        <v>32</v>
      </c>
      <c r="I7" s="1" t="s">
        <v>21</v>
      </c>
      <c r="J7" s="2">
        <v>-22</v>
      </c>
    </row>
    <row r="8" spans="1:10">
      <c r="A8" s="1" t="s">
        <v>34</v>
      </c>
      <c r="B8" s="2">
        <v>-11.3677259766528</v>
      </c>
      <c r="E8" s="1" t="s">
        <v>34</v>
      </c>
      <c r="I8" s="1" t="s">
        <v>59</v>
      </c>
      <c r="J8" s="2">
        <v>-20.098942760506301</v>
      </c>
    </row>
    <row r="9" spans="1:10">
      <c r="A9" s="1" t="s">
        <v>0</v>
      </c>
      <c r="B9" s="2">
        <v>-9.8988942252779637</v>
      </c>
      <c r="E9" s="1" t="s">
        <v>0</v>
      </c>
      <c r="I9" s="1" t="s">
        <v>29</v>
      </c>
      <c r="J9" s="2">
        <v>-15.382912515480523</v>
      </c>
    </row>
    <row r="10" spans="1:10">
      <c r="A10" s="1" t="s">
        <v>30</v>
      </c>
      <c r="B10" s="2">
        <v>-9.7917518707534423</v>
      </c>
      <c r="E10" s="1" t="s">
        <v>21</v>
      </c>
      <c r="I10" s="1" t="s">
        <v>18</v>
      </c>
      <c r="J10" s="2">
        <v>-13.773551075793629</v>
      </c>
    </row>
    <row r="11" spans="1:10">
      <c r="A11" s="1" t="s">
        <v>19</v>
      </c>
      <c r="B11" s="2">
        <v>-7.6329634180789476</v>
      </c>
      <c r="E11" s="1" t="s">
        <v>29</v>
      </c>
      <c r="I11" s="1" t="s">
        <v>36</v>
      </c>
      <c r="J11" s="2">
        <v>-12.292978314128739</v>
      </c>
    </row>
    <row r="12" spans="1:10">
      <c r="A12" s="1" t="s">
        <v>18</v>
      </c>
      <c r="B12" s="2">
        <v>-5.5022347024534994</v>
      </c>
      <c r="E12" s="1" t="s">
        <v>14</v>
      </c>
      <c r="I12" s="1" t="s">
        <v>30</v>
      </c>
      <c r="J12" s="2">
        <v>-10.542976593316258</v>
      </c>
    </row>
    <row r="13" spans="1:10">
      <c r="A13" s="1" t="s">
        <v>35</v>
      </c>
      <c r="B13" s="2">
        <v>-4.9544417450124314</v>
      </c>
      <c r="E13" s="1" t="s">
        <v>36</v>
      </c>
      <c r="I13" s="1" t="s">
        <v>28</v>
      </c>
      <c r="J13" s="2">
        <v>-5.6528815013739093</v>
      </c>
    </row>
    <row r="14" spans="1:10">
      <c r="A14" s="1" t="s">
        <v>37</v>
      </c>
      <c r="B14" s="2">
        <v>-3.741269018704962</v>
      </c>
      <c r="E14" s="1" t="s">
        <v>8</v>
      </c>
      <c r="I14" s="1" t="s">
        <v>41</v>
      </c>
      <c r="J14" s="2">
        <v>-2.9630317592121216</v>
      </c>
    </row>
    <row r="15" spans="1:10">
      <c r="A15" s="1" t="s">
        <v>32</v>
      </c>
      <c r="B15" s="2">
        <v>-3.0634671017639223</v>
      </c>
      <c r="E15" s="1" t="s">
        <v>18</v>
      </c>
      <c r="I15" s="1" t="s">
        <v>32</v>
      </c>
      <c r="J15" s="2">
        <v>-2.3089105877641272</v>
      </c>
    </row>
    <row r="16" spans="1:10">
      <c r="A16" s="1" t="s">
        <v>38</v>
      </c>
      <c r="B16" s="2">
        <v>-2.6365452713463213</v>
      </c>
      <c r="E16" s="1" t="s">
        <v>15</v>
      </c>
      <c r="I16" s="1" t="s">
        <v>6</v>
      </c>
      <c r="J16" s="2">
        <v>-1.1000000000000001</v>
      </c>
    </row>
    <row r="17" spans="1:10">
      <c r="A17" s="1" t="s">
        <v>9</v>
      </c>
      <c r="B17" s="2">
        <v>-0.64467711561249763</v>
      </c>
      <c r="E17" s="1" t="s">
        <v>13</v>
      </c>
      <c r="I17" s="1" t="s">
        <v>9</v>
      </c>
      <c r="J17" s="2">
        <v>-0.5</v>
      </c>
    </row>
    <row r="18" spans="1:10">
      <c r="A18" s="1" t="s">
        <v>8</v>
      </c>
      <c r="B18" s="2">
        <v>-0.21379100693046382</v>
      </c>
      <c r="E18" s="1" t="s">
        <v>37</v>
      </c>
      <c r="I18" s="1" t="s">
        <v>5</v>
      </c>
      <c r="J18" s="2">
        <v>-0.36216533232850789</v>
      </c>
    </row>
    <row r="19" spans="1:10">
      <c r="A19" s="1" t="s">
        <v>40</v>
      </c>
      <c r="B19" s="2">
        <v>2.551406786961536</v>
      </c>
      <c r="E19" s="1" t="s">
        <v>40</v>
      </c>
      <c r="I19" s="1" t="s">
        <v>11</v>
      </c>
      <c r="J19" s="2">
        <v>5.876536480473419</v>
      </c>
    </row>
    <row r="20" spans="1:10">
      <c r="A20" s="1" t="s">
        <v>41</v>
      </c>
      <c r="B20" s="2">
        <v>4.4437870450134485</v>
      </c>
      <c r="E20" s="1" t="s">
        <v>31</v>
      </c>
      <c r="I20" s="1" t="s">
        <v>40</v>
      </c>
      <c r="J20" s="2">
        <v>7.285251762245462</v>
      </c>
    </row>
    <row r="21" spans="1:10">
      <c r="A21" s="1" t="s">
        <v>4</v>
      </c>
      <c r="B21" s="2">
        <v>4.5838829241375585</v>
      </c>
      <c r="E21" s="1" t="s">
        <v>9</v>
      </c>
      <c r="I21" s="1" t="s">
        <v>31</v>
      </c>
      <c r="J21" s="2">
        <v>7.9</v>
      </c>
    </row>
    <row r="22" spans="1:10">
      <c r="A22" s="1" t="s">
        <v>21</v>
      </c>
      <c r="B22" s="2">
        <v>5.6552797824851737</v>
      </c>
      <c r="E22" s="1" t="s">
        <v>4</v>
      </c>
      <c r="I22" s="1" t="s">
        <v>58</v>
      </c>
      <c r="J22" s="2">
        <v>9.7240583519630484</v>
      </c>
    </row>
    <row r="23" spans="1:10">
      <c r="A23" s="1" t="s">
        <v>36</v>
      </c>
      <c r="B23" s="2">
        <v>6.3267683182679733</v>
      </c>
      <c r="E23" s="1" t="s">
        <v>11</v>
      </c>
      <c r="I23" s="1" t="s">
        <v>12</v>
      </c>
      <c r="J23" s="2">
        <v>11.2</v>
      </c>
    </row>
    <row r="24" spans="1:10">
      <c r="A24" s="1" t="s">
        <v>11</v>
      </c>
      <c r="B24" s="2">
        <v>6.6153352441112698</v>
      </c>
      <c r="E24" s="1" t="s">
        <v>19</v>
      </c>
      <c r="I24" s="1" t="s">
        <v>8</v>
      </c>
      <c r="J24" s="2">
        <v>12.3</v>
      </c>
    </row>
    <row r="25" spans="1:10">
      <c r="A25" s="1" t="s">
        <v>13</v>
      </c>
      <c r="B25" s="2">
        <v>11.146138587109796</v>
      </c>
      <c r="E25" s="1" t="s">
        <v>5</v>
      </c>
      <c r="I25" s="1" t="s">
        <v>34</v>
      </c>
      <c r="J25" s="2">
        <v>13.780024223161778</v>
      </c>
    </row>
    <row r="26" spans="1:10">
      <c r="A26" s="1" t="s">
        <v>6</v>
      </c>
      <c r="B26" s="2">
        <v>13.052555242288189</v>
      </c>
      <c r="E26" s="1" t="s">
        <v>6</v>
      </c>
      <c r="I26" s="1" t="s">
        <v>38</v>
      </c>
      <c r="J26" s="2">
        <v>19.398110054386578</v>
      </c>
    </row>
    <row r="27" spans="1:10">
      <c r="A27" s="1" t="s">
        <v>12</v>
      </c>
      <c r="B27" s="2">
        <v>24.289583105162848</v>
      </c>
      <c r="E27" s="1" t="s">
        <v>28</v>
      </c>
      <c r="I27" s="1" t="s">
        <v>15</v>
      </c>
      <c r="J27" s="2">
        <v>21.9</v>
      </c>
    </row>
    <row r="28" spans="1:10">
      <c r="A28" s="1" t="s">
        <v>15</v>
      </c>
      <c r="B28" s="2">
        <v>26.614809686801429</v>
      </c>
      <c r="E28" s="1" t="s">
        <v>41</v>
      </c>
      <c r="I28" s="1" t="s">
        <v>0</v>
      </c>
      <c r="J28" s="2">
        <v>22.7</v>
      </c>
    </row>
    <row r="29" spans="1:10">
      <c r="A29" s="1" t="s">
        <v>14</v>
      </c>
      <c r="B29" s="2">
        <v>40.071695576866489</v>
      </c>
      <c r="E29" s="1" t="s">
        <v>38</v>
      </c>
      <c r="I29" s="1" t="s">
        <v>13</v>
      </c>
      <c r="J29" s="2">
        <v>28.2</v>
      </c>
    </row>
    <row r="30" spans="1:10">
      <c r="I30" s="1" t="s">
        <v>14</v>
      </c>
      <c r="J30" s="2">
        <v>30.7</v>
      </c>
    </row>
    <row r="31" spans="1:10">
      <c r="I31" s="1" t="s">
        <v>35</v>
      </c>
      <c r="J31" s="2">
        <v>31.178757356132031</v>
      </c>
    </row>
    <row r="32" spans="1:10">
      <c r="I32" s="1" t="s">
        <v>4</v>
      </c>
      <c r="J32" s="2">
        <v>40.4</v>
      </c>
    </row>
  </sheetData>
  <sortState ref="I4:J32">
    <sortCondition ref="J4:J32"/>
  </sortState>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9</vt:i4>
      </vt:variant>
      <vt:variant>
        <vt:lpstr>Charts</vt:lpstr>
      </vt:variant>
      <vt:variant>
        <vt:i4>5</vt:i4>
      </vt:variant>
      <vt:variant>
        <vt:lpstr>Named Ranges</vt:lpstr>
      </vt:variant>
      <vt:variant>
        <vt:i4>1</vt:i4>
      </vt:variant>
    </vt:vector>
  </HeadingPairs>
  <TitlesOfParts>
    <vt:vector size="15" baseType="lpstr">
      <vt:lpstr>Read me</vt:lpstr>
      <vt:lpstr>Currency mismatch data</vt:lpstr>
      <vt:lpstr>Table 1</vt:lpstr>
      <vt:lpstr>Table 2</vt:lpstr>
      <vt:lpstr>Data_Figure 1</vt:lpstr>
      <vt:lpstr>Data Figure 2</vt:lpstr>
      <vt:lpstr>Data Figure 3</vt:lpstr>
      <vt:lpstr>Data Figures 4 and 5</vt:lpstr>
      <vt:lpstr>Sheet1</vt:lpstr>
      <vt:lpstr>Figure 1</vt:lpstr>
      <vt:lpstr>Figure 2</vt:lpstr>
      <vt:lpstr>Figure 3</vt:lpstr>
      <vt:lpstr>Figure 4</vt:lpstr>
      <vt:lpstr>Figure 5</vt:lpstr>
      <vt:lpstr>'Table 1'!Print_Area</vt:lpstr>
    </vt:vector>
  </TitlesOfParts>
  <Company>IMF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Winuser</dc:creator>
  <cp:lastModifiedBy>Athanasios Vamvakidis</cp:lastModifiedBy>
  <cp:lastPrinted>2010-05-12T17:25:59Z</cp:lastPrinted>
  <dcterms:created xsi:type="dcterms:W3CDTF">1998-04-10T16:04:49Z</dcterms:created>
  <dcterms:modified xsi:type="dcterms:W3CDTF">2010-11-01T20:42:50Z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-1358007031</vt:i4>
  </property>
  <property fmtid="{D5CDD505-2E9C-101B-9397-08002B2CF9AE}" pid="3" name="_NewReviewCycle">
    <vt:lpwstr/>
  </property>
  <property fmtid="{D5CDD505-2E9C-101B-9397-08002B2CF9AE}" pid="4" name="_EmailSubject">
    <vt:lpwstr>DMSDR1S-4297014-v3-WP - A New Index of Currency Mismatch and Systemic Risk - Athanasios Vamvakidis.DOCX</vt:lpwstr>
  </property>
  <property fmtid="{D5CDD505-2E9C-101B-9397-08002B2CF9AE}" pid="5" name="_AuthorEmail">
    <vt:lpwstr>AVAMVAKIDIS@imf.org</vt:lpwstr>
  </property>
  <property fmtid="{D5CDD505-2E9C-101B-9397-08002B2CF9AE}" pid="6" name="_AuthorEmailDisplayName">
    <vt:lpwstr>Vamvakidis, Athanasios</vt:lpwstr>
  </property>
  <property fmtid="{D5CDD505-2E9C-101B-9397-08002B2CF9AE}" pid="7" name="_PreviousAdHocReviewCycleID">
    <vt:i4>263723048</vt:i4>
  </property>
</Properties>
</file>