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https://intlmonetaryfund-my.sharepoint.com/personal/jalvarez_imf_org/Documents/Local_WEO/WEO October 2023/2. Drafts/2. Main text and annex/5. Published/Figures/"/>
    </mc:Choice>
  </mc:AlternateContent>
  <xr:revisionPtr revIDLastSave="0" documentId="14_{B1CDE8BA-0BD0-4394-BC0D-160B2991E570}" xr6:coauthVersionLast="47" xr6:coauthVersionMax="47" xr10:uidLastSave="{00000000-0000-0000-0000-000000000000}"/>
  <bookViews>
    <workbookView xWindow="-110" yWindow="-110" windowWidth="23260" windowHeight="12580" tabRatio="849" xr2:uid="{E1C5D3B7-3871-480D-BFC3-729C6506C2D6}"/>
  </bookViews>
  <sheets>
    <sheet name="WEO Chapter 3 Oct. 2023" sheetId="2" r:id="rId1"/>
    <sheet name="Table of Contents" sheetId="23" r:id="rId2"/>
    <sheet name="Figure 3.1" sheetId="1" r:id="rId3"/>
    <sheet name="Figure 3.2" sheetId="3" r:id="rId4"/>
    <sheet name="Figure 3.3" sheetId="5" r:id="rId5"/>
    <sheet name="Figure 3.4" sheetId="6" r:id="rId6"/>
    <sheet name="Figure 3.5" sheetId="7" r:id="rId7"/>
    <sheet name="Figure 3.6" sheetId="8" r:id="rId8"/>
    <sheet name="Figure 3.7" sheetId="9" r:id="rId9"/>
    <sheet name="Figure 3.8" sheetId="10" r:id="rId10"/>
    <sheet name="Figure 3.9" sheetId="11" r:id="rId11"/>
    <sheet name="Figure 3.10" sheetId="24" r:id="rId12"/>
    <sheet name="Box Figure 3.1.1" sheetId="36" r:id="rId13"/>
    <sheet name="Box Figure 3.3.1" sheetId="38" r:id="rId14"/>
    <sheet name="Box Figure 3.3.2" sheetId="37" r:id="rId15"/>
    <sheet name="Annex Figure 3.2.1" sheetId="33" r:id="rId16"/>
    <sheet name="Annex Figure 3.2.2" sheetId="20" r:id="rId17"/>
    <sheet name="Annex Figure 3.2.3" sheetId="32" r:id="rId18"/>
    <sheet name="Annex Figure 3.2.4" sheetId="34" r:id="rId19"/>
    <sheet name="Annex Figure 3.2.5" sheetId="35" r:id="rId20"/>
    <sheet name="Annex Figure 3.2.6" sheetId="39" r:id="rId21"/>
    <sheet name="Annex Figure 3.5.1" sheetId="43" r:id="rId22"/>
    <sheet name="Annex Figure 3.5.2" sheetId="44" r:id="rId23"/>
    <sheet name="Annex Figure 3.5.3" sheetId="45" r:id="rId24"/>
    <sheet name="Annex Figure 3.5.4" sheetId="46" r:id="rId25"/>
    <sheet name="Annex Figure 3.5.5" sheetId="47" r:id="rId26"/>
    <sheet name="Annex Figure 3.5.6" sheetId="48" r:id="rId27"/>
    <sheet name="Annex Figure 3.5.7" sheetId="49" r:id="rId28"/>
    <sheet name="Annex Figure 3.5.8" sheetId="50" r:id="rId29"/>
    <sheet name="Annex Figure 3.5.9" sheetId="51" r:id="rId30"/>
    <sheet name="Annex Figure 3.5.10" sheetId="52" r:id="rId31"/>
    <sheet name="Annex Figure 3.6.1" sheetId="40" r:id="rId32"/>
    <sheet name="Annex Figure 3.6.2" sheetId="41" r:id="rId33"/>
    <sheet name="Annex Figure 3.6.3" sheetId="42" r:id="rId34"/>
  </sheets>
  <externalReferences>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s>
  <definedNames>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BSYSASST" hidden="1">[1]interv!$C$37:$K$37</definedName>
    <definedName name="__123Graph_ACBASSETS" hidden="1">[1]interv!$C$34:$K$34</definedName>
    <definedName name="__123Graph_ACurrent" hidden="1">[2]CPIINDEX!$O$263:$O$310</definedName>
    <definedName name="__123Graph_AERDOLLAR" hidden="1">'[3]ex rate'!$F$30:$AM$30</definedName>
    <definedName name="__123Graph_AERRUBLE" hidden="1">'[3]ex rate'!$F$31:$AM$31</definedName>
    <definedName name="__123Graph_AGFS.3" hidden="1">[4]GFS!$T$14:$V$14</definedName>
    <definedName name="__123Graph_AIBRD_LEND" hidden="1">[5]WB!$Q$13:$AK$13</definedName>
    <definedName name="__123Graph_AMIMPMAC" hidden="1">[6]monimp!$E$38:$N$38</definedName>
    <definedName name="__123Graph_AMONIMP" hidden="1">[6]monimp!$E$31:$N$31</definedName>
    <definedName name="__123Graph_AMULTVELO" hidden="1">[6]interv!$C$31:$K$31</definedName>
    <definedName name="__123Graph_APIPELINE" hidden="1">[5]BoP!$U$359:$AQ$359</definedName>
    <definedName name="__123Graph_AREALRATE" hidden="1">'[3]ex rate'!$F$36:$AU$36</definedName>
    <definedName name="__123Graph_ARESCOV" hidden="1">[6]fiscout!$J$146:$J$166</definedName>
    <definedName name="__123Graph_ARUBRATE" hidden="1">'[3]ex rate'!$K$37:$AN$37</definedName>
    <definedName name="__123Graph_ATAX1" hidden="1">[4]TAX!$V$21:$X$21</definedName>
    <definedName name="__123Graph_AUSRATE" hidden="1">'[3]ex rate'!$K$36:$AN$36</definedName>
    <definedName name="__123Graph_AXRATE" hidden="1">[7]data!$K$125:$K$243</definedName>
    <definedName name="__123Graph_B" hidden="1">'[8]Table 5'!$C$11:$C$11</definedName>
    <definedName name="__123Graph_BBSYSASST" hidden="1">[6]interv!$C$38:$K$38</definedName>
    <definedName name="__123Graph_BCBASSETS" hidden="1">[6]interv!$C$35:$K$35</definedName>
    <definedName name="__123Graph_BERDOLLAR" hidden="1">'[3]ex rate'!$F$36:$AM$36</definedName>
    <definedName name="__123Graph_BERRUBLE" hidden="1">'[3]ex rate'!$F$37:$AM$37</definedName>
    <definedName name="__123Graph_BGFS.1" hidden="1">[4]GFS!$T$9:$V$9</definedName>
    <definedName name="__123Graph_BGFS.3" hidden="1">[4]GFS!$T$15:$V$15</definedName>
    <definedName name="__123Graph_BIBRD_LEND" hidden="1">[5]WB!$Q$61:$AK$61</definedName>
    <definedName name="__123Graph_BMONIMP" hidden="1">[6]monimp!$E$38:$N$38</definedName>
    <definedName name="__123Graph_BMULTVELO" hidden="1">[6]interv!$C$32:$K$32</definedName>
    <definedName name="__123Graph_BPIPELINE" hidden="1">[5]BoP!$U$358:$AQ$358</definedName>
    <definedName name="__123Graph_BREALRATE" hidden="1">'[3]ex rate'!$F$37:$AU$37</definedName>
    <definedName name="__123Graph_BRESCOV" hidden="1">[6]fiscout!$K$146:$K$166</definedName>
    <definedName name="__123Graph_BRUBRATE" hidden="1">'[3]ex rate'!$K$31:$AN$31</definedName>
    <definedName name="__123Graph_BTAX1" hidden="1">[4]TAX!$V$22:$X$22</definedName>
    <definedName name="__123Graph_BUSRATE" hidden="1">'[3]ex rate'!$K$30:$AN$30</definedName>
    <definedName name="__123Graph_C" hidden="1">[4]GFS!$T$16:$V$16</definedName>
    <definedName name="__123Graph_CBSYSASST" hidden="1">[6]interv!$C$39:$K$39</definedName>
    <definedName name="__123Graph_CGFS.3" hidden="1">[4]GFS!$T$16:$V$16</definedName>
    <definedName name="__123Graph_CGRAPH1" hidden="1">[9]T17_T18_MSURC!$E$834:$I$834</definedName>
    <definedName name="__123Graph_CRESCOV" hidden="1">[6]fiscout!$I$146:$I$166</definedName>
    <definedName name="__123Graph_CTAX1" hidden="1">[4]TAX!$V$23:$X$23</definedName>
    <definedName name="__123Graph_CXRATE" hidden="1">[7]data!$V$125:$V$243</definedName>
    <definedName name="__123Graph_DGRAPH1" hidden="1">[9]T17_T18_MSURC!$E$835:$I$835</definedName>
    <definedName name="__123Graph_DTAX1" hidden="1">[4]TAX!$V$24:$X$24</definedName>
    <definedName name="__123Graph_E" hidden="1">[4]TAX!$V$26:$X$26</definedName>
    <definedName name="__123Graph_EGRAPH1" hidden="1">[9]T17_T18_MSURC!$E$837:$I$837</definedName>
    <definedName name="__123Graph_ETAX1" hidden="1">[4]TAX!$V$26:$X$26</definedName>
    <definedName name="__123Graph_FGRAPH1" hidden="1">[9]T17_T18_MSURC!$E$838:$I$838</definedName>
    <definedName name="__123Graph_XCurrent" hidden="1">[2]CPIINDEX!$B$263:$B$310</definedName>
    <definedName name="__123Graph_XERDOLLAR" hidden="1">'[3]ex rate'!$F$15:$AM$15</definedName>
    <definedName name="__123Graph_XERRUBLE" hidden="1">'[3]ex rate'!$F$15:$AM$15</definedName>
    <definedName name="__123Graph_XGFS.1" hidden="1">[4]GFS!$T$6:$V$6</definedName>
    <definedName name="__123Graph_XGFS.3" hidden="1">[4]GFS!$T$6:$V$6</definedName>
    <definedName name="__123Graph_XGRAPH1" hidden="1">[9]T17_T18_MSURC!$E$829:$I$829</definedName>
    <definedName name="__123Graph_XIBRD_LEND" hidden="1">[5]WB!$Q$9:$AK$9</definedName>
    <definedName name="__123Graph_XRUBRATE" hidden="1">'[3]ex rate'!$K$15:$AN$15</definedName>
    <definedName name="__123Graph_XTAX1" hidden="1">[4]TAX!$V$4:$X$4</definedName>
    <definedName name="__123Graph_XUSRATE" hidden="1">'[3]ex rate'!$K$15:$AN$15</definedName>
    <definedName name="__123Graph_XXRATE" hidden="1">[7]data!$AE$124:$AE$242</definedName>
    <definedName name="_1___123Graph_AChart_1A" hidden="1">[2]CPIINDEX!$O$263:$O$310</definedName>
    <definedName name="_1__123Graph_AChart_1A" hidden="1">[10]CPIINDEX!$O$263:$O$310</definedName>
    <definedName name="_10___123Graph_XChart_3A" hidden="1">[2]CPIINDEX!$B$203:$B$310</definedName>
    <definedName name="_10__123Graph_BCHART_2" hidden="1">[11]A!$C$36:$AJ$36</definedName>
    <definedName name="_10__123Graph_CCHART_2" hidden="1">[11]A!$C$38:$AJ$38</definedName>
    <definedName name="_104__123Graph_BWB_ADJ_PRJ" hidden="1">[5]WB!$Q$257:$AK$257</definedName>
    <definedName name="_11___123Graph_XChart_4A" hidden="1">[2]CPIINDEX!$B$239:$B$298</definedName>
    <definedName name="_11__123Graph_AWB_ADJ_PRJ" hidden="1">[12]WB!$Q$255:$AK$255</definedName>
    <definedName name="_11__123Graph_XCHART_1" hidden="1">[11]A!$C$5:$AJ$5</definedName>
    <definedName name="_12__123Graph_AWB_ADJ_PRJ" hidden="1">[12]WB!$Q$255:$AK$255</definedName>
    <definedName name="_12__123Graph_BCHART_1" hidden="1">[11]A!$C$28:$AJ$28</definedName>
    <definedName name="_12__123Graph_CCHART_1" hidden="1">[11]A!$C$24:$AJ$24</definedName>
    <definedName name="_12__123Graph_XChart_1A" hidden="1">[10]CPIINDEX!$B$263:$B$310</definedName>
    <definedName name="_12__123Graph_XCHART_2" hidden="1">[11]A!$C$39:$AJ$39</definedName>
    <definedName name="_121__123Graph_XCHART_2" hidden="1">[13]IPC1988!$A$176:$A$182</definedName>
    <definedName name="_1234graph_b" hidden="1">[14]GFS!$T$15:$V$15</definedName>
    <definedName name="_123graph_bgfs.3" hidden="1">[14]GFS!$T$15:$V$15</definedName>
    <definedName name="_123Graph_BGFS.4" hidden="1">[14]GFS!$T$15:$V$15</definedName>
    <definedName name="_123GRAPH_BTAX1" hidden="1">[14]TAX!$V$22:$X$22</definedName>
    <definedName name="_123GRAPH_C" hidden="1">[14]GFS!$T$16:$V$16</definedName>
    <definedName name="_123GRAPH_CGFS.3" hidden="1">[14]GFS!$T$16:$V$16</definedName>
    <definedName name="_123Graph_CTAX1" hidden="1">[14]TAX!$V$23:$X$23</definedName>
    <definedName name="_123GRAPH_CTAX2" hidden="1">[14]TAX!$V$23:$X$23</definedName>
    <definedName name="_123GRAPH_D" hidden="1">[14]TAX!$V$24:$X$24</definedName>
    <definedName name="_123GRAPH_DTAX1" hidden="1">[14]TAX!$V$24:$X$24</definedName>
    <definedName name="_123Graph_E" hidden="1">[14]TAX!$V$26:$X$26</definedName>
    <definedName name="_123GRAPH_ETAX2" hidden="1">[14]TAX!$V$26:$X$26</definedName>
    <definedName name="_123GRAPH_F" hidden="1">[14]TAX!$V$26:$X$26</definedName>
    <definedName name="_123GRAPH_K" hidden="1">[14]TAX!$V$24:$X$24</definedName>
    <definedName name="_123GRAPH_X" hidden="1">[14]GFS!$T$6:$V$6</definedName>
    <definedName name="_123GRAPH_XGFS.1" hidden="1">[14]GFS!$T$6:$V$6</definedName>
    <definedName name="_123GRAPH_XGFS.3" hidden="1">[14]GFS!$T$6:$V$6</definedName>
    <definedName name="_123gRAPH_XTAX1" hidden="1">[14]TAX!$V$4:$X$4</definedName>
    <definedName name="_123GRAPH_XTAX2" hidden="1">[14]TAX!$V$4:$X$4</definedName>
    <definedName name="_13__123Graph_BCHART_1" hidden="1">[11]A!$C$28:$AJ$28</definedName>
    <definedName name="_13__123Graph_BCHART_2" hidden="1">[11]A!$C$36:$AJ$36</definedName>
    <definedName name="_13__123Graph_CCHART_2" hidden="1">[11]A!$C$38:$AJ$38</definedName>
    <definedName name="_13__123Graph_XChart_2A" hidden="1">[10]CPIINDEX!$B$203:$B$310</definedName>
    <definedName name="_14__123Graph_BCHART_2" hidden="1">[11]A!$C$36:$AJ$36</definedName>
    <definedName name="_14__123Graph_BWB_ADJ_PRJ" hidden="1">[12]WB!$Q$257:$AK$257</definedName>
    <definedName name="_14__123Graph_XCHART_1" hidden="1">[11]A!$C$5:$AJ$5</definedName>
    <definedName name="_14__123Graph_XChart_3A" hidden="1">[10]CPIINDEX!$B$203:$B$310</definedName>
    <definedName name="_15__123Graph_CCHART_1" hidden="1">[11]A!$C$24:$AJ$24</definedName>
    <definedName name="_15__123Graph_XCHART_2" hidden="1">[11]A!$C$39:$AJ$39</definedName>
    <definedName name="_15__123Graph_XChart_4A" hidden="1">[10]CPIINDEX!$B$239:$B$298</definedName>
    <definedName name="_16__123Graph_CCHART_2" hidden="1">[11]A!$C$38:$AJ$38</definedName>
    <definedName name="_17__123Graph_XCHART_1" hidden="1">[11]A!$C$5:$AJ$5</definedName>
    <definedName name="_18__123Graph_XCHART_2" hidden="1">[11]A!$C$39:$AJ$39</definedName>
    <definedName name="_2___123Graph_AChart_2A" hidden="1">[2]CPIINDEX!$K$203:$K$304</definedName>
    <definedName name="_2__123Graph_AChart_2A" hidden="1">[10]CPIINDEX!$K$203:$K$304</definedName>
    <definedName name="_2__123Graph_BCHART_1A" hidden="1">[7]data!$K$13:$K$91</definedName>
    <definedName name="_20__123Graph_BWB_ADJ_PRJ" hidden="1">[12]WB!$Q$257:$AK$257</definedName>
    <definedName name="_21__123Graph_BWB_ADJ_PRJ" hidden="1">[12]WB!$Q$257:$AK$257</definedName>
    <definedName name="_21__123Graph_CCHART_1" hidden="1">[11]A!$C$24:$AJ$24</definedName>
    <definedName name="_22__123Graph_CCHART_1" hidden="1">[11]A!$C$24:$AJ$24</definedName>
    <definedName name="_22__123Graph_CCHART_2" hidden="1">[11]A!$C$38:$AJ$38</definedName>
    <definedName name="_23__123Graph_CCHART_2" hidden="1">[11]A!$C$38:$AJ$38</definedName>
    <definedName name="_23__123Graph_XCHART_1" hidden="1">[11]A!$C$5:$AJ$5</definedName>
    <definedName name="_24__123Graph_ACHART_1" hidden="1">[13]IPC1988!$C$176:$C$182</definedName>
    <definedName name="_24__123Graph_XCHART_1" hidden="1">[11]A!$C$5:$AJ$5</definedName>
    <definedName name="_24__123Graph_XCHART_2" hidden="1">[11]A!$C$39:$AJ$39</definedName>
    <definedName name="_25__123Graph_ACHART_2" hidden="1">[13]IPC1988!$B$176:$B$182</definedName>
    <definedName name="_25__123Graph_XCHART_2" hidden="1">[11]A!$C$39:$AJ$39</definedName>
    <definedName name="_3___123Graph_AChart_3A" hidden="1">[2]CPIINDEX!$O$203:$O$304</definedName>
    <definedName name="_3__123Graph_ACHART_1" hidden="1">[11]A!$C$31:$AJ$31</definedName>
    <definedName name="_3__123Graph_AChart_3A" hidden="1">[10]CPIINDEX!$O$203:$O$304</definedName>
    <definedName name="_3__123Graph_XCHART_1A" hidden="1">[7]data!$B$13:$B$91</definedName>
    <definedName name="_4___123Graph_AChart_4A" hidden="1">[2]CPIINDEX!$O$239:$O$298</definedName>
    <definedName name="_4__123Graph_ACHART_1" hidden="1">[11]A!$C$31:$AJ$31</definedName>
    <definedName name="_4__123Graph_ACHART_2" hidden="1">[11]A!$C$31:$AJ$31</definedName>
    <definedName name="_4__123Graph_AChart_4A" hidden="1">[10]CPIINDEX!$O$239:$O$298</definedName>
    <definedName name="_49__123Graph_AIBA_IBRD" hidden="1">[5]WB!$Q$62:$AK$62</definedName>
    <definedName name="_5___123Graph_BChart_1A" hidden="1">[2]CPIINDEX!$S$263:$S$310</definedName>
    <definedName name="_5__123Graph_ACHART_2" hidden="1">[11]A!$C$31:$AJ$31</definedName>
    <definedName name="_5__123Graph_BChart_1A" hidden="1">[10]CPIINDEX!$S$263:$S$310</definedName>
    <definedName name="_6__123Graph_AIBA_IBRD" hidden="1">[12]WB!$Q$62:$AK$62</definedName>
    <definedName name="_6__123Graph_BCHART_1" hidden="1">[11]A!$C$28:$AJ$28</definedName>
    <definedName name="_65__123Graph_AWB_ADJ_PRJ" hidden="1">[5]WB!$Q$255:$AK$255</definedName>
    <definedName name="_66__123Graph_BCHART_1" hidden="1">[13]IPC1988!$E$176:$E$182</definedName>
    <definedName name="_67__123Graph_BCHART_2" hidden="1">[13]IPC1988!$D$176:$D$182</definedName>
    <definedName name="_7__123Graph_BCHART_2" hidden="1">[11]A!$C$36:$AJ$36</definedName>
    <definedName name="_8___123Graph_XChart_1A" hidden="1">[2]CPIINDEX!$B$263:$B$310</definedName>
    <definedName name="_8__123Graph_AIBA_IBRD" hidden="1">[12]WB!$Q$62:$AK$62</definedName>
    <definedName name="_8__123Graph_AWB_ADJ_PRJ" hidden="1">[12]WB!$Q$255:$AK$255</definedName>
    <definedName name="_8__123Graph_BCHART_1" hidden="1">[11]A!$C$28:$AJ$28</definedName>
    <definedName name="_9___123Graph_XChart_2A" hidden="1">[2]CPIINDEX!$B$203:$B$310</definedName>
    <definedName name="_9__123Graph_BCHART_1" hidden="1">[11]A!$C$28:$AJ$28</definedName>
    <definedName name="_9__123Graph_BCHART_2" hidden="1">[11]A!$C$36:$AJ$36</definedName>
    <definedName name="_9__123Graph_CCHART_1" hidden="1">[11]A!$C$24:$AJ$24</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XmlVersion" hidden="1">"'1'"</definedName>
    <definedName name="_Filler" hidden="1">[15]A!$A$43:$A$598</definedName>
    <definedName name="_filterd" hidden="1">[16]C!$P$428:$T$428</definedName>
    <definedName name="_xlnm._FilterDatabase" hidden="1">[17]C!$P$428:$T$428</definedName>
    <definedName name="_Order1" hidden="1">0</definedName>
    <definedName name="_Order2" hidden="1">0</definedName>
    <definedName name="_Regression_Int" hidden="1">1</definedName>
    <definedName name="_Regression_Out" hidden="1">[18]C!$AK$18:$AK$18</definedName>
    <definedName name="_Regression_X" hidden="1">[18]C!$AK$11:$AU$11</definedName>
    <definedName name="_Regression_Y" hidden="1">[18]C!$AK$10:$AU$10</definedName>
    <definedName name="AccessDatabase" hidden="1">"C:\ncux\bud\rms_inv.mdb"</definedName>
    <definedName name="ACwvu.PLA2." hidden="1">'[19]COP FED'!$A$1:$N$49</definedName>
    <definedName name="anscount" hidden="1">1</definedName>
    <definedName name="BLPH1" hidden="1">'[20]Ex rate bloom'!$A$4</definedName>
    <definedName name="BLPH166" hidden="1">[21]StockMarketIndices!$J$7</definedName>
    <definedName name="BLPH167" hidden="1">[21]StockMarketIndices!$I$7</definedName>
    <definedName name="BLPH168" hidden="1">[21]StockMarketIndices!$H$7</definedName>
    <definedName name="BLPH171" hidden="1">[21]StockMarketIndices!$G$7</definedName>
    <definedName name="BLPH172" hidden="1">[21]StockMarketIndices!$F$7</definedName>
    <definedName name="BLPH174" hidden="1">[21]StockMarketIndices!$E$7</definedName>
    <definedName name="BLPH176" hidden="1">[21]StockMarketIndices!$D$7</definedName>
    <definedName name="BLPH177" hidden="1">[21]StockMarketIndices!$B$7</definedName>
    <definedName name="BLPH2" hidden="1">'[20]Ex rate bloom'!$D$4</definedName>
    <definedName name="BLPH3" hidden="1">'[20]Ex rate bloom'!$G$4</definedName>
    <definedName name="BLPH4" hidden="1">'[20]Ex rate bloom'!$J$4</definedName>
    <definedName name="BLPH40000004" hidden="1">[22]SPOTS!$A$7</definedName>
    <definedName name="BLPH40000007" hidden="1">[22]SPOTS!$B$7</definedName>
    <definedName name="BLPH40000008" hidden="1">[22]SPOTS!$B$8</definedName>
    <definedName name="BLPH40000009" hidden="1">[22]SPOTS!$B$9</definedName>
    <definedName name="BLPH40000026" hidden="1">[22]FUTURES!$I$18</definedName>
    <definedName name="BLPH40000027" hidden="1">[22]FUTURES!$I$21</definedName>
    <definedName name="BLPH40000028" hidden="1">[22]FUTURES!$I$22</definedName>
    <definedName name="BLPH40000036" hidden="1">[22]FUTURES!$H$6</definedName>
    <definedName name="BLPH40000050" hidden="1">[22]FUTURES!$I$6</definedName>
    <definedName name="BLPH40000058" hidden="1">[22]FUTURES!$H$23</definedName>
    <definedName name="BLPH40000059" hidden="1">[22]SPOTS!$D$7</definedName>
    <definedName name="BLPH40000060" hidden="1">[22]SPOTS!$F$7</definedName>
    <definedName name="BLPH40000061" hidden="1">[22]SPOTS!$H$7</definedName>
    <definedName name="BLPH40000062" hidden="1">[22]FUTURES!$H$17</definedName>
    <definedName name="BLPH40000063" hidden="1">[22]FUTURES!$H$16</definedName>
    <definedName name="BLPH40000064" hidden="1">[22]FUTURES!$H$15</definedName>
    <definedName name="BLPH40000065" hidden="1">[22]FUTURES!$H$14</definedName>
    <definedName name="BLPH40000066" hidden="1">[22]FUTURES!$H$13</definedName>
    <definedName name="BLPH40000067" hidden="1">[22]FUTURES!$H$12</definedName>
    <definedName name="BLPH40000068" hidden="1">[22]FUTURES!$H$11</definedName>
    <definedName name="BLPH40000069" hidden="1">[22]FUTURES!$H$10</definedName>
    <definedName name="BLPH40000070" hidden="1">[22]FUTURES!$H$9</definedName>
    <definedName name="BLPH40000071" hidden="1">[22]FUTURES!$H$7</definedName>
    <definedName name="BLPH40000073" hidden="1">[22]FUTURES!$I$9</definedName>
    <definedName name="BLPH40000074" hidden="1">[22]FUTURES!$I$12</definedName>
    <definedName name="BLPH40000075" hidden="1">[22]FUTURES!$H$24</definedName>
    <definedName name="BLPH5" hidden="1">'[20]Ex rate bloom'!$M$4</definedName>
    <definedName name="BLPH6" hidden="1">'[20]Ex rate bloom'!$P$4</definedName>
    <definedName name="BLPH7" hidden="1">'[20]Ex rate bloom'!$S$4</definedName>
    <definedName name="BLPH8" hidden="1">'[23]Ex rate bloom'!$V$4</definedName>
    <definedName name="BLPH88" hidden="1">[21]SpotExchangeRates!$D$10</definedName>
    <definedName name="BLPH90" hidden="1">[21]SpotExchangeRates!$E$10</definedName>
    <definedName name="BLPH91" hidden="1">[21]SpotExchangeRates!$F$10</definedName>
    <definedName name="BLPH94" hidden="1">[21]SpotExchangeRates!$G$10</definedName>
    <definedName name="BLPH95" hidden="1">[21]SpotExchangeRates!$H$10</definedName>
    <definedName name="BLPH96" hidden="1">[21]SpotExchangeRates!$I$10</definedName>
    <definedName name="char20" hidden="1">'[24]Savings &amp; Invest.'!$M$5</definedName>
    <definedName name="chart19" hidden="1">[25]C!$P$428:$T$428</definedName>
    <definedName name="chart27" hidden="1">0</definedName>
    <definedName name="chart28" hidden="1">0</definedName>
    <definedName name="chart35" hidden="1">'[24]Savings &amp; Invest.'!$M$5:$T$5</definedName>
    <definedName name="chart9" hidden="1">[26]CPIINDEX!$B$263:$B$310</definedName>
    <definedName name="Chartsik" hidden="1">[27]REER!$I$53:$AM$53</definedName>
    <definedName name="Cwvu.Print." hidden="1">[28]Indic!$A$109:$IV$109,[28]Indic!$A$196:$IV$197,[28]Indic!$A$208:$IV$209,[28]Indic!$A$217:$IV$218</definedName>
    <definedName name="Cwvu.sa97." hidden="1">[29]Rev!$A$23:$IV$26,[29]Rev!$A$37:$IV$38</definedName>
    <definedName name="DME_Dirty" hidden="1">"False"</definedName>
    <definedName name="DME_LocalFile" hidden="1">"True"</definedName>
    <definedName name="fshrts" hidden="1">[5]WB!$Q$255:$AK$255</definedName>
    <definedName name="graph" hidden="1">[30]Report1!$G$227:$G$243</definedName>
    <definedName name="hfshfrt" hidden="1">[5]WB!$Q$62:$AK$62</definedName>
    <definedName name="HTML_CodePage" hidden="1">1252</definedName>
    <definedName name="HTML_Control" hidden="1">{"'Resources'!$A$1:$W$34","'Balance Sheet'!$A$1:$W$58","'SFD'!$A$1:$J$52"}</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4" hidden="1">TRUE</definedName>
    <definedName name="HTML_OS" hidden="1">0</definedName>
    <definedName name="HTML_PathFile" hidden="1">"Q:\DATA\AR\98FYFS\SEPT97\ESAF\esafadmfsHL.htm"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hidden="1">{"'Basic'!$A$1:$F$96"}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limcount" hidden="1">3</definedName>
    <definedName name="nfrtrs" hidden="1">[5]WB!$Q$257:$AK$257</definedName>
    <definedName name="Rwvu.sa97." hidden="1">[29]Rev!$B$1:$B$65536,[29]Rev!$C$1:$D$65536,[29]Rev!$AB$1:$AB$65536,[29]Rev!$L$1:$Q$65536</definedName>
    <definedName name="SAPBEXrevision" hidden="1">1</definedName>
    <definedName name="SAPBEXsysID" hidden="1">"BWP"</definedName>
    <definedName name="SAPBEXwbID" hidden="1">"3JWNKPJPDI66MGYD92LLP8GMR"</definedName>
    <definedName name="sencount" hidden="1">2</definedName>
    <definedName name="solver_lin" hidden="1">0</definedName>
    <definedName name="solver_num" hidden="1">0</definedName>
    <definedName name="solver_typ" hidden="1">1</definedName>
    <definedName name="solver_val" hidden="1">0</definedName>
    <definedName name="Swvu.PLA2." hidden="1">'[19]COP FED'!$A$1:$N$49</definedName>
    <definedName name="wht?" hidden="1">{"'Basic'!$A$1:$F$96"}</definedName>
    <definedName name="Z_041FA3A7_30CF_11D1_A8EA_00A02466B35E_.wvu.Cols" hidden="1">[29]Rev!$B$1:$B$65536,[29]Rev!$C$1:$D$65536,[29]Rev!$AB$1:$AB$65536,[29]Rev!$L$1:$Q$65536</definedName>
    <definedName name="Z_041FA3A7_30CF_11D1_A8EA_00A02466B35E_.wvu.Rows" hidden="1">[29]Rev!$A$23:$IV$26,[29]Rev!$A$37:$IV$38</definedName>
    <definedName name="Z_112B8339_2081_11D2_BFD2_00A02466506E_.wvu.PrintTitles" hidden="1">[31]SUMMARY!$B$1:$D$65536,[31]SUMMARY!$A$3:$IV$5</definedName>
    <definedName name="Z_112B833B_2081_11D2_BFD2_00A02466506E_.wvu.PrintTitles" hidden="1">[31]SUMMARY!$B$1:$D$65536,[31]SUMMARY!$A$3:$IV$5</definedName>
    <definedName name="Z_1A8C061B_2301_11D3_BFD1_000039E37209_.wvu.Cols" hidden="1">'[32]IDA-tab7'!$K$1:$T$65536,'[32]IDA-tab7'!$V$1:$AE$65536,'[32]IDA-tab7'!$AG$1:$AP$65536</definedName>
    <definedName name="Z_1A8C061B_2301_11D3_BFD1_000039E37209_.wvu.Rows" hidden="1">'[32]IDA-tab7'!$A$10:$IV$11,'[32]IDA-tab7'!$A$14:$IV$14,'[32]IDA-tab7'!$A$18:$IV$18</definedName>
    <definedName name="Z_1A8C061C_2301_11D3_BFD1_000039E37209_.wvu.Cols" hidden="1">'[32]IDA-tab7'!$K$1:$T$65536,'[32]IDA-tab7'!$V$1:$AE$65536,'[32]IDA-tab7'!$AG$1:$AP$65536</definedName>
    <definedName name="Z_1A8C061C_2301_11D3_BFD1_000039E37209_.wvu.Rows" hidden="1">'[32]IDA-tab7'!$A$10:$IV$11,'[32]IDA-tab7'!$A$14:$IV$14,'[32]IDA-tab7'!$A$18:$IV$18</definedName>
    <definedName name="Z_1A8C061E_2301_11D3_BFD1_000039E37209_.wvu.Cols" hidden="1">'[32]IDA-tab7'!$K$1:$T$65536,'[32]IDA-tab7'!$V$1:$AE$65536,'[32]IDA-tab7'!$AG$1:$AP$65536</definedName>
    <definedName name="Z_1A8C061E_2301_11D3_BFD1_000039E37209_.wvu.Rows" hidden="1">'[32]IDA-tab7'!$A$10:$IV$11,'[32]IDA-tab7'!$A$14:$IV$14,'[32]IDA-tab7'!$A$18:$IV$18</definedName>
    <definedName name="Z_1A8C061F_2301_11D3_BFD1_000039E37209_.wvu.Cols" hidden="1">'[32]IDA-tab7'!$K$1:$T$65536,'[32]IDA-tab7'!$V$1:$AE$65536,'[32]IDA-tab7'!$AG$1:$AP$65536</definedName>
    <definedName name="Z_1A8C061F_2301_11D3_BFD1_000039E37209_.wvu.Rows" hidden="1">'[32]IDA-tab7'!$A$10:$IV$11,'[32]IDA-tab7'!$A$14:$IV$14,'[32]IDA-tab7'!$A$18:$IV$18</definedName>
    <definedName name="Z_65976840_70A2_11D2_BFD1_C1F7123CE332_.wvu.PrintTitles" hidden="1">[31]SUMMARY!$B$1:$D$65536,[31]SUMMARY!$A$3:$IV$5</definedName>
    <definedName name="Z_B424DD41_AAD0_11D2_BFD1_00A02466506E_.wvu.PrintTitles" hidden="1">[31]SUMMARY!$B$1:$D$65536,[31]SUMMARY!$A$3:$IV$5</definedName>
    <definedName name="Z_BC2BFA12_1C91_11D2_BFD2_00A02466506E_.wvu.PrintTitles" hidden="1">[31]SUMMARY!$B$1:$D$65536,[31]SUMMARY!$A$3:$IV$5</definedName>
    <definedName name="Z_E6B74681_BCE1_11D2_BFD1_00A02466506E_.wvu.PrintTitles" hidden="1">[31]SUMMARY!$B$1:$D$65536,[31]SUMMARY!$A$3:$IV$5</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1" i="23" l="1"/>
  <c r="B40" i="23"/>
  <c r="B39" i="23"/>
  <c r="B38" i="23"/>
  <c r="B37" i="23"/>
  <c r="B36" i="23"/>
  <c r="B35" i="23"/>
  <c r="B34" i="23"/>
  <c r="B33" i="23"/>
  <c r="B32" i="23"/>
  <c r="B31" i="23"/>
  <c r="B30" i="23"/>
  <c r="B29" i="23"/>
  <c r="B28" i="23"/>
  <c r="B27" i="23"/>
  <c r="B26" i="23"/>
  <c r="B24" i="23" l="1"/>
  <c r="B25" i="23"/>
  <c r="B23" i="23" l="1"/>
  <c r="B8" i="23" l="1"/>
  <c r="B22" i="23" l="1"/>
  <c r="B21" i="23"/>
  <c r="B20" i="23" l="1"/>
  <c r="B19" i="23"/>
  <c r="B18" i="23"/>
  <c r="B17" i="23" l="1"/>
  <c r="B16" i="23"/>
  <c r="B15" i="23"/>
  <c r="B14" i="23"/>
  <c r="B13" i="23" l="1"/>
</calcChain>
</file>

<file path=xl/sharedStrings.xml><?xml version="1.0" encoding="utf-8"?>
<sst xmlns="http://schemas.openxmlformats.org/spreadsheetml/2006/main" count="2048" uniqueCount="701">
  <si>
    <t>https://forums.imf.org/</t>
  </si>
  <si>
    <t xml:space="preserve">Please refer any questions to the WEO Data Forum: </t>
  </si>
  <si>
    <r>
      <rPr>
        <u/>
        <sz val="11"/>
        <rFont val="Calibri"/>
        <family val="2"/>
        <scheme val="minor"/>
      </rPr>
      <t>Disclaimer:</t>
    </r>
    <r>
      <rPr>
        <sz val="11"/>
        <rFont val="Calibri"/>
        <family val="2"/>
        <scheme val="minor"/>
      </rPr>
      <t xml:space="preserve"> Should there be any discrepancies with the print version, the latter represents the official version.</t>
    </r>
  </si>
  <si>
    <t>World Economic Outlook</t>
  </si>
  <si>
    <t>International Monetary Fund</t>
  </si>
  <si>
    <t>(Percent)</t>
  </si>
  <si>
    <t>Figures</t>
  </si>
  <si>
    <t>Table of Contents</t>
  </si>
  <si>
    <t>Upper bound</t>
  </si>
  <si>
    <t>Lower bound</t>
  </si>
  <si>
    <t>IDN</t>
  </si>
  <si>
    <t>RUS</t>
  </si>
  <si>
    <t>October 2023</t>
  </si>
  <si>
    <t>IMF, World Economic Outlook, October 2023.</t>
  </si>
  <si>
    <t xml:space="preserve">This datafile includes the charts, and underlying data from the Chapter 3 of the October 2023 World Economic Outlook. When using the data, please refer to the </t>
  </si>
  <si>
    <t>Chapter 3. Fragmentation and Commodity Markets: Vulnerabilities and Risks</t>
  </si>
  <si>
    <t>Figure 3.1.  Fragmentation Keywords in Earnings Calls</t>
  </si>
  <si>
    <t>(Indices, 2013–15 = 100)</t>
  </si>
  <si>
    <t>Geopolitical risk index (right scale)</t>
  </si>
  <si>
    <t>Fragmentation keyword index, all sectors</t>
  </si>
  <si>
    <t>Fragmentation keyword index, commodity sector</t>
  </si>
  <si>
    <t>Figure 3.2.  Commodities: Key Characteristics</t>
  </si>
  <si>
    <t>Lithium</t>
  </si>
  <si>
    <t>Cobalt</t>
  </si>
  <si>
    <t>Nickel</t>
  </si>
  <si>
    <t>Copper</t>
  </si>
  <si>
    <t>Crude oil</t>
  </si>
  <si>
    <t>Wheat</t>
  </si>
  <si>
    <t>Minerals (refined)</t>
  </si>
  <si>
    <t>Minerals (mined)</t>
  </si>
  <si>
    <t>Energy</t>
  </si>
  <si>
    <t>Agriculture</t>
  </si>
  <si>
    <t>1. Average Share of Top Three Countries in World Production across Commodities</t>
  </si>
  <si>
    <t>(Percent of global production)</t>
  </si>
  <si>
    <t>2. Distribution of Price Elasticities of Commodities’ Supply and Demand</t>
  </si>
  <si>
    <t>p25</t>
  </si>
  <si>
    <t>p75</t>
  </si>
  <si>
    <t>iqr</t>
  </si>
  <si>
    <t>average</t>
  </si>
  <si>
    <t>Short run</t>
  </si>
  <si>
    <t>Long run</t>
  </si>
  <si>
    <t>Demand</t>
  </si>
  <si>
    <t>Supply</t>
  </si>
  <si>
    <t>median</t>
  </si>
  <si>
    <t>min</t>
  </si>
  <si>
    <t>max</t>
  </si>
  <si>
    <t>3. Upstreamness in Value Chains</t>
  </si>
  <si>
    <t>(Index)</t>
  </si>
  <si>
    <t>Minerals</t>
  </si>
  <si>
    <t xml:space="preserve">Energy </t>
  </si>
  <si>
    <t>Manufacturing</t>
  </si>
  <si>
    <t>Services</t>
  </si>
  <si>
    <t>4. Share of Traded World Production</t>
  </si>
  <si>
    <t>5. Share of Countries that Import from Only One, Two, or Three Suppliers</t>
  </si>
  <si>
    <t>One supplier</t>
  </si>
  <si>
    <t>Two suppliers</t>
  </si>
  <si>
    <t>Three suppliers</t>
  </si>
  <si>
    <t>6. Vulnerability to Food Insecurity: Wheat</t>
  </si>
  <si>
    <t>Net imports</t>
  </si>
  <si>
    <t>Domestic storage</t>
  </si>
  <si>
    <t>LICs</t>
  </si>
  <si>
    <t>EMs</t>
  </si>
  <si>
    <t>AEs</t>
  </si>
  <si>
    <t>Figure 3.3.  Commodity Trade and Distance of Military Alliances</t>
  </si>
  <si>
    <t>(Coefficients)</t>
  </si>
  <si>
    <t>Coefficient</t>
  </si>
  <si>
    <t>All commodities</t>
  </si>
  <si>
    <t>Figure 3.4.  Signs of Fragmentation</t>
  </si>
  <si>
    <t>1. Number of Trade Interventions by Sector</t>
  </si>
  <si>
    <t>(Indices, 2016–19 = 100)</t>
  </si>
  <si>
    <t>All goods</t>
  </si>
  <si>
    <t>2. Price Dispersion</t>
  </si>
  <si>
    <t>(Difference between maximum and minimum as percentage of minimum price across regions)</t>
  </si>
  <si>
    <t>Coal</t>
  </si>
  <si>
    <t>Phosphate</t>
  </si>
  <si>
    <t xml:space="preserve">3. Foreign Direct Investment and Cross-Border Mergers and Acquisitions </t>
  </si>
  <si>
    <t>(Number of projects a year)</t>
  </si>
  <si>
    <t>All sectors (right scale)</t>
  </si>
  <si>
    <t xml:space="preserve">Figure 3.5.  Price Changes Due to Fragmentation in Individual Commodity Markets  </t>
  </si>
  <si>
    <t>US-Europe+</t>
  </si>
  <si>
    <t>China-Russia+</t>
  </si>
  <si>
    <t>outlier1</t>
  </si>
  <si>
    <t>outlier2</t>
  </si>
  <si>
    <t>outlier3</t>
  </si>
  <si>
    <t>outlier4</t>
  </si>
  <si>
    <t>Figure 3.6.  Wheat Price Increase in the US-Europe+ Bloc Due to a Harvest Shock</t>
  </si>
  <si>
    <t>Baseline Elasticities</t>
  </si>
  <si>
    <t>Integrated world</t>
  </si>
  <si>
    <t>Fragmented world</t>
  </si>
  <si>
    <t>Figure 3.7.  Largest Price Increases Induced by a Single Exporter Switching Blocs</t>
  </si>
  <si>
    <t>Figure 3.8.  Surplus Changes Due to Fragmentation in Individual Commodity Markets</t>
  </si>
  <si>
    <t>1. Surplus Changes by Bloc and Commodity Group</t>
  </si>
  <si>
    <t>(Percent of bloc-level GNE)</t>
  </si>
  <si>
    <t xml:space="preserve"> 2. Surplus Changes for Top Two Net Exporters in Each Bloc for Selected Commodities 
</t>
  </si>
  <si>
    <t>(Percent of GNE)</t>
  </si>
  <si>
    <t xml:space="preserve">China-Russia+ </t>
  </si>
  <si>
    <t>USA-Europe+</t>
  </si>
  <si>
    <t>PER</t>
  </si>
  <si>
    <t>CHL</t>
  </si>
  <si>
    <t>MNG</t>
  </si>
  <si>
    <t>KAZ</t>
  </si>
  <si>
    <t>SAU</t>
  </si>
  <si>
    <t>CAN</t>
  </si>
  <si>
    <t>IRQ</t>
  </si>
  <si>
    <t>Palm oil</t>
  </si>
  <si>
    <t>MYS</t>
  </si>
  <si>
    <t>MOZ</t>
  </si>
  <si>
    <t>AGO</t>
  </si>
  <si>
    <t>surplus change</t>
  </si>
  <si>
    <t>Figure 3.9.  Impact of Fragmentation on Real GDP and Inflation</t>
  </si>
  <si>
    <t>(Percent deviation from baseline)</t>
  </si>
  <si>
    <t>1. Average Deviation of GDP over First Three Years</t>
  </si>
  <si>
    <t>World</t>
  </si>
  <si>
    <t>Natural gas</t>
  </si>
  <si>
    <t>Energy and minerals</t>
  </si>
  <si>
    <t>*outlier: Europe = -0.282</t>
  </si>
  <si>
    <t>2. Deviation of Inflation in Year One</t>
  </si>
  <si>
    <t>*outlier: Europe = 1.1</t>
  </si>
  <si>
    <t>Figure 3.10.  Impact of Fragmentation of Critical Mineral Markets on Investment in Renewables and Electric Vehicles, 2030</t>
  </si>
  <si>
    <t>(Percent deviation from net zero emissions scenario without fragmentation)</t>
  </si>
  <si>
    <t>US-
Europe+</t>
  </si>
  <si>
    <t>China-
Russia+</t>
  </si>
  <si>
    <t>GHG weighted</t>
  </si>
  <si>
    <t>Investment in renewables</t>
  </si>
  <si>
    <t>Production of Evs</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</si>
  <si>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</si>
  <si>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</si>
  <si>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</si>
  <si>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</si>
  <si>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</si>
  <si>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</si>
  <si>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</si>
  <si>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</si>
  <si>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</si>
  <si>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</si>
  <si>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</si>
  <si>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</si>
  <si>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</si>
  <si>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</si>
  <si>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</si>
  <si>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</si>
  <si>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</si>
  <si>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</si>
  <si>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</si>
  <si>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</si>
  <si>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</si>
  <si>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</si>
  <si>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</si>
  <si>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</si>
  <si>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</si>
  <si>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</si>
  <si>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</si>
  <si>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</si>
  <si>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</si>
  <si>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</si>
  <si>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</si>
  <si>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</si>
  <si>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</si>
  <si>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</si>
  <si>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</si>
  <si>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</si>
  <si>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</si>
  <si>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</si>
  <si>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</si>
  <si>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</si>
  <si>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</si>
  <si>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</si>
  <si>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2019M1</t>
  </si>
  <si>
    <t>2019M2</t>
  </si>
  <si>
    <t>2019M3</t>
  </si>
  <si>
    <t>2019M4</t>
  </si>
  <si>
    <t>2019M7</t>
  </si>
  <si>
    <t>2019M9</t>
  </si>
  <si>
    <t>2019M6</t>
  </si>
  <si>
    <t>2019M8</t>
  </si>
  <si>
    <t>2019M5</t>
  </si>
  <si>
    <t>2019M10</t>
  </si>
  <si>
    <t>2019M11</t>
  </si>
  <si>
    <t>2019M12</t>
  </si>
  <si>
    <t>2020M1</t>
  </si>
  <si>
    <t>2020M2</t>
  </si>
  <si>
    <t>2020M3</t>
  </si>
  <si>
    <t>2020M4</t>
  </si>
  <si>
    <t>2020M5</t>
  </si>
  <si>
    <t>2020M6</t>
  </si>
  <si>
    <t>2020M7</t>
  </si>
  <si>
    <t>2020M8</t>
  </si>
  <si>
    <t>2020M9</t>
  </si>
  <si>
    <t>2020M10</t>
  </si>
  <si>
    <t>2020M11</t>
  </si>
  <si>
    <t>2020M12</t>
  </si>
  <si>
    <t>2021M1</t>
  </si>
  <si>
    <t>2021M2</t>
  </si>
  <si>
    <t>2021M3</t>
  </si>
  <si>
    <t>2021M4</t>
  </si>
  <si>
    <t>2021M5</t>
  </si>
  <si>
    <t>2021M6</t>
  </si>
  <si>
    <t>2021M7</t>
  </si>
  <si>
    <t>2021M8</t>
  </si>
  <si>
    <t>2021M9</t>
  </si>
  <si>
    <t>2021M10</t>
  </si>
  <si>
    <t>2021M11</t>
  </si>
  <si>
    <t>2021M12</t>
  </si>
  <si>
    <t>2022M1</t>
  </si>
  <si>
    <t>2022M2</t>
  </si>
  <si>
    <t>2022M3</t>
  </si>
  <si>
    <t>2022M4</t>
  </si>
  <si>
    <t>2022M5</t>
  </si>
  <si>
    <t>2022M6</t>
  </si>
  <si>
    <t>2022M7</t>
  </si>
  <si>
    <t>2022M8</t>
  </si>
  <si>
    <t>2022M9</t>
  </si>
  <si>
    <t>2022M10</t>
  </si>
  <si>
    <t>2022M11</t>
  </si>
  <si>
    <t>2022M12</t>
  </si>
  <si>
    <t>2023M1</t>
  </si>
  <si>
    <t>2023M2</t>
  </si>
  <si>
    <t>2023M3</t>
  </si>
  <si>
    <t>2023M4</t>
  </si>
  <si>
    <t>2023M5</t>
  </si>
  <si>
    <t>2023M6</t>
  </si>
  <si>
    <t>Box Figure 3.1.1.  Changes in Tanker Shipments from Russia’s Ports from 2019:Q2 to 2023:Q2</t>
  </si>
  <si>
    <t>(Metric tons, decreases in blue and increases in red)</t>
  </si>
  <si>
    <t>Box Figure 3.3.1.  Estimated Output Losses</t>
  </si>
  <si>
    <t>Others</t>
  </si>
  <si>
    <t>Global</t>
  </si>
  <si>
    <t>Box Figure 3.3.2.  Estimated GDP Losses in Low-income Countries and Others</t>
  </si>
  <si>
    <t>Potash</t>
  </si>
  <si>
    <t>Silicon</t>
  </si>
  <si>
    <t xml:space="preserve">Graphite </t>
  </si>
  <si>
    <t>Titanium</t>
  </si>
  <si>
    <t>Rare Earths</t>
  </si>
  <si>
    <t>Barytes</t>
  </si>
  <si>
    <t>Bauxite</t>
  </si>
  <si>
    <t>Zirconium</t>
  </si>
  <si>
    <t>Magnesium</t>
  </si>
  <si>
    <t>Iron ore</t>
  </si>
  <si>
    <t>Chromium</t>
  </si>
  <si>
    <t>Fluorspar</t>
  </si>
  <si>
    <t>Manganese</t>
  </si>
  <si>
    <t>Zinc</t>
  </si>
  <si>
    <t>Lead</t>
  </si>
  <si>
    <t>Silver</t>
  </si>
  <si>
    <t>Tin</t>
  </si>
  <si>
    <t>Tungsten</t>
  </si>
  <si>
    <t>Antimony</t>
  </si>
  <si>
    <t>Zinc (refined)</t>
  </si>
  <si>
    <t>Nickel (refined)</t>
  </si>
  <si>
    <t>Aluminium (refined)</t>
  </si>
  <si>
    <t>Lead (refined)</t>
  </si>
  <si>
    <t>Copper (refined)</t>
  </si>
  <si>
    <t>Tin (refined)</t>
  </si>
  <si>
    <t>Platinum (refined)</t>
  </si>
  <si>
    <t>Palladium (refined)</t>
  </si>
  <si>
    <t>Magnesium (refined)</t>
  </si>
  <si>
    <t>Rice</t>
  </si>
  <si>
    <t>Maize</t>
  </si>
  <si>
    <t>Coffee</t>
  </si>
  <si>
    <t>Sunflower seeds</t>
  </si>
  <si>
    <t>Sugar</t>
  </si>
  <si>
    <t>Tobacco</t>
  </si>
  <si>
    <t>Soybean</t>
  </si>
  <si>
    <t>Rubber</t>
  </si>
  <si>
    <t>Cocoa</t>
  </si>
  <si>
    <t>Cotton</t>
  </si>
  <si>
    <t>Top one</t>
  </si>
  <si>
    <t>Top two</t>
  </si>
  <si>
    <t>Top three</t>
  </si>
  <si>
    <t>Graphite</t>
  </si>
  <si>
    <t>(Sum of goods exports and imports, percent of GDP)</t>
  </si>
  <si>
    <t>Total goods trade</t>
  </si>
  <si>
    <t>Trade in primary goods</t>
  </si>
  <si>
    <t>Trade in primary goods (excluding fuels)</t>
  </si>
  <si>
    <t>Towards SSA</t>
  </si>
  <si>
    <t>Pre-GFC</t>
  </si>
  <si>
    <t>Post-2015</t>
  </si>
  <si>
    <t>Asia (excl. China)</t>
  </si>
  <si>
    <t>China &amp; Russia</t>
  </si>
  <si>
    <t>MENA</t>
  </si>
  <si>
    <t>USA, Canada, advanced Europe</t>
  </si>
  <si>
    <t>Emerging Europe (excl. Russia)</t>
  </si>
  <si>
    <t>LAC</t>
  </si>
  <si>
    <t>SSA</t>
  </si>
  <si>
    <t>(Percent of projects)</t>
  </si>
  <si>
    <t>(Percent of global production, 2019)</t>
  </si>
  <si>
    <t>1. Agriculture, Energy, and Mined Minerals</t>
  </si>
  <si>
    <t>Leaning US</t>
  </si>
  <si>
    <t>Leaning China</t>
  </si>
  <si>
    <t>Rare Earth</t>
  </si>
  <si>
    <t>Natural Gas</t>
  </si>
  <si>
    <t>2. Refined Minerals</t>
  </si>
  <si>
    <t>Platinum</t>
  </si>
  <si>
    <t>Palladium</t>
  </si>
  <si>
    <t>Aluminium</t>
  </si>
  <si>
    <t>Data not available.</t>
  </si>
  <si>
    <t xml:space="preserve">Online Annex Figure 3.2.1.  Share of Countries that Import from Only One, Two, or Three Suppliers
 </t>
  </si>
  <si>
    <t>Online Annex Figure 3.2.2.  Share of Top Three Countries in Total Commodity Production</t>
  </si>
  <si>
    <t>Online Annex Figure 3.2.3.  Share of Traded World Production</t>
  </si>
  <si>
    <t xml:space="preserve">Online Annex Figure 3.2.4.  Total and Primary Trade Openness </t>
  </si>
  <si>
    <t>Online Annex Figure 3.2.5.  Greenfield FDI and M&amp;As in the Commodities Sector: Selected Sources and Destinations</t>
  </si>
  <si>
    <t>Online Annex Figure 3.2.6.  Commodity Global Production: Distribution across Blocs</t>
  </si>
  <si>
    <t>Leaning toward USA/EUR</t>
  </si>
  <si>
    <t>USA</t>
  </si>
  <si>
    <t>EUR</t>
  </si>
  <si>
    <t>Leaning toward CHN/RUS</t>
  </si>
  <si>
    <t>CHN</t>
  </si>
  <si>
    <t>RUS (right scale)</t>
  </si>
  <si>
    <t>Oil</t>
  </si>
  <si>
    <t>Gas</t>
  </si>
  <si>
    <t>2. Real GDP</t>
  </si>
  <si>
    <t>1. Real GDP</t>
  </si>
  <si>
    <t>3. Oil Exports</t>
  </si>
  <si>
    <t>4. Gas Exports</t>
  </si>
  <si>
    <t>5. Oil Prices</t>
  </si>
  <si>
    <t>6. Gas Prices</t>
  </si>
  <si>
    <t>1. US-Europe+ Bloc</t>
  </si>
  <si>
    <t>2. China-Russia+ Bloc</t>
  </si>
  <si>
    <t>(Density)</t>
  </si>
  <si>
    <t>1. Agriculture</t>
  </si>
  <si>
    <t>Percent of country GNE</t>
  </si>
  <si>
    <t>Density</t>
  </si>
  <si>
    <t>2. Energy</t>
  </si>
  <si>
    <t>3. Mined Minerals</t>
  </si>
  <si>
    <t>4. Refined Minerals</t>
  </si>
  <si>
    <t>Online Annex Figure 3.6.1.  Fossil Fuels Markets</t>
  </si>
  <si>
    <t>Online Annex Figure 3.6.3.  Fragmentation of Oil and Gas Markets</t>
  </si>
  <si>
    <t>Online Annex Figure 3.6.2.  Use of Minerals</t>
  </si>
  <si>
    <t>Online Annex Figure 3.5.1.  Price Changes Due to Fragmentation in Individual Commodity Markets</t>
  </si>
  <si>
    <t>Online Annex Figure 3.5.2.  Top 15 Largest Price Increases from a Single Exporter Switching Blocs</t>
  </si>
  <si>
    <t>Online Annex Figure 3.5.3.  Top Five Largest Changes in Bloc-Level Total Economic Surplus</t>
  </si>
  <si>
    <t xml:space="preserve">Online Annex Figure 3.5.4.  Distribution of Country-Level Changes in Total Surplus Due to Fragmentation in Individual Commodity Markets </t>
  </si>
  <si>
    <t>Online Annex Figure 3.5.5.  Price Changes from Trade Fragmentation by Commodity under Bloc Configuration A</t>
  </si>
  <si>
    <t>Online Annex Figure 3.5.6.  Top Five Largest Changes in Bloc-Level Total Economic Surplus under Bloc Configuration A</t>
  </si>
  <si>
    <t xml:space="preserve">Online Annex Figure 3.5.7.  Price Changes from Trade Fragmentation by Commodity under Bloc Configuration B
 </t>
  </si>
  <si>
    <t>Online Annex Figure 3.5.8.  Top Five Largest Changes in Bloc-Level Total Economic Surplus under Bloc Configuration B</t>
  </si>
  <si>
    <t xml:space="preserve">Online Annex Figure 3.5.9.  Price Changes from Trade Fragmentation by Commodity under an Alternative Elasticities Configuration
</t>
  </si>
  <si>
    <t>Online Annex Figure 3.5.10.  Top Five Largest Changes in Bloc-Level Total Economic Surplus under an Alternative Elasticities Configuration</t>
  </si>
  <si>
    <t>2023M7</t>
  </si>
  <si>
    <t>2023M8</t>
  </si>
  <si>
    <t>Arriving Port</t>
  </si>
  <si>
    <t>Country ISO2</t>
  </si>
  <si>
    <t>Caountry Name</t>
  </si>
  <si>
    <t>Difference</t>
  </si>
  <si>
    <t>Unit</t>
  </si>
  <si>
    <t>Latitude</t>
  </si>
  <si>
    <t>Longitude</t>
  </si>
  <si>
    <t>Aden</t>
  </si>
  <si>
    <t>YE</t>
  </si>
  <si>
    <t>Yemen</t>
  </si>
  <si>
    <t>Metric Tons</t>
  </si>
  <si>
    <t>Al Aqabah</t>
  </si>
  <si>
    <t>JO</t>
  </si>
  <si>
    <t>Jordan</t>
  </si>
  <si>
    <t>Al Iskandariyh (Alexandria)</t>
  </si>
  <si>
    <t>EG</t>
  </si>
  <si>
    <t>Egypt</t>
  </si>
  <si>
    <t>Alger</t>
  </si>
  <si>
    <t>DZ</t>
  </si>
  <si>
    <t>Algeria</t>
  </si>
  <si>
    <t>Anacortes</t>
  </si>
  <si>
    <t>US</t>
  </si>
  <si>
    <t>United States</t>
  </si>
  <si>
    <t>Ancona</t>
  </si>
  <si>
    <t>IT</t>
  </si>
  <si>
    <t>Italy</t>
  </si>
  <si>
    <t>Ashdod</t>
  </si>
  <si>
    <t>IL</t>
  </si>
  <si>
    <t>Israel</t>
  </si>
  <si>
    <t xml:space="preserve">Az Zawiya </t>
  </si>
  <si>
    <t>LY</t>
  </si>
  <si>
    <t>Libya</t>
  </si>
  <si>
    <t>Bahai De La Habana</t>
  </si>
  <si>
    <t>CU</t>
  </si>
  <si>
    <t>Cuba</t>
  </si>
  <si>
    <t>Bandar-e Mahshahr</t>
  </si>
  <si>
    <t>IR</t>
  </si>
  <si>
    <t>Iran</t>
  </si>
  <si>
    <t>Bandirma</t>
  </si>
  <si>
    <t>TR</t>
  </si>
  <si>
    <t>Türkiye</t>
  </si>
  <si>
    <t>Banghazi</t>
  </si>
  <si>
    <t>Banzart</t>
  </si>
  <si>
    <t>TN</t>
  </si>
  <si>
    <t>Tunisia</t>
  </si>
  <si>
    <t>Barcelona</t>
  </si>
  <si>
    <t>ES</t>
  </si>
  <si>
    <t>Spain</t>
  </si>
  <si>
    <t>Batumi</t>
  </si>
  <si>
    <t>GE</t>
  </si>
  <si>
    <t>Georgia</t>
  </si>
  <si>
    <t>Bayrut</t>
  </si>
  <si>
    <t>LB</t>
  </si>
  <si>
    <t>Lebanon</t>
  </si>
  <si>
    <t>Bayuquan</t>
  </si>
  <si>
    <t>CN</t>
  </si>
  <si>
    <t>China</t>
  </si>
  <si>
    <t>Bedi Port</t>
  </si>
  <si>
    <t>IN</t>
  </si>
  <si>
    <t>India</t>
  </si>
  <si>
    <t>Bejaia</t>
  </si>
  <si>
    <t>Burgas</t>
  </si>
  <si>
    <t>BG</t>
  </si>
  <si>
    <t>Bulgaria</t>
  </si>
  <si>
    <t>Burriana Port</t>
  </si>
  <si>
    <t>Cartagena</t>
  </si>
  <si>
    <t>Casablanca</t>
  </si>
  <si>
    <t>MA</t>
  </si>
  <si>
    <t>Morocco</t>
  </si>
  <si>
    <t>Ceuta</t>
  </si>
  <si>
    <t>Chennai (Madras)</t>
  </si>
  <si>
    <t>Cobh</t>
  </si>
  <si>
    <t>IE</t>
  </si>
  <si>
    <t>Ireland</t>
  </si>
  <si>
    <t>Colombo</t>
  </si>
  <si>
    <t>LK</t>
  </si>
  <si>
    <t>Sri Lanka</t>
  </si>
  <si>
    <t>Come By Chance Harbor</t>
  </si>
  <si>
    <t>CA</t>
  </si>
  <si>
    <t>Canada</t>
  </si>
  <si>
    <t>Conakry</t>
  </si>
  <si>
    <t>GN</t>
  </si>
  <si>
    <t>Guinea</t>
  </si>
  <si>
    <t>Constanta</t>
  </si>
  <si>
    <t>RO</t>
  </si>
  <si>
    <t>Romania</t>
  </si>
  <si>
    <t>Cotonou</t>
  </si>
  <si>
    <t>BJ</t>
  </si>
  <si>
    <t>Benin</t>
  </si>
  <si>
    <t>Dakar</t>
  </si>
  <si>
    <t>SN</t>
  </si>
  <si>
    <t>Senegal</t>
  </si>
  <si>
    <t>Damietta</t>
  </si>
  <si>
    <t>Dili</t>
  </si>
  <si>
    <t>TL</t>
  </si>
  <si>
    <t>Timor-Leste</t>
  </si>
  <si>
    <t>Djen-Djen</t>
  </si>
  <si>
    <t>Djibouti</t>
  </si>
  <si>
    <t>DJ</t>
  </si>
  <si>
    <t>Dublin</t>
  </si>
  <si>
    <t>Durres</t>
  </si>
  <si>
    <t>AL</t>
  </si>
  <si>
    <t>Albania</t>
  </si>
  <si>
    <t>Esmeraldas</t>
  </si>
  <si>
    <t>EC</t>
  </si>
  <si>
    <t>Ecuador</t>
  </si>
  <si>
    <t>Famagusta</t>
  </si>
  <si>
    <t>Ferrol</t>
  </si>
  <si>
    <t>Fredrikstad</t>
  </si>
  <si>
    <t>NO</t>
  </si>
  <si>
    <t>Norway</t>
  </si>
  <si>
    <t>Fremantle</t>
  </si>
  <si>
    <t>AU</t>
  </si>
  <si>
    <t>Australia</t>
  </si>
  <si>
    <t>Fuglafjordur</t>
  </si>
  <si>
    <t>FO</t>
  </si>
  <si>
    <t>Faroe Islands</t>
  </si>
  <si>
    <t>Galati</t>
  </si>
  <si>
    <t>Genova</t>
  </si>
  <si>
    <t>Goteborg</t>
  </si>
  <si>
    <t>SE</t>
  </si>
  <si>
    <t>Sweden</t>
  </si>
  <si>
    <t>Hai Phong</t>
  </si>
  <si>
    <t>VN</t>
  </si>
  <si>
    <t>Vietnam</t>
  </si>
  <si>
    <t>Haifa</t>
  </si>
  <si>
    <t>Honningsvåg</t>
  </si>
  <si>
    <t>Horten</t>
  </si>
  <si>
    <t>Huangpu Xingang Port</t>
  </si>
  <si>
    <t>Itaqui</t>
  </si>
  <si>
    <t>BR</t>
  </si>
  <si>
    <t>Brazil</t>
  </si>
  <si>
    <t>Izmir</t>
  </si>
  <si>
    <t>Kao Hsiung</t>
  </si>
  <si>
    <t>TW</t>
  </si>
  <si>
    <t>Taiwan Province of China</t>
  </si>
  <si>
    <t>Karabiga</t>
  </si>
  <si>
    <t>Karlshamn</t>
  </si>
  <si>
    <t>Karsto</t>
  </si>
  <si>
    <t>Keppel</t>
  </si>
  <si>
    <t>SG</t>
  </si>
  <si>
    <t>Singapore</t>
  </si>
  <si>
    <t>Khor Al Amaya Oil Terminal</t>
  </si>
  <si>
    <t>IQ</t>
  </si>
  <si>
    <t>Iraq</t>
  </si>
  <si>
    <t>Kochi (Chochin)</t>
  </si>
  <si>
    <t>Koper</t>
  </si>
  <si>
    <t>SI</t>
  </si>
  <si>
    <t>Slovenia</t>
  </si>
  <si>
    <t>Kotka</t>
  </si>
  <si>
    <t>FI</t>
  </si>
  <si>
    <t>Finland</t>
  </si>
  <si>
    <t>La Goulette</t>
  </si>
  <si>
    <t>La Libertad</t>
  </si>
  <si>
    <t>La Plata</t>
  </si>
  <si>
    <t>AR</t>
  </si>
  <si>
    <t xml:space="preserve">Argentina </t>
  </si>
  <si>
    <t>Lagos</t>
  </si>
  <si>
    <t>NG</t>
  </si>
  <si>
    <t>Nigeria</t>
  </si>
  <si>
    <t>Larnaca</t>
  </si>
  <si>
    <t>CY</t>
  </si>
  <si>
    <t>Cyprus</t>
  </si>
  <si>
    <t>Las Palmas</t>
  </si>
  <si>
    <t>Las Piedras</t>
  </si>
  <si>
    <t>VE</t>
  </si>
  <si>
    <t>Venezuela</t>
  </si>
  <si>
    <t>Limassol</t>
  </si>
  <si>
    <t>Livorno</t>
  </si>
  <si>
    <t>Lome</t>
  </si>
  <si>
    <t>TG</t>
  </si>
  <si>
    <t>Togo</t>
  </si>
  <si>
    <t>Macau</t>
  </si>
  <si>
    <t>MO</t>
  </si>
  <si>
    <t>Macao SAR</t>
  </si>
  <si>
    <t>Malmo</t>
  </si>
  <si>
    <t>Mare Island</t>
  </si>
  <si>
    <t>Mejillones</t>
  </si>
  <si>
    <t>CL</t>
  </si>
  <si>
    <t>Chile</t>
  </si>
  <si>
    <t>Merak Mas Terminal</t>
  </si>
  <si>
    <t>ID</t>
  </si>
  <si>
    <t>Indonesia</t>
  </si>
  <si>
    <t>Milazzo</t>
  </si>
  <si>
    <t>Mina al Fahal</t>
  </si>
  <si>
    <t>OM</t>
  </si>
  <si>
    <t>Oman</t>
  </si>
  <si>
    <t>Mina Tarabulus (Tripoli)</t>
  </si>
  <si>
    <t>Misratah</t>
  </si>
  <si>
    <t>Mongstad</t>
  </si>
  <si>
    <t>Montevideo</t>
  </si>
  <si>
    <t>UY</t>
  </si>
  <si>
    <t>Uruguay</t>
  </si>
  <si>
    <t>Montreal</t>
  </si>
  <si>
    <t>Muhamamad Bin Qasim</t>
  </si>
  <si>
    <t>PK</t>
  </si>
  <si>
    <t>Pakistan</t>
  </si>
  <si>
    <t>Multiple Ports</t>
  </si>
  <si>
    <t>DK</t>
  </si>
  <si>
    <t>Denmark</t>
  </si>
  <si>
    <t>EE</t>
  </si>
  <si>
    <t>Estonia</t>
  </si>
  <si>
    <t>NL</t>
  </si>
  <si>
    <t>The Netherlands</t>
  </si>
  <si>
    <t>BE</t>
  </si>
  <si>
    <t>Belgium</t>
  </si>
  <si>
    <t>GB</t>
  </si>
  <si>
    <t>United Kingdom</t>
  </si>
  <si>
    <t>PL</t>
  </si>
  <si>
    <t>Poland</t>
  </si>
  <si>
    <t>FR</t>
  </si>
  <si>
    <t>France</t>
  </si>
  <si>
    <t>KR</t>
  </si>
  <si>
    <t>Korea</t>
  </si>
  <si>
    <t>GR</t>
  </si>
  <si>
    <t>Greece</t>
  </si>
  <si>
    <t>DE</t>
  </si>
  <si>
    <t>Germany</t>
  </si>
  <si>
    <t>LT</t>
  </si>
  <si>
    <t>Lithuania</t>
  </si>
  <si>
    <t>UA</t>
  </si>
  <si>
    <t>Ukraine</t>
  </si>
  <si>
    <t>LV</t>
  </si>
  <si>
    <t>Latvia</t>
  </si>
  <si>
    <t>JP</t>
  </si>
  <si>
    <t>Japan</t>
  </si>
  <si>
    <t>PT</t>
  </si>
  <si>
    <t>Portugal</t>
  </si>
  <si>
    <t>AE</t>
  </si>
  <si>
    <t xml:space="preserve">United Arab Emirates </t>
  </si>
  <si>
    <t>SA</t>
  </si>
  <si>
    <t>Saudi Arabia</t>
  </si>
  <si>
    <t>BS</t>
  </si>
  <si>
    <t>The Bahamas</t>
  </si>
  <si>
    <t>BQ</t>
  </si>
  <si>
    <t>Bonaire, Saint Eustatius and Saba</t>
  </si>
  <si>
    <t>VI</t>
  </si>
  <si>
    <t>United States Virgin Islands</t>
  </si>
  <si>
    <t>MY</t>
  </si>
  <si>
    <t>Malaysia</t>
  </si>
  <si>
    <t>New Mangalore</t>
  </si>
  <si>
    <t>New port (Batumi)</t>
  </si>
  <si>
    <t>Newcastle</t>
  </si>
  <si>
    <t>Norfolk</t>
  </si>
  <si>
    <t>North Ain Sukhna Port</t>
  </si>
  <si>
    <t>Nouadhibou</t>
  </si>
  <si>
    <t>MR</t>
  </si>
  <si>
    <t>Mauritania</t>
  </si>
  <si>
    <t>Nynashamn</t>
  </si>
  <si>
    <t>Ocean City</t>
  </si>
  <si>
    <t>Ornes</t>
  </si>
  <si>
    <t>Ornskoldsvik</t>
  </si>
  <si>
    <t>Oslo</t>
  </si>
  <si>
    <t>Paradip</t>
  </si>
  <si>
    <t>Paranagua</t>
  </si>
  <si>
    <t>Pelabuhan Sungai Udang</t>
  </si>
  <si>
    <t>Point Lisas</t>
  </si>
  <si>
    <t>TT</t>
  </si>
  <si>
    <t>Trinidad &amp; Tobago</t>
  </si>
  <si>
    <t>Pointe-Noire</t>
  </si>
  <si>
    <t>CG</t>
  </si>
  <si>
    <t>Republic of Congo</t>
  </si>
  <si>
    <t>Porsgrunn</t>
  </si>
  <si>
    <t>Port Arthur</t>
  </si>
  <si>
    <t>Port De Salvador</t>
  </si>
  <si>
    <t>Port Esquivel</t>
  </si>
  <si>
    <t>JM</t>
  </si>
  <si>
    <t>Jamaica</t>
  </si>
  <si>
    <t>Port Hueneme</t>
  </si>
  <si>
    <t>Port of Bonny Offshore Terminal</t>
  </si>
  <si>
    <t>Port of Dongshan</t>
  </si>
  <si>
    <t>Port of Pori</t>
  </si>
  <si>
    <t>Port of Sidon Zahrani</t>
  </si>
  <si>
    <t>Port Sudan</t>
  </si>
  <si>
    <t>SD</t>
  </si>
  <si>
    <t>Sudan</t>
  </si>
  <si>
    <t>Porto De Maceio</t>
  </si>
  <si>
    <t>Porto De Suape</t>
  </si>
  <si>
    <t>Porto Di Corsini</t>
  </si>
  <si>
    <t>Porto Di Lido-Venezia</t>
  </si>
  <si>
    <t>Porto Grande</t>
  </si>
  <si>
    <t>CV</t>
  </si>
  <si>
    <t>Cabo Verde</t>
  </si>
  <si>
    <t>Porvoo</t>
  </si>
  <si>
    <t>Poti</t>
  </si>
  <si>
    <t>Puerto Barrios</t>
  </si>
  <si>
    <t>GT</t>
  </si>
  <si>
    <t>Guatemala</t>
  </si>
  <si>
    <t>Puerto Cabello</t>
  </si>
  <si>
    <t>Puerto De Bilbao</t>
  </si>
  <si>
    <t>Qinhuangdao</t>
  </si>
  <si>
    <t>Ramallo</t>
  </si>
  <si>
    <t>Ras Sudr Port</t>
  </si>
  <si>
    <t>Ras Tannurah</t>
  </si>
  <si>
    <t>Reykjavik</t>
  </si>
  <si>
    <t>IS</t>
  </si>
  <si>
    <t>Island</t>
  </si>
  <si>
    <t>Rijeka Luka</t>
  </si>
  <si>
    <t>HR</t>
  </si>
  <si>
    <t>Croatia</t>
  </si>
  <si>
    <t>Rio De Janeiro</t>
  </si>
  <si>
    <t>Rosario</t>
  </si>
  <si>
    <t>San Francisco</t>
  </si>
  <si>
    <t>Sandnessjoen</t>
  </si>
  <si>
    <t>Santa Cruz De Tenerife</t>
  </si>
  <si>
    <t>Santos</t>
  </si>
  <si>
    <t>Sarroch Oil Terminal</t>
  </si>
  <si>
    <t>Sattahip</t>
  </si>
  <si>
    <t>TH</t>
  </si>
  <si>
    <t>Thailand</t>
  </si>
  <si>
    <t>Semiahmoo</t>
  </si>
  <si>
    <t>Sfax</t>
  </si>
  <si>
    <t>Si Racha</t>
  </si>
  <si>
    <t>Siracusa</t>
  </si>
  <si>
    <t>Sitrah</t>
  </si>
  <si>
    <t>BH</t>
  </si>
  <si>
    <t>Bahrain</t>
  </si>
  <si>
    <t>Skhira</t>
  </si>
  <si>
    <t>Skutskar</t>
  </si>
  <si>
    <t>Stavanger</t>
  </si>
  <si>
    <t>Stenungsund</t>
  </si>
  <si>
    <t>Stockholm</t>
  </si>
  <si>
    <t>Sundsvall</t>
  </si>
  <si>
    <t>Taicang</t>
  </si>
  <si>
    <t>Taichung</t>
  </si>
  <si>
    <t>Tangshan (Jingtang)</t>
  </si>
  <si>
    <t>Taranto</t>
  </si>
  <si>
    <t>Tarragona</t>
  </si>
  <si>
    <t>Tartus‎</t>
  </si>
  <si>
    <t>SY</t>
  </si>
  <si>
    <t>Syria</t>
  </si>
  <si>
    <t>Tema</t>
  </si>
  <si>
    <t>GH</t>
  </si>
  <si>
    <t>Ghana</t>
  </si>
  <si>
    <t>Torina</t>
  </si>
  <si>
    <t>Trieste</t>
  </si>
  <si>
    <t>Trois Rivieres</t>
  </si>
  <si>
    <t>Trondheim</t>
  </si>
  <si>
    <t>Turku</t>
  </si>
  <si>
    <t>Tuticorin</t>
  </si>
  <si>
    <t>Uddevalla</t>
  </si>
  <si>
    <t>Uusikaupunki</t>
  </si>
  <si>
    <t>Valencia</t>
  </si>
  <si>
    <t>Valletta Harbors</t>
  </si>
  <si>
    <t>MT</t>
  </si>
  <si>
    <t>Malta</t>
  </si>
  <si>
    <t>Varna</t>
  </si>
  <si>
    <t>Vishakhapatnam</t>
  </si>
  <si>
    <t>Whangarei</t>
  </si>
  <si>
    <t>NZ</t>
  </si>
  <si>
    <t>New Zeland</t>
  </si>
  <si>
    <t>Wilmington</t>
  </si>
  <si>
    <t>Yanbu</t>
  </si>
  <si>
    <t>Yangpu</t>
  </si>
  <si>
    <t>Zhanjiang</t>
  </si>
  <si>
    <t>Year one</t>
  </si>
  <si>
    <t>Year five</t>
  </si>
  <si>
    <t>From China &amp; Russia</t>
  </si>
  <si>
    <t>From USA, Canada, advanced Europe</t>
  </si>
  <si>
    <t>Low-income countries</t>
  </si>
  <si>
    <t>PPP weighted</t>
  </si>
  <si>
    <t>interquartile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</si>
</sst>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409]mmmm\ d\,\ yyyy;@"/>
    <numFmt numFmtId="165" formatCode="0.00000"/>
    <numFmt numFmtId="166" formatCode="0.000000"/>
    <numFmt numFmtId="167" formatCode="0.000"/>
    <numFmt numFmtId="168" formatCode="_(* #,##0_);_(* \(#,##0\);_(* &quot;-&quot;??_);_(@_)"/>
    <numFmt numFmtId="169" formatCode="0.0000"/>
  </numFmts>
  <fonts count="27" x14ac:knownFonts="1">
    <font>
      <sz val="11"/>
      <color theme="1"/>
      <name val="Calibri"/>
      <family val="2"/>
      <scheme val="minor"/>
    </font>
    <font>
      <sz val="10"/>
      <color theme="1"/>
      <name val="Arial"/>
      <family val="2"/>
    </font>
    <font>
      <sz val="11"/>
      <color theme="1"/>
      <name val="Calibri"/>
      <family val="2"/>
      <scheme val="minor"/>
    </font>
    <font>
      <b/>
      <sz val="11"/>
      <color theme="1"/>
      <name val="Calibri"/>
      <family val="2"/>
      <scheme val="minor"/>
    </font>
    <font>
      <sz val="11"/>
      <color theme="1" tint="0.499984740745262"/>
      <name val="Calibri"/>
      <family val="2"/>
      <scheme val="minor"/>
    </font>
    <font>
      <sz val="10"/>
      <name val="Arial"/>
      <family val="2"/>
    </font>
    <font>
      <sz val="11"/>
      <name val="Times New Roman"/>
      <family val="1"/>
    </font>
    <font>
      <u/>
      <sz val="11"/>
      <color theme="10"/>
      <name val="Calibri"/>
      <family val="2"/>
    </font>
    <font>
      <u/>
      <sz val="11"/>
      <color theme="10"/>
      <name val="Times New Roman"/>
      <family val="1"/>
    </font>
    <font>
      <u/>
      <sz val="11"/>
      <color theme="10"/>
      <name val="Calibri"/>
      <family val="2"/>
      <scheme val="minor"/>
    </font>
    <font>
      <sz val="10"/>
      <color theme="1"/>
      <name val="Calibri"/>
      <family val="2"/>
      <scheme val="minor"/>
    </font>
    <font>
      <sz val="11"/>
      <name val="Calibri"/>
      <family val="2"/>
      <scheme val="minor"/>
    </font>
    <font>
      <u/>
      <sz val="11"/>
      <name val="Calibri"/>
      <family val="2"/>
      <scheme val="minor"/>
    </font>
    <font>
      <b/>
      <sz val="11"/>
      <name val="Calibri"/>
      <family val="2"/>
      <scheme val="minor"/>
    </font>
    <font>
      <b/>
      <sz val="11"/>
      <color theme="4"/>
      <name val="Calibri"/>
      <family val="2"/>
      <scheme val="minor"/>
    </font>
    <font>
      <i/>
      <sz val="11"/>
      <color theme="4"/>
      <name val="Calibri"/>
      <family val="2"/>
      <scheme val="minor"/>
    </font>
    <font>
      <i/>
      <sz val="11"/>
      <color theme="1"/>
      <name val="Calibri"/>
      <family val="2"/>
      <scheme val="minor"/>
    </font>
    <font>
      <u/>
      <sz val="12"/>
      <color theme="10"/>
      <name val="Calibri"/>
      <family val="2"/>
      <scheme val="minor"/>
    </font>
    <font>
      <u/>
      <sz val="10"/>
      <color theme="10"/>
      <name val="Arial"/>
      <family val="2"/>
    </font>
    <font>
      <b/>
      <sz val="12"/>
      <name val="Calibri"/>
      <family val="2"/>
      <scheme val="minor"/>
    </font>
    <font>
      <sz val="10"/>
      <color theme="1"/>
      <name val="Arial"/>
      <family val="2"/>
    </font>
    <font>
      <sz val="12"/>
      <color theme="1"/>
      <name val="Calibri"/>
      <family val="2"/>
      <scheme val="minor"/>
    </font>
    <font>
      <u/>
      <sz val="12"/>
      <name val="Calibri"/>
      <family val="2"/>
      <scheme val="minor"/>
    </font>
    <font>
      <sz val="12"/>
      <name val="Calibri"/>
      <family val="2"/>
      <scheme val="minor"/>
    </font>
    <font>
      <sz val="11"/>
      <color rgb="FF000000"/>
      <name val="Calibri"/>
      <family val="2"/>
      <scheme val="minor"/>
    </font>
    <font>
      <sz val="8"/>
      <name val="Calibri"/>
      <family val="2"/>
      <scheme val="minor"/>
    </font>
    <font>
      <sz val="11"/>
      <name val="Calibri"/>
      <family val="2"/>
    </font>
  </fonts>
  <fills count="11">
    <fill>
      <patternFill patternType="none"/>
    </fill>
    <fill>
      <patternFill patternType="gray125"/>
    </fill>
    <fill>
      <patternFill patternType="solid">
        <fgColor theme="2" tint="-0.249977111117893"/>
        <bgColor indexed="64"/>
      </patternFill>
    </fill>
    <fill>
      <patternFill patternType="solid">
        <fgColor theme="4" tint="0.59999389629810485"/>
        <bgColor indexed="64"/>
      </patternFill>
    </fill>
    <fill>
      <patternFill patternType="solid">
        <fgColor theme="4"/>
        <bgColor indexed="64"/>
      </patternFill>
    </fill>
    <fill>
      <patternFill patternType="solid">
        <fgColor theme="0"/>
        <bgColor indexed="64"/>
      </patternFill>
    </fill>
    <fill>
      <patternFill patternType="solid">
        <fgColor indexed="22"/>
        <bgColor indexed="64"/>
      </patternFill>
    </fill>
    <fill>
      <patternFill patternType="solid">
        <fgColor theme="8" tint="0.59999389629810485"/>
        <bgColor indexed="64"/>
      </patternFill>
    </fill>
    <fill>
      <patternFill patternType="solid">
        <fgColor theme="8" tint="0.59996337778862885"/>
        <bgColor indexed="64"/>
      </patternFill>
    </fill>
    <fill>
      <patternFill patternType="solid">
        <fgColor rgb="FFB4C6E7"/>
        <bgColor indexed="64"/>
      </patternFill>
    </fill>
    <fill>
      <patternFill patternType="solid">
        <fgColor rgb="FFFFFFFF"/>
        <bgColor indexed="64"/>
      </patternFill>
    </fill>
  </fills>
  <borders count="1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auto="1"/>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n">
        <color indexed="64"/>
      </bottom>
      <diagonal/>
    </border>
  </borders>
  <cellStyleXfs count="14">
    <xf numFmtId="0" fontId="0" fillId="0" borderId="0"/>
    <xf numFmtId="0" fontId="5" fillId="0" borderId="0"/>
    <xf numFmtId="0" fontId="7" fillId="0" borderId="0" applyNumberFormat="0" applyFill="0" applyBorder="0" applyAlignment="0" applyProtection="0">
      <alignment vertical="top"/>
      <protection locked="0"/>
    </xf>
    <xf numFmtId="0" fontId="9" fillId="0" borderId="0" applyNumberFormat="0" applyFill="0" applyBorder="0" applyAlignment="0" applyProtection="0"/>
    <xf numFmtId="0" fontId="18" fillId="0" borderId="0" applyNumberFormat="0" applyFill="0" applyBorder="0" applyAlignment="0" applyProtection="0"/>
    <xf numFmtId="0" fontId="20" fillId="0" borderId="0"/>
    <xf numFmtId="43" fontId="2" fillId="0" borderId="0" applyFont="0" applyFill="0" applyBorder="0" applyAlignment="0" applyProtection="0"/>
    <xf numFmtId="0" fontId="1" fillId="0" borderId="0"/>
    <xf numFmtId="0" fontId="26" fillId="0" borderId="0"/>
    <xf numFmtId="0" fontId="1" fillId="0" borderId="0"/>
    <xf numFmtId="0" fontId="2" fillId="0" borderId="0"/>
    <xf numFmtId="0" fontId="1" fillId="0" borderId="0"/>
    <xf numFmtId="0" fontId="26" fillId="0" borderId="0"/>
    <xf numFmtId="0" fontId="1" fillId="0" borderId="0"/>
  </cellStyleXfs>
  <cellXfs count="146">
    <xf numFmtId="0" fontId="0" fillId="0" borderId="0" xfId="0"/>
    <xf numFmtId="0" fontId="4" fillId="2" borderId="0" xfId="0" applyFont="1" applyFill="1"/>
    <xf numFmtId="0" fontId="6" fillId="3" borderId="1" xfId="1" applyFont="1" applyFill="1" applyBorder="1"/>
    <xf numFmtId="0" fontId="6" fillId="3" borderId="2" xfId="1" applyFont="1" applyFill="1" applyBorder="1"/>
    <xf numFmtId="0" fontId="6" fillId="3" borderId="3" xfId="1" applyFont="1" applyFill="1" applyBorder="1"/>
    <xf numFmtId="0" fontId="8" fillId="3" borderId="4" xfId="2" applyFont="1" applyFill="1" applyBorder="1" applyAlignment="1" applyProtection="1">
      <alignment horizontal="left"/>
    </xf>
    <xf numFmtId="0" fontId="8" fillId="3" borderId="0" xfId="2" applyFont="1" applyFill="1" applyBorder="1" applyAlignment="1" applyProtection="1">
      <alignment horizontal="left"/>
    </xf>
    <xf numFmtId="0" fontId="8" fillId="3" borderId="5" xfId="2" applyFont="1" applyFill="1" applyBorder="1" applyAlignment="1" applyProtection="1">
      <alignment horizontal="left"/>
    </xf>
    <xf numFmtId="0" fontId="9" fillId="3" borderId="4" xfId="2" applyFont="1" applyFill="1" applyBorder="1" applyAlignment="1" applyProtection="1"/>
    <xf numFmtId="0" fontId="9" fillId="3" borderId="0" xfId="2" applyFont="1" applyFill="1" applyBorder="1" applyAlignment="1" applyProtection="1"/>
    <xf numFmtId="0" fontId="9" fillId="3" borderId="0" xfId="3" applyFont="1" applyFill="1" applyBorder="1" applyAlignment="1" applyProtection="1"/>
    <xf numFmtId="0" fontId="10" fillId="3" borderId="5" xfId="2" applyFont="1" applyFill="1" applyBorder="1" applyAlignment="1" applyProtection="1"/>
    <xf numFmtId="0" fontId="11" fillId="3" borderId="4" xfId="1" applyFont="1" applyFill="1" applyBorder="1"/>
    <xf numFmtId="0" fontId="11" fillId="3" borderId="0" xfId="1" applyFont="1" applyFill="1" applyBorder="1"/>
    <xf numFmtId="0" fontId="11" fillId="3" borderId="0" xfId="1" applyFont="1" applyFill="1" applyBorder="1" applyAlignment="1">
      <alignment horizontal="left"/>
    </xf>
    <xf numFmtId="0" fontId="11" fillId="3" borderId="5" xfId="1" applyFont="1" applyFill="1" applyBorder="1" applyAlignment="1">
      <alignment horizontal="left"/>
    </xf>
    <xf numFmtId="0" fontId="11" fillId="3" borderId="4" xfId="1" applyNumberFormat="1" applyFont="1" applyFill="1" applyBorder="1" applyAlignment="1">
      <alignment horizontal="left" vertical="top" wrapText="1"/>
    </xf>
    <xf numFmtId="0" fontId="11" fillId="3" borderId="0" xfId="1" applyNumberFormat="1" applyFont="1" applyFill="1" applyBorder="1" applyAlignment="1">
      <alignment horizontal="left" vertical="top" wrapText="1"/>
    </xf>
    <xf numFmtId="0" fontId="11" fillId="3" borderId="5" xfId="1" applyNumberFormat="1" applyFont="1" applyFill="1" applyBorder="1" applyAlignment="1">
      <alignment horizontal="left" vertical="top" wrapText="1"/>
    </xf>
    <xf numFmtId="0" fontId="11" fillId="3" borderId="0" xfId="1" applyFont="1" applyFill="1" applyBorder="1" applyAlignment="1">
      <alignment horizontal="centerContinuous"/>
    </xf>
    <xf numFmtId="0" fontId="11" fillId="3" borderId="5" xfId="1" applyFont="1" applyFill="1" applyBorder="1" applyAlignment="1">
      <alignment horizontal="centerContinuous"/>
    </xf>
    <xf numFmtId="0" fontId="6" fillId="3" borderId="4" xfId="1" applyFont="1" applyFill="1" applyBorder="1"/>
    <xf numFmtId="0" fontId="6" fillId="3" borderId="0" xfId="1" applyFont="1" applyFill="1" applyBorder="1" applyAlignment="1">
      <alignment horizontal="centerContinuous"/>
    </xf>
    <xf numFmtId="0" fontId="6" fillId="3" borderId="5" xfId="1" applyFont="1" applyFill="1" applyBorder="1" applyAlignment="1">
      <alignment horizontal="centerContinuous"/>
    </xf>
    <xf numFmtId="0" fontId="6" fillId="3" borderId="0" xfId="1" applyFont="1" applyFill="1"/>
    <xf numFmtId="0" fontId="6" fillId="3" borderId="0" xfId="1" applyFont="1" applyFill="1" applyBorder="1"/>
    <xf numFmtId="0" fontId="6" fillId="3" borderId="5" xfId="1" applyFont="1" applyFill="1" applyBorder="1"/>
    <xf numFmtId="0" fontId="6" fillId="3" borderId="7" xfId="1" applyFont="1" applyFill="1" applyBorder="1"/>
    <xf numFmtId="164" fontId="11" fillId="3" borderId="7" xfId="1" applyNumberFormat="1" applyFont="1" applyFill="1" applyBorder="1" applyAlignment="1"/>
    <xf numFmtId="164" fontId="11" fillId="3" borderId="8" xfId="1" applyNumberFormat="1" applyFont="1" applyFill="1" applyBorder="1" applyAlignment="1"/>
    <xf numFmtId="0" fontId="0" fillId="4" borderId="0" xfId="0" applyFill="1"/>
    <xf numFmtId="0" fontId="0" fillId="5" borderId="0" xfId="0" applyFill="1"/>
    <xf numFmtId="0" fontId="14" fillId="5" borderId="0" xfId="0" applyFont="1" applyFill="1" applyAlignment="1"/>
    <xf numFmtId="0" fontId="15" fillId="5" borderId="0" xfId="0" applyFont="1" applyFill="1"/>
    <xf numFmtId="0" fontId="3" fillId="5" borderId="0" xfId="0" applyFont="1" applyFill="1"/>
    <xf numFmtId="0" fontId="0" fillId="5" borderId="0" xfId="0" applyFill="1" applyAlignment="1">
      <alignment horizontal="center"/>
    </xf>
    <xf numFmtId="0" fontId="0" fillId="5" borderId="0" xfId="0" applyFill="1" applyAlignment="1">
      <alignment horizontal="left"/>
    </xf>
    <xf numFmtId="0" fontId="3" fillId="4" borderId="0" xfId="0" applyFont="1" applyFill="1"/>
    <xf numFmtId="0" fontId="14" fillId="5" borderId="0" xfId="0" applyFont="1" applyFill="1"/>
    <xf numFmtId="0" fontId="3" fillId="5" borderId="0" xfId="0" applyFont="1" applyFill="1" applyAlignment="1">
      <alignment horizontal="right"/>
    </xf>
    <xf numFmtId="0" fontId="6" fillId="6" borderId="0" xfId="1" applyFont="1" applyFill="1" applyAlignment="1">
      <alignment vertical="top"/>
    </xf>
    <xf numFmtId="0" fontId="19" fillId="7" borderId="4" xfId="1" applyFont="1" applyFill="1" applyBorder="1" applyAlignment="1">
      <alignment vertical="top"/>
    </xf>
    <xf numFmtId="0" fontId="19" fillId="7" borderId="0" xfId="1" applyFont="1" applyFill="1" applyBorder="1" applyAlignment="1">
      <alignment vertical="top"/>
    </xf>
    <xf numFmtId="0" fontId="19" fillId="7" borderId="5" xfId="1" applyFont="1" applyFill="1" applyBorder="1" applyAlignment="1">
      <alignment vertical="top"/>
    </xf>
    <xf numFmtId="0" fontId="21" fillId="7" borderId="4" xfId="5" applyFont="1" applyFill="1" applyBorder="1" applyAlignment="1"/>
    <xf numFmtId="0" fontId="21" fillId="7" borderId="0" xfId="5" applyFont="1" applyFill="1" applyBorder="1" applyAlignment="1"/>
    <xf numFmtId="0" fontId="17" fillId="7" borderId="5" xfId="2" applyFont="1" applyFill="1" applyBorder="1" applyAlignment="1" applyProtection="1">
      <alignment vertical="top"/>
    </xf>
    <xf numFmtId="0" fontId="23" fillId="7" borderId="4" xfId="1" applyFont="1" applyFill="1" applyBorder="1" applyAlignment="1">
      <alignment horizontal="centerContinuous" vertical="top"/>
    </xf>
    <xf numFmtId="0" fontId="23" fillId="7" borderId="0" xfId="1" applyFont="1" applyFill="1" applyBorder="1" applyAlignment="1">
      <alignment horizontal="centerContinuous" vertical="top"/>
    </xf>
    <xf numFmtId="0" fontId="23" fillId="7" borderId="5" xfId="1" applyFont="1" applyFill="1" applyBorder="1" applyAlignment="1">
      <alignment horizontal="centerContinuous" vertical="top"/>
    </xf>
    <xf numFmtId="0" fontId="23" fillId="7" borderId="4" xfId="1" applyFont="1" applyFill="1" applyBorder="1" applyAlignment="1">
      <alignment vertical="top"/>
    </xf>
    <xf numFmtId="0" fontId="23" fillId="7" borderId="0" xfId="1" applyFont="1" applyFill="1" applyBorder="1" applyAlignment="1">
      <alignment vertical="top"/>
    </xf>
    <xf numFmtId="0" fontId="23" fillId="7" borderId="5" xfId="1" applyFont="1" applyFill="1" applyBorder="1" applyAlignment="1">
      <alignment vertical="top"/>
    </xf>
    <xf numFmtId="0" fontId="23" fillId="7" borderId="6" xfId="1" applyFont="1" applyFill="1" applyBorder="1" applyAlignment="1">
      <alignment vertical="top"/>
    </xf>
    <xf numFmtId="0" fontId="23" fillId="7" borderId="7" xfId="1" applyFont="1" applyFill="1" applyBorder="1" applyAlignment="1">
      <alignment vertical="top"/>
    </xf>
    <xf numFmtId="0" fontId="23" fillId="7" borderId="8" xfId="1" applyFont="1" applyFill="1" applyBorder="1" applyAlignment="1">
      <alignment vertical="top"/>
    </xf>
    <xf numFmtId="0" fontId="0" fillId="5" borderId="0" xfId="0" applyFill="1" applyAlignment="1"/>
    <xf numFmtId="0" fontId="0" fillId="5" borderId="0" xfId="0" applyFill="1" applyAlignment="1">
      <alignment horizontal="left" wrapText="1"/>
    </xf>
    <xf numFmtId="2" fontId="0" fillId="5" borderId="0" xfId="0" applyNumberFormat="1" applyFill="1"/>
    <xf numFmtId="0" fontId="15" fillId="5" borderId="0" xfId="0" applyFont="1" applyFill="1" applyAlignment="1"/>
    <xf numFmtId="0" fontId="0" fillId="5" borderId="0" xfId="0" applyFill="1" applyAlignment="1">
      <alignment horizontal="center"/>
    </xf>
    <xf numFmtId="0" fontId="0" fillId="5" borderId="0" xfId="0" applyFill="1" applyAlignment="1">
      <alignment horizontal="center"/>
    </xf>
    <xf numFmtId="165" fontId="0" fillId="5" borderId="0" xfId="0" applyNumberFormat="1" applyFill="1"/>
    <xf numFmtId="167" fontId="0" fillId="5" borderId="0" xfId="0" applyNumberFormat="1" applyFill="1"/>
    <xf numFmtId="0" fontId="0" fillId="5" borderId="0" xfId="0" applyFill="1" applyAlignment="1">
      <alignment vertical="center"/>
    </xf>
    <xf numFmtId="0" fontId="0" fillId="5" borderId="0" xfId="0" applyFont="1" applyFill="1"/>
    <xf numFmtId="0" fontId="0" fillId="5" borderId="0" xfId="0" applyFont="1" applyFill="1" applyAlignment="1">
      <alignment horizontal="center"/>
    </xf>
    <xf numFmtId="0" fontId="0" fillId="5" borderId="0" xfId="0" applyFont="1" applyFill="1" applyAlignment="1">
      <alignment horizontal="left" wrapText="1"/>
    </xf>
    <xf numFmtId="2" fontId="0" fillId="5" borderId="0" xfId="0" applyNumberFormat="1" applyFont="1" applyFill="1"/>
    <xf numFmtId="166" fontId="0" fillId="5" borderId="0" xfId="0" applyNumberFormat="1" applyFont="1" applyFill="1"/>
    <xf numFmtId="166" fontId="0" fillId="5" borderId="0" xfId="0" applyNumberFormat="1" applyFont="1" applyFill="1" applyAlignment="1">
      <alignment horizontal="center"/>
    </xf>
    <xf numFmtId="166" fontId="0" fillId="5" borderId="0" xfId="0" applyNumberFormat="1" applyFont="1" applyFill="1" applyAlignment="1">
      <alignment horizontal="right"/>
    </xf>
    <xf numFmtId="165" fontId="0" fillId="5" borderId="0" xfId="0" applyNumberFormat="1" applyFont="1" applyFill="1"/>
    <xf numFmtId="0" fontId="16" fillId="0" borderId="0" xfId="0" applyFont="1"/>
    <xf numFmtId="0" fontId="0" fillId="5" borderId="0" xfId="0" applyFill="1" applyAlignment="1">
      <alignment horizontal="center"/>
    </xf>
    <xf numFmtId="0" fontId="0" fillId="0" borderId="0" xfId="0" applyFill="1"/>
    <xf numFmtId="0" fontId="0" fillId="0" borderId="0" xfId="0" applyFill="1" applyAlignment="1">
      <alignment horizontal="center"/>
    </xf>
    <xf numFmtId="167" fontId="0" fillId="0" borderId="0" xfId="0" applyNumberFormat="1" applyFill="1"/>
    <xf numFmtId="2" fontId="0" fillId="0" borderId="0" xfId="0" applyNumberFormat="1" applyFill="1"/>
    <xf numFmtId="0" fontId="0" fillId="0" borderId="0" xfId="0" applyFill="1" applyAlignment="1">
      <alignment horizontal="left"/>
    </xf>
    <xf numFmtId="0" fontId="0" fillId="0" borderId="0" xfId="0" applyFill="1" applyAlignment="1"/>
    <xf numFmtId="166" fontId="0" fillId="5" borderId="0" xfId="0" applyNumberFormat="1" applyFill="1"/>
    <xf numFmtId="167" fontId="0" fillId="5" borderId="0" xfId="0" applyNumberFormat="1" applyFill="1" applyAlignment="1"/>
    <xf numFmtId="0" fontId="0" fillId="5" borderId="0" xfId="0" applyFill="1" applyAlignment="1">
      <alignment horizontal="center"/>
    </xf>
    <xf numFmtId="0" fontId="3" fillId="5" borderId="0" xfId="0" applyFont="1" applyFill="1" applyAlignment="1"/>
    <xf numFmtId="2" fontId="0" fillId="5" borderId="0" xfId="0" applyNumberFormat="1" applyFill="1" applyAlignment="1">
      <alignment horizontal="right"/>
    </xf>
    <xf numFmtId="0" fontId="24" fillId="10" borderId="0" xfId="0" applyFont="1" applyFill="1" applyAlignment="1">
      <alignment horizontal="left"/>
    </xf>
    <xf numFmtId="1" fontId="0" fillId="5" borderId="0" xfId="0" applyNumberFormat="1" applyFill="1" applyAlignment="1">
      <alignment horizontal="right"/>
    </xf>
    <xf numFmtId="2" fontId="0" fillId="5" borderId="0" xfId="0" applyNumberFormat="1" applyFont="1" applyFill="1" applyAlignment="1">
      <alignment horizontal="right"/>
    </xf>
    <xf numFmtId="2" fontId="0" fillId="5" borderId="0" xfId="0" applyNumberFormat="1" applyFont="1" applyFill="1" applyAlignment="1">
      <alignment horizontal="right" wrapText="1"/>
    </xf>
    <xf numFmtId="0" fontId="0" fillId="5" borderId="0" xfId="0" applyFill="1" applyBorder="1" applyAlignment="1">
      <alignment horizontal="center"/>
    </xf>
    <xf numFmtId="168" fontId="0" fillId="5" borderId="0" xfId="6" applyNumberFormat="1" applyFont="1" applyFill="1" applyAlignment="1">
      <alignment horizontal="right"/>
    </xf>
    <xf numFmtId="169" fontId="0" fillId="5" borderId="0" xfId="0" applyNumberFormat="1" applyFont="1" applyFill="1" applyAlignment="1">
      <alignment horizontal="right"/>
    </xf>
    <xf numFmtId="167" fontId="0" fillId="5" borderId="0" xfId="0" applyNumberFormat="1" applyFill="1" applyAlignment="1">
      <alignment horizontal="right"/>
    </xf>
    <xf numFmtId="0" fontId="0" fillId="5" borderId="0" xfId="0" applyFill="1" applyAlignment="1">
      <alignment horizontal="right"/>
    </xf>
    <xf numFmtId="2" fontId="0" fillId="0" borderId="0" xfId="0" applyNumberFormat="1" applyFill="1" applyAlignment="1">
      <alignment horizontal="right"/>
    </xf>
    <xf numFmtId="0" fontId="0" fillId="4" borderId="0" xfId="0" applyFill="1" applyAlignment="1">
      <alignment horizontal="left"/>
    </xf>
    <xf numFmtId="167" fontId="0" fillId="5" borderId="0" xfId="0" applyNumberFormat="1" applyFill="1" applyAlignment="1">
      <alignment horizontal="left"/>
    </xf>
    <xf numFmtId="0" fontId="0" fillId="5" borderId="0" xfId="0" applyFont="1" applyFill="1" applyAlignment="1">
      <alignment horizontal="left"/>
    </xf>
    <xf numFmtId="0" fontId="3" fillId="5" borderId="0" xfId="0" applyFont="1" applyFill="1" applyAlignment="1">
      <alignment horizontal="left"/>
    </xf>
    <xf numFmtId="2" fontId="0" fillId="0" borderId="0" xfId="0" applyNumberFormat="1" applyFill="1" applyAlignment="1">
      <alignment horizontal="left"/>
    </xf>
    <xf numFmtId="169" fontId="0" fillId="5" borderId="0" xfId="0" applyNumberFormat="1" applyFill="1" applyAlignment="1">
      <alignment horizontal="right"/>
    </xf>
    <xf numFmtId="1" fontId="0" fillId="5" borderId="0" xfId="0" applyNumberFormat="1" applyFill="1"/>
    <xf numFmtId="168" fontId="0" fillId="5" borderId="0" xfId="6" applyNumberFormat="1" applyFont="1" applyFill="1"/>
    <xf numFmtId="169" fontId="0" fillId="5" borderId="0" xfId="0" applyNumberFormat="1" applyFill="1"/>
    <xf numFmtId="3" fontId="0" fillId="5" borderId="0" xfId="6" applyNumberFormat="1" applyFont="1" applyFill="1" applyAlignment="1">
      <alignment horizontal="right"/>
    </xf>
    <xf numFmtId="2" fontId="0" fillId="5" borderId="0" xfId="0" applyNumberFormat="1" applyFill="1" applyAlignment="1">
      <alignment horizontal="left"/>
    </xf>
    <xf numFmtId="0" fontId="0" fillId="5" borderId="0" xfId="0" applyFill="1" applyBorder="1" applyAlignment="1"/>
    <xf numFmtId="0" fontId="11" fillId="3" borderId="5" xfId="1" applyNumberFormat="1" applyFont="1" applyFill="1" applyBorder="1" applyAlignment="1">
      <alignment horizontal="center" vertical="top" wrapText="1"/>
    </xf>
    <xf numFmtId="0" fontId="11" fillId="3" borderId="0" xfId="1" applyNumberFormat="1" applyFont="1" applyFill="1" applyBorder="1" applyAlignment="1">
      <alignment horizontal="center" vertical="top" wrapText="1"/>
    </xf>
    <xf numFmtId="0" fontId="11" fillId="3" borderId="4" xfId="1" applyNumberFormat="1" applyFont="1" applyFill="1" applyBorder="1" applyAlignment="1">
      <alignment horizontal="center" vertical="top" wrapText="1"/>
    </xf>
    <xf numFmtId="0" fontId="9" fillId="9" borderId="5" xfId="3" applyNumberFormat="1" applyFill="1" applyBorder="1" applyAlignment="1">
      <alignment horizontal="center" vertical="top" wrapText="1"/>
    </xf>
    <xf numFmtId="0" fontId="9" fillId="9" borderId="0" xfId="3" applyNumberFormat="1" applyFill="1" applyBorder="1" applyAlignment="1">
      <alignment horizontal="center" vertical="top" wrapText="1"/>
    </xf>
    <xf numFmtId="0" fontId="9" fillId="9" borderId="4" xfId="3" applyNumberFormat="1" applyFill="1" applyBorder="1" applyAlignment="1">
      <alignment horizontal="center" vertical="top" wrapText="1"/>
    </xf>
    <xf numFmtId="0" fontId="2" fillId="3" borderId="0" xfId="2" applyFont="1" applyFill="1" applyBorder="1" applyAlignment="1" applyProtection="1">
      <alignment horizontal="right"/>
    </xf>
    <xf numFmtId="164" fontId="11" fillId="9" borderId="7" xfId="1" applyNumberFormat="1" applyFont="1" applyFill="1" applyBorder="1" applyAlignment="1">
      <alignment horizontal="right"/>
    </xf>
    <xf numFmtId="164" fontId="11" fillId="9" borderId="6" xfId="1" applyNumberFormat="1" applyFont="1" applyFill="1" applyBorder="1" applyAlignment="1">
      <alignment horizontal="right"/>
    </xf>
    <xf numFmtId="0" fontId="13" fillId="3" borderId="5" xfId="1" applyFont="1" applyFill="1" applyBorder="1" applyAlignment="1">
      <alignment horizontal="center"/>
    </xf>
    <xf numFmtId="0" fontId="13" fillId="3" borderId="0" xfId="1" applyFont="1" applyFill="1" applyBorder="1" applyAlignment="1">
      <alignment horizontal="center"/>
    </xf>
    <xf numFmtId="0" fontId="13" fillId="3" borderId="4" xfId="1" applyFont="1" applyFill="1" applyBorder="1" applyAlignment="1">
      <alignment horizontal="center"/>
    </xf>
    <xf numFmtId="17" fontId="13" fillId="3" borderId="5" xfId="1" quotePrefix="1" applyNumberFormat="1" applyFont="1" applyFill="1" applyBorder="1" applyAlignment="1">
      <alignment horizontal="center"/>
    </xf>
    <xf numFmtId="0" fontId="13" fillId="9" borderId="5" xfId="1" applyFont="1" applyFill="1" applyBorder="1" applyAlignment="1">
      <alignment horizontal="center" wrapText="1"/>
    </xf>
    <xf numFmtId="0" fontId="13" fillId="9" borderId="0" xfId="1" applyFont="1" applyFill="1" applyBorder="1" applyAlignment="1">
      <alignment horizontal="center" wrapText="1"/>
    </xf>
    <xf numFmtId="0" fontId="13" fillId="9" borderId="4" xfId="1" applyFont="1" applyFill="1" applyBorder="1" applyAlignment="1">
      <alignment horizontal="center" wrapText="1"/>
    </xf>
    <xf numFmtId="0" fontId="9" fillId="8" borderId="5" xfId="3" applyFill="1" applyBorder="1" applyAlignment="1">
      <alignment horizontal="left"/>
    </xf>
    <xf numFmtId="0" fontId="9" fillId="8" borderId="0" xfId="3" applyFill="1" applyBorder="1" applyAlignment="1">
      <alignment horizontal="left"/>
    </xf>
    <xf numFmtId="0" fontId="9" fillId="8" borderId="4" xfId="3" applyFill="1" applyBorder="1" applyAlignment="1">
      <alignment horizontal="left"/>
    </xf>
    <xf numFmtId="0" fontId="9" fillId="8" borderId="5" xfId="3" applyFill="1" applyBorder="1"/>
    <xf numFmtId="0" fontId="9" fillId="8" borderId="0" xfId="3" applyFill="1" applyBorder="1"/>
    <xf numFmtId="0" fontId="9" fillId="8" borderId="4" xfId="3" applyFill="1" applyBorder="1"/>
    <xf numFmtId="0" fontId="19" fillId="7" borderId="5" xfId="1" applyFont="1" applyFill="1" applyBorder="1" applyAlignment="1">
      <alignment horizontal="center" vertical="top"/>
    </xf>
    <xf numFmtId="0" fontId="19" fillId="7" borderId="0" xfId="1" applyFont="1" applyFill="1" applyBorder="1" applyAlignment="1">
      <alignment horizontal="center" vertical="top"/>
    </xf>
    <xf numFmtId="0" fontId="19" fillId="7" borderId="4" xfId="1" applyFont="1" applyFill="1" applyBorder="1" applyAlignment="1">
      <alignment horizontal="center" vertical="top"/>
    </xf>
    <xf numFmtId="0" fontId="19" fillId="7" borderId="5" xfId="1" applyFont="1" applyFill="1" applyBorder="1" applyAlignment="1">
      <alignment horizontal="center" vertical="top" wrapText="1"/>
    </xf>
    <xf numFmtId="0" fontId="21" fillId="7" borderId="0" xfId="5" applyFont="1" applyFill="1" applyBorder="1" applyAlignment="1">
      <alignment vertical="top" wrapText="1"/>
    </xf>
    <xf numFmtId="0" fontId="21" fillId="7" borderId="4" xfId="5" applyFont="1" applyFill="1" applyBorder="1" applyAlignment="1">
      <alignment vertical="top" wrapText="1"/>
    </xf>
    <xf numFmtId="0" fontId="22" fillId="7" borderId="5" xfId="1" applyFont="1" applyFill="1" applyBorder="1" applyAlignment="1">
      <alignment horizontal="center" vertical="top"/>
    </xf>
    <xf numFmtId="0" fontId="22" fillId="7" borderId="0" xfId="1" applyFont="1" applyFill="1" applyBorder="1" applyAlignment="1">
      <alignment horizontal="center" vertical="top"/>
    </xf>
    <xf numFmtId="0" fontId="22" fillId="7" borderId="4" xfId="1" applyFont="1" applyFill="1" applyBorder="1" applyAlignment="1">
      <alignment horizontal="center" vertical="top"/>
    </xf>
    <xf numFmtId="0" fontId="9" fillId="8" borderId="3" xfId="3" applyFill="1" applyBorder="1" applyAlignment="1">
      <alignment horizontal="left"/>
    </xf>
    <xf numFmtId="0" fontId="9" fillId="8" borderId="2" xfId="3" applyFill="1" applyBorder="1" applyAlignment="1">
      <alignment horizontal="left"/>
    </xf>
    <xf numFmtId="0" fontId="9" fillId="8" borderId="1" xfId="3" applyFill="1" applyBorder="1" applyAlignment="1">
      <alignment horizontal="left"/>
    </xf>
    <xf numFmtId="0" fontId="0" fillId="5" borderId="9" xfId="0" applyFill="1" applyBorder="1" applyAlignment="1">
      <alignment horizontal="center"/>
    </xf>
    <xf numFmtId="0" fontId="0" fillId="5" borderId="0" xfId="0" applyFill="1" applyAlignment="1">
      <alignment horizontal="center"/>
    </xf>
    <xf numFmtId="167" fontId="0" fillId="5" borderId="9" xfId="0" applyNumberFormat="1" applyFill="1" applyBorder="1" applyAlignment="1">
      <alignment horizontal="center"/>
    </xf>
    <xf numFmtId="167" fontId="0" fillId="5" borderId="9" xfId="0" applyNumberFormat="1" applyFill="1" applyBorder="1" applyAlignment="1">
      <alignment horizontal="center" wrapText="1"/>
    </xf>
  </cellXfs>
  <cellStyles count="14">
    <cellStyle name="Comma" xfId="6" builtinId="3"/>
    <cellStyle name="Hyperlink" xfId="3" builtinId="8"/>
    <cellStyle name="Hyperlink 2" xfId="4" xr:uid="{A434DC73-2F08-454D-B759-F3E4E5E4F329}"/>
    <cellStyle name="Hyperlink 4" xfId="2" xr:uid="{545ED842-EBE5-4347-B5B4-C752C1AA5E3D}"/>
    <cellStyle name="Normal" xfId="0" builtinId="0"/>
    <cellStyle name="Normal 2" xfId="1" xr:uid="{66E06F38-6F8C-4580-809D-B72544F80745}"/>
    <cellStyle name="Normal 2 2" xfId="8" xr:uid="{F3791AF2-D0A7-4C0B-A954-7B8031EAF58E}"/>
    <cellStyle name="Normal 2 5" xfId="11" xr:uid="{0188784C-67B6-49C8-B07D-1E8BF2536D51}"/>
    <cellStyle name="Normal 3" xfId="5" xr:uid="{252E0430-076A-4FC1-80AB-69D6DEEB88FD}"/>
    <cellStyle name="Normal 3 2" xfId="13" xr:uid="{2DE8DBBE-5CF8-4332-AF68-0FBA28A1E083}"/>
    <cellStyle name="Normal 3 3" xfId="10" xr:uid="{215FF206-8A22-40CE-9782-80E084414440}"/>
    <cellStyle name="Normal 4" xfId="12" xr:uid="{8B20C1F5-04CC-4FDF-8B68-9A041113D7E7}"/>
    <cellStyle name="Normal 5" xfId="7" xr:uid="{BDB8A75D-8A63-40F3-836E-3C755D6D960F}"/>
    <cellStyle name="Normal 68" xfId="9" xr:uid="{F29B0BEA-D1C8-48AC-896C-F72363BEEB06}"/>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8.xml"/><Relationship Id="rId47" Type="http://schemas.openxmlformats.org/officeDocument/2006/relationships/externalLink" Target="externalLinks/externalLink13.xml"/><Relationship Id="rId63" Type="http://schemas.openxmlformats.org/officeDocument/2006/relationships/externalLink" Target="externalLinks/externalLink29.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externalLink" Target="externalLinks/externalLink6.xml"/><Relationship Id="rId45" Type="http://schemas.openxmlformats.org/officeDocument/2006/relationships/externalLink" Target="externalLinks/externalLink11.xml"/><Relationship Id="rId53" Type="http://schemas.openxmlformats.org/officeDocument/2006/relationships/externalLink" Target="externalLinks/externalLink19.xml"/><Relationship Id="rId58" Type="http://schemas.openxmlformats.org/officeDocument/2006/relationships/externalLink" Target="externalLinks/externalLink24.xml"/><Relationship Id="rId66" Type="http://schemas.openxmlformats.org/officeDocument/2006/relationships/externalLink" Target="externalLinks/externalLink32.xml"/><Relationship Id="rId5" Type="http://schemas.openxmlformats.org/officeDocument/2006/relationships/worksheet" Target="worksheets/sheet5.xml"/><Relationship Id="rId61" Type="http://schemas.openxmlformats.org/officeDocument/2006/relationships/externalLink" Target="externalLinks/externalLink27.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externalLink" Target="externalLinks/externalLink9.xml"/><Relationship Id="rId48" Type="http://schemas.openxmlformats.org/officeDocument/2006/relationships/externalLink" Target="externalLinks/externalLink14.xml"/><Relationship Id="rId56" Type="http://schemas.openxmlformats.org/officeDocument/2006/relationships/externalLink" Target="externalLinks/externalLink22.xml"/><Relationship Id="rId64" Type="http://schemas.openxmlformats.org/officeDocument/2006/relationships/externalLink" Target="externalLinks/externalLink30.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46" Type="http://schemas.openxmlformats.org/officeDocument/2006/relationships/externalLink" Target="externalLinks/externalLink12.xml"/><Relationship Id="rId59" Type="http://schemas.openxmlformats.org/officeDocument/2006/relationships/externalLink" Target="externalLinks/externalLink25.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7.xml"/><Relationship Id="rId54" Type="http://schemas.openxmlformats.org/officeDocument/2006/relationships/externalLink" Target="externalLinks/externalLink20.xml"/><Relationship Id="rId62" Type="http://schemas.openxmlformats.org/officeDocument/2006/relationships/externalLink" Target="externalLinks/externalLink28.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49" Type="http://schemas.openxmlformats.org/officeDocument/2006/relationships/externalLink" Target="externalLinks/externalLink15.xml"/><Relationship Id="rId57" Type="http://schemas.openxmlformats.org/officeDocument/2006/relationships/externalLink" Target="externalLinks/externalLink2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0.xml"/><Relationship Id="rId52" Type="http://schemas.openxmlformats.org/officeDocument/2006/relationships/externalLink" Target="externalLinks/externalLink18.xml"/><Relationship Id="rId60" Type="http://schemas.openxmlformats.org/officeDocument/2006/relationships/externalLink" Target="externalLinks/externalLink26.xml"/><Relationship Id="rId65"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5.xml"/><Relationship Id="rId34" Type="http://schemas.openxmlformats.org/officeDocument/2006/relationships/worksheet" Target="worksheets/sheet34.xml"/><Relationship Id="rId50" Type="http://schemas.openxmlformats.org/officeDocument/2006/relationships/externalLink" Target="externalLinks/externalLink16.xml"/><Relationship Id="rId55"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sv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7.sv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9.sv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sv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2" Type="http://schemas.openxmlformats.org/officeDocument/2006/relationships/image" Target="../media/image13.sv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svg"/><Relationship Id="rId1" Type="http://schemas.openxmlformats.org/officeDocument/2006/relationships/image" Target="../media/image14.png"/></Relationships>
</file>

<file path=xl/drawings/_rels/drawing9.xml.rels><?xml version="1.0" encoding="UTF-8" standalone="yes"?>
<Relationships xmlns="http://schemas.openxmlformats.org/package/2006/relationships"><Relationship Id="rId2" Type="http://schemas.openxmlformats.org/officeDocument/2006/relationships/image" Target="../media/image17.svg"/><Relationship Id="rId1" Type="http://schemas.openxmlformats.org/officeDocument/2006/relationships/image" Target="../media/image16.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9.svg"/><Relationship Id="rId1" Type="http://schemas.openxmlformats.org/officeDocument/2006/relationships/image" Target="../media/image18.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1.svg"/><Relationship Id="rId1" Type="http://schemas.openxmlformats.org/officeDocument/2006/relationships/image" Target="../media/image20.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3.svg"/><Relationship Id="rId1" Type="http://schemas.openxmlformats.org/officeDocument/2006/relationships/image" Target="../media/image2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5.svg"/><Relationship Id="rId1" Type="http://schemas.openxmlformats.org/officeDocument/2006/relationships/image" Target="../media/image2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7.svg"/><Relationship Id="rId1" Type="http://schemas.openxmlformats.org/officeDocument/2006/relationships/image" Target="../media/image2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9.svg"/><Relationship Id="rId1" Type="http://schemas.openxmlformats.org/officeDocument/2006/relationships/image" Target="../media/image2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1.svg"/><Relationship Id="rId1" Type="http://schemas.openxmlformats.org/officeDocument/2006/relationships/image" Target="../media/image30.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3.svg"/><Relationship Id="rId1" Type="http://schemas.openxmlformats.org/officeDocument/2006/relationships/image" Target="../media/image3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5.svg"/><Relationship Id="rId1" Type="http://schemas.openxmlformats.org/officeDocument/2006/relationships/image" Target="../media/image34.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7.svg"/><Relationship Id="rId1" Type="http://schemas.openxmlformats.org/officeDocument/2006/relationships/image" Target="../media/image36.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9.svg"/><Relationship Id="rId1" Type="http://schemas.openxmlformats.org/officeDocument/2006/relationships/image" Target="../media/image38.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1.svg"/><Relationship Id="rId1" Type="http://schemas.openxmlformats.org/officeDocument/2006/relationships/image" Target="../media/image40.png"/></Relationships>
</file>

<file path=xl/drawings/_rels/drawing22.xml.rels><?xml version="1.0" encoding="UTF-8" standalone="yes"?>
<Relationships xmlns="http://schemas.openxmlformats.org/package/2006/relationships"><Relationship Id="rId2" Type="http://schemas.openxmlformats.org/officeDocument/2006/relationships/image" Target="../media/image43.svg"/><Relationship Id="rId1" Type="http://schemas.openxmlformats.org/officeDocument/2006/relationships/image" Target="../media/image42.png"/></Relationships>
</file>

<file path=xl/drawings/_rels/drawing23.xml.rels><?xml version="1.0" encoding="UTF-8" standalone="yes"?>
<Relationships xmlns="http://schemas.openxmlformats.org/package/2006/relationships"><Relationship Id="rId2" Type="http://schemas.openxmlformats.org/officeDocument/2006/relationships/image" Target="../media/image45.svg"/><Relationship Id="rId1" Type="http://schemas.openxmlformats.org/officeDocument/2006/relationships/image" Target="../media/image44.png"/></Relationships>
</file>

<file path=xl/drawings/_rels/drawing24.xml.rels><?xml version="1.0" encoding="UTF-8" standalone="yes"?>
<Relationships xmlns="http://schemas.openxmlformats.org/package/2006/relationships"><Relationship Id="rId2" Type="http://schemas.openxmlformats.org/officeDocument/2006/relationships/image" Target="../media/image47.svg"/><Relationship Id="rId1" Type="http://schemas.openxmlformats.org/officeDocument/2006/relationships/image" Target="../media/image46.png"/></Relationships>
</file>

<file path=xl/drawings/_rels/drawing25.xml.rels><?xml version="1.0" encoding="UTF-8" standalone="yes"?>
<Relationships xmlns="http://schemas.openxmlformats.org/package/2006/relationships"><Relationship Id="rId2" Type="http://schemas.openxmlformats.org/officeDocument/2006/relationships/image" Target="../media/image49.svg"/><Relationship Id="rId1" Type="http://schemas.openxmlformats.org/officeDocument/2006/relationships/image" Target="../media/image48.png"/></Relationships>
</file>

<file path=xl/drawings/_rels/drawing26.xml.rels><?xml version="1.0" encoding="UTF-8" standalone="yes"?>
<Relationships xmlns="http://schemas.openxmlformats.org/package/2006/relationships"><Relationship Id="rId2" Type="http://schemas.openxmlformats.org/officeDocument/2006/relationships/image" Target="../media/image51.svg"/><Relationship Id="rId1" Type="http://schemas.openxmlformats.org/officeDocument/2006/relationships/image" Target="../media/image50.png"/></Relationships>
</file>

<file path=xl/drawings/_rels/drawing27.xml.rels><?xml version="1.0" encoding="UTF-8" standalone="yes"?>
<Relationships xmlns="http://schemas.openxmlformats.org/package/2006/relationships"><Relationship Id="rId2" Type="http://schemas.openxmlformats.org/officeDocument/2006/relationships/image" Target="../media/image53.svg"/><Relationship Id="rId1" Type="http://schemas.openxmlformats.org/officeDocument/2006/relationships/image" Target="../media/image52.png"/></Relationships>
</file>

<file path=xl/drawings/_rels/drawing28.xml.rels><?xml version="1.0" encoding="UTF-8" standalone="yes"?>
<Relationships xmlns="http://schemas.openxmlformats.org/package/2006/relationships"><Relationship Id="rId2" Type="http://schemas.openxmlformats.org/officeDocument/2006/relationships/image" Target="../media/image55.svg"/><Relationship Id="rId1" Type="http://schemas.openxmlformats.org/officeDocument/2006/relationships/image" Target="../media/image54.png"/></Relationships>
</file>

<file path=xl/drawings/_rels/drawing29.xml.rels><?xml version="1.0" encoding="UTF-8" standalone="yes"?>
<Relationships xmlns="http://schemas.openxmlformats.org/package/2006/relationships"><Relationship Id="rId2" Type="http://schemas.openxmlformats.org/officeDocument/2006/relationships/image" Target="../media/image57.svg"/><Relationship Id="rId1" Type="http://schemas.openxmlformats.org/officeDocument/2006/relationships/image" Target="../media/image56.png"/></Relationships>
</file>

<file path=xl/drawings/_rels/drawing30.xml.rels><?xml version="1.0" encoding="UTF-8" standalone="yes"?>
<Relationships xmlns="http://schemas.openxmlformats.org/package/2006/relationships"><Relationship Id="rId2" Type="http://schemas.openxmlformats.org/officeDocument/2006/relationships/image" Target="../media/image59.svg"/><Relationship Id="rId1" Type="http://schemas.openxmlformats.org/officeDocument/2006/relationships/image" Target="../media/image58.png"/></Relationships>
</file>

<file path=xl/drawings/_rels/drawing31.xml.rels><?xml version="1.0" encoding="UTF-8" standalone="yes"?>
<Relationships xmlns="http://schemas.openxmlformats.org/package/2006/relationships"><Relationship Id="rId2" Type="http://schemas.openxmlformats.org/officeDocument/2006/relationships/image" Target="../media/image61.svg"/><Relationship Id="rId1" Type="http://schemas.openxmlformats.org/officeDocument/2006/relationships/image" Target="../media/image60.png"/></Relationships>
</file>

<file path=xl/drawings/_rels/drawing32.xml.rels><?xml version="1.0" encoding="UTF-8" standalone="yes"?>
<Relationships xmlns="http://schemas.openxmlformats.org/package/2006/relationships"><Relationship Id="rId2" Type="http://schemas.openxmlformats.org/officeDocument/2006/relationships/image" Target="../media/image63.svg"/><Relationship Id="rId1" Type="http://schemas.openxmlformats.org/officeDocument/2006/relationships/image" Target="../media/image62.png"/></Relationships>
</file>

<file path=xl/drawings/_rels/drawing33.xml.rels><?xml version="1.0" encoding="UTF-8" standalone="yes"?>
<Relationships xmlns="http://schemas.openxmlformats.org/package/2006/relationships"><Relationship Id="rId2" Type="http://schemas.openxmlformats.org/officeDocument/2006/relationships/image" Target="../media/image65.svg"/><Relationship Id="rId1" Type="http://schemas.openxmlformats.org/officeDocument/2006/relationships/image" Target="../media/image64.png"/></Relationships>
</file>

<file path=xl/drawings/drawing1.xml><?xml version="1.0" encoding="utf-8"?>
<xdr:wsDr xmlns:xdr="http://schemas.openxmlformats.org/drawingml/2006/spreadsheetDrawing" xmlns:a="http://schemas.openxmlformats.org/drawingml/2006/main">
  <xdr:twoCellAnchor editAs="oneCell">
    <xdr:from>
      <xdr:col>3</xdr:col>
      <xdr:colOff>581025</xdr:colOff>
      <xdr:row>6</xdr:row>
      <xdr:rowOff>114299</xdr:rowOff>
    </xdr:from>
    <xdr:to>
      <xdr:col>7</xdr:col>
      <xdr:colOff>58006</xdr:colOff>
      <xdr:row>19</xdr:row>
      <xdr:rowOff>115823</xdr:rowOff>
    </xdr:to>
    <xdr:pic>
      <xdr:nvPicPr>
        <xdr:cNvPr id="4" name="Picture 3">
          <a:extLst>
            <a:ext uri="{FF2B5EF4-FFF2-40B4-BE49-F238E27FC236}">
              <a16:creationId xmlns:a16="http://schemas.microsoft.com/office/drawing/2014/main" id="{35F2C7D0-CC9F-4C97-89A5-4D08923FA6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9825" y="1266824"/>
          <a:ext cx="1915381" cy="24780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19</xdr:row>
      <xdr:rowOff>125730</xdr:rowOff>
    </xdr:to>
    <xdr:pic>
      <xdr:nvPicPr>
        <xdr:cNvPr id="3" name="Graphic 2">
          <a:extLst>
            <a:ext uri="{FF2B5EF4-FFF2-40B4-BE49-F238E27FC236}">
              <a16:creationId xmlns:a16="http://schemas.microsoft.com/office/drawing/2014/main" id="{DF3389E4-DD59-0E6F-39B7-6C0F4BCAFE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267075" cy="34404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120650</xdr:colOff>
      <xdr:row>40</xdr:row>
      <xdr:rowOff>72390</xdr:rowOff>
    </xdr:to>
    <xdr:pic>
      <xdr:nvPicPr>
        <xdr:cNvPr id="3" name="Graphic 2">
          <a:extLst>
            <a:ext uri="{FF2B5EF4-FFF2-40B4-BE49-F238E27FC236}">
              <a16:creationId xmlns:a16="http://schemas.microsoft.com/office/drawing/2014/main" id="{8FB9CAB2-4D13-EA27-4BD9-C9993F5382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34150" cy="72542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26</xdr:row>
      <xdr:rowOff>103505</xdr:rowOff>
    </xdr:to>
    <xdr:pic>
      <xdr:nvPicPr>
        <xdr:cNvPr id="3" name="Graphic 2">
          <a:extLst>
            <a:ext uri="{FF2B5EF4-FFF2-40B4-BE49-F238E27FC236}">
              <a16:creationId xmlns:a16="http://schemas.microsoft.com/office/drawing/2014/main" id="{0E100DBB-F0B5-0C53-8AF9-32406A3E3B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267075" cy="47072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36315</xdr:colOff>
      <xdr:row>1</xdr:row>
      <xdr:rowOff>78240</xdr:rowOff>
    </xdr:from>
    <xdr:to>
      <xdr:col>6</xdr:col>
      <xdr:colOff>37345</xdr:colOff>
      <xdr:row>38</xdr:row>
      <xdr:rowOff>175760</xdr:rowOff>
    </xdr:to>
    <xdr:pic>
      <xdr:nvPicPr>
        <xdr:cNvPr id="3" name="Graphic 2">
          <a:extLst>
            <a:ext uri="{FF2B5EF4-FFF2-40B4-BE49-F238E27FC236}">
              <a16:creationId xmlns:a16="http://schemas.microsoft.com/office/drawing/2014/main" id="{EF93B499-1765-4BA0-F613-80174C2A6F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77665" y="262390"/>
          <a:ext cx="3207780" cy="6911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86995</xdr:colOff>
      <xdr:row>25</xdr:row>
      <xdr:rowOff>20955</xdr:rowOff>
    </xdr:to>
    <xdr:pic>
      <xdr:nvPicPr>
        <xdr:cNvPr id="3" name="Graphic 2">
          <a:extLst>
            <a:ext uri="{FF2B5EF4-FFF2-40B4-BE49-F238E27FC236}">
              <a16:creationId xmlns:a16="http://schemas.microsoft.com/office/drawing/2014/main" id="{5D57143C-637F-1D0F-BCEE-4AC0D72080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293745" cy="444055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21</xdr:row>
      <xdr:rowOff>37464</xdr:rowOff>
    </xdr:to>
    <xdr:pic>
      <xdr:nvPicPr>
        <xdr:cNvPr id="3" name="Graphic 2">
          <a:extLst>
            <a:ext uri="{FF2B5EF4-FFF2-40B4-BE49-F238E27FC236}">
              <a16:creationId xmlns:a16="http://schemas.microsoft.com/office/drawing/2014/main" id="{0225446D-E029-A927-4CC4-32AACA8D774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280410" cy="37204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86995</xdr:colOff>
      <xdr:row>27</xdr:row>
      <xdr:rowOff>132715</xdr:rowOff>
    </xdr:to>
    <xdr:pic>
      <xdr:nvPicPr>
        <xdr:cNvPr id="3" name="Graphic 2">
          <a:extLst>
            <a:ext uri="{FF2B5EF4-FFF2-40B4-BE49-F238E27FC236}">
              <a16:creationId xmlns:a16="http://schemas.microsoft.com/office/drawing/2014/main" id="{876008F6-C250-DC53-6789-BEFD40383A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293745" cy="492061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86995</xdr:colOff>
      <xdr:row>37</xdr:row>
      <xdr:rowOff>11430</xdr:rowOff>
    </xdr:to>
    <xdr:pic>
      <xdr:nvPicPr>
        <xdr:cNvPr id="3" name="Graphic 2">
          <a:extLst>
            <a:ext uri="{FF2B5EF4-FFF2-40B4-BE49-F238E27FC236}">
              <a16:creationId xmlns:a16="http://schemas.microsoft.com/office/drawing/2014/main" id="{943BD308-DE2E-2A52-D7B8-4D2B1484614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293745" cy="66408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86995</xdr:colOff>
      <xdr:row>31</xdr:row>
      <xdr:rowOff>142875</xdr:rowOff>
    </xdr:to>
    <xdr:pic>
      <xdr:nvPicPr>
        <xdr:cNvPr id="3" name="Graphic 2">
          <a:extLst>
            <a:ext uri="{FF2B5EF4-FFF2-40B4-BE49-F238E27FC236}">
              <a16:creationId xmlns:a16="http://schemas.microsoft.com/office/drawing/2014/main" id="{65D38F37-B2C8-D701-F5EC-A1026C093D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293745" cy="56673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27</xdr:row>
      <xdr:rowOff>39370</xdr:rowOff>
    </xdr:to>
    <xdr:pic>
      <xdr:nvPicPr>
        <xdr:cNvPr id="3" name="Graphic 2">
          <a:extLst>
            <a:ext uri="{FF2B5EF4-FFF2-40B4-BE49-F238E27FC236}">
              <a16:creationId xmlns:a16="http://schemas.microsoft.com/office/drawing/2014/main" id="{3295F252-DBC9-99B7-CD07-60746ECA20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267075" cy="482727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311150</xdr:colOff>
      <xdr:row>17</xdr:row>
      <xdr:rowOff>120649</xdr:rowOff>
    </xdr:to>
    <xdr:pic>
      <xdr:nvPicPr>
        <xdr:cNvPr id="3" name="Graphic 2">
          <a:extLst>
            <a:ext uri="{FF2B5EF4-FFF2-40B4-BE49-F238E27FC236}">
              <a16:creationId xmlns:a16="http://schemas.microsoft.com/office/drawing/2014/main" id="{8DFD08C9-96A0-8DF1-01B5-AB516D9D33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4800600" cy="306704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489585</xdr:colOff>
      <xdr:row>22</xdr:row>
      <xdr:rowOff>93345</xdr:rowOff>
    </xdr:to>
    <xdr:pic>
      <xdr:nvPicPr>
        <xdr:cNvPr id="3" name="Graphic 2">
          <a:extLst>
            <a:ext uri="{FF2B5EF4-FFF2-40B4-BE49-F238E27FC236}">
              <a16:creationId xmlns:a16="http://schemas.microsoft.com/office/drawing/2014/main" id="{FD3DFBB4-BDE1-EDB8-FF9F-153FBEF4DB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2413635" cy="396049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489585</xdr:colOff>
      <xdr:row>22</xdr:row>
      <xdr:rowOff>66675</xdr:rowOff>
    </xdr:to>
    <xdr:pic>
      <xdr:nvPicPr>
        <xdr:cNvPr id="3" name="Graphic 2">
          <a:extLst>
            <a:ext uri="{FF2B5EF4-FFF2-40B4-BE49-F238E27FC236}">
              <a16:creationId xmlns:a16="http://schemas.microsoft.com/office/drawing/2014/main" id="{D2699D08-C792-B811-D5E1-74043A8706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2413635" cy="39338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43</xdr:row>
      <xdr:rowOff>40005</xdr:rowOff>
    </xdr:to>
    <xdr:pic>
      <xdr:nvPicPr>
        <xdr:cNvPr id="3" name="Graphic 2">
          <a:extLst>
            <a:ext uri="{FF2B5EF4-FFF2-40B4-BE49-F238E27FC236}">
              <a16:creationId xmlns:a16="http://schemas.microsoft.com/office/drawing/2014/main" id="{DC950236-ECCA-D7F7-748F-7A7AE6468C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280410" cy="777430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73660</xdr:colOff>
      <xdr:row>44</xdr:row>
      <xdr:rowOff>42545</xdr:rowOff>
    </xdr:to>
    <xdr:pic>
      <xdr:nvPicPr>
        <xdr:cNvPr id="3" name="Graphic 2">
          <a:extLst>
            <a:ext uri="{FF2B5EF4-FFF2-40B4-BE49-F238E27FC236}">
              <a16:creationId xmlns:a16="http://schemas.microsoft.com/office/drawing/2014/main" id="{E3768505-61AA-B075-7956-0769653E1C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280410" cy="796099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86995</xdr:colOff>
      <xdr:row>41</xdr:row>
      <xdr:rowOff>181610</xdr:rowOff>
    </xdr:to>
    <xdr:pic>
      <xdr:nvPicPr>
        <xdr:cNvPr id="3" name="Graphic 2">
          <a:extLst>
            <a:ext uri="{FF2B5EF4-FFF2-40B4-BE49-F238E27FC236}">
              <a16:creationId xmlns:a16="http://schemas.microsoft.com/office/drawing/2014/main" id="{D822424B-6D09-C24C-CF2E-EBA8F90ADF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293745" cy="754761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207010</xdr:colOff>
      <xdr:row>21</xdr:row>
      <xdr:rowOff>64135</xdr:rowOff>
    </xdr:to>
    <xdr:pic>
      <xdr:nvPicPr>
        <xdr:cNvPr id="3" name="Graphic 2">
          <a:extLst>
            <a:ext uri="{FF2B5EF4-FFF2-40B4-BE49-F238E27FC236}">
              <a16:creationId xmlns:a16="http://schemas.microsoft.com/office/drawing/2014/main" id="{E3E045CF-AF72-74B4-CF34-530774E94C6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413760" cy="374713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60325</xdr:colOff>
      <xdr:row>23</xdr:row>
      <xdr:rowOff>85725</xdr:rowOff>
    </xdr:to>
    <xdr:pic>
      <xdr:nvPicPr>
        <xdr:cNvPr id="3" name="Graphic 2">
          <a:extLst>
            <a:ext uri="{FF2B5EF4-FFF2-40B4-BE49-F238E27FC236}">
              <a16:creationId xmlns:a16="http://schemas.microsoft.com/office/drawing/2014/main" id="{25D0D129-F082-F762-54BC-EDCF214E87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3267075" cy="433387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120650</xdr:colOff>
      <xdr:row>34</xdr:row>
      <xdr:rowOff>150495</xdr:rowOff>
    </xdr:to>
    <xdr:pic>
      <xdr:nvPicPr>
        <xdr:cNvPr id="3" name="Graphic 2">
          <a:extLst>
            <a:ext uri="{FF2B5EF4-FFF2-40B4-BE49-F238E27FC236}">
              <a16:creationId xmlns:a16="http://schemas.microsoft.com/office/drawing/2014/main" id="{88A9287F-9F48-BA5F-79D4-3416D884AF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34150" cy="622744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107315</xdr:colOff>
      <xdr:row>35</xdr:row>
      <xdr:rowOff>179705</xdr:rowOff>
    </xdr:to>
    <xdr:pic>
      <xdr:nvPicPr>
        <xdr:cNvPr id="3" name="Graphic 2">
          <a:extLst>
            <a:ext uri="{FF2B5EF4-FFF2-40B4-BE49-F238E27FC236}">
              <a16:creationId xmlns:a16="http://schemas.microsoft.com/office/drawing/2014/main" id="{A71CB865-7971-EE00-4F14-D323A7B1AA8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20815" cy="64408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133985</xdr:colOff>
      <xdr:row>21</xdr:row>
      <xdr:rowOff>77470</xdr:rowOff>
    </xdr:to>
    <xdr:pic>
      <xdr:nvPicPr>
        <xdr:cNvPr id="3" name="Graphic 2">
          <a:extLst>
            <a:ext uri="{FF2B5EF4-FFF2-40B4-BE49-F238E27FC236}">
              <a16:creationId xmlns:a16="http://schemas.microsoft.com/office/drawing/2014/main" id="{721C8776-03CC-635F-C333-100740B72E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47485" cy="376047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160655</xdr:colOff>
      <xdr:row>19</xdr:row>
      <xdr:rowOff>139065</xdr:rowOff>
    </xdr:to>
    <xdr:pic>
      <xdr:nvPicPr>
        <xdr:cNvPr id="3" name="Graphic 2">
          <a:extLst>
            <a:ext uri="{FF2B5EF4-FFF2-40B4-BE49-F238E27FC236}">
              <a16:creationId xmlns:a16="http://schemas.microsoft.com/office/drawing/2014/main" id="{047FB2AB-7280-B27D-4107-E6A1087FA4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74155" cy="345376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120650</xdr:colOff>
      <xdr:row>19</xdr:row>
      <xdr:rowOff>152400</xdr:rowOff>
    </xdr:to>
    <xdr:pic>
      <xdr:nvPicPr>
        <xdr:cNvPr id="3" name="Graphic 2">
          <a:extLst>
            <a:ext uri="{FF2B5EF4-FFF2-40B4-BE49-F238E27FC236}">
              <a16:creationId xmlns:a16="http://schemas.microsoft.com/office/drawing/2014/main" id="{66F59019-BA16-D09C-96EA-977C361D1E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34150" cy="34671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133985</xdr:colOff>
      <xdr:row>35</xdr:row>
      <xdr:rowOff>86360</xdr:rowOff>
    </xdr:to>
    <xdr:pic>
      <xdr:nvPicPr>
        <xdr:cNvPr id="3" name="Graphic 2">
          <a:extLst>
            <a:ext uri="{FF2B5EF4-FFF2-40B4-BE49-F238E27FC236}">
              <a16:creationId xmlns:a16="http://schemas.microsoft.com/office/drawing/2014/main" id="{B9685249-0570-85D0-3D57-61DE2A2C15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47485" cy="63474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120650</xdr:colOff>
      <xdr:row>19</xdr:row>
      <xdr:rowOff>125730</xdr:rowOff>
    </xdr:to>
    <xdr:pic>
      <xdr:nvPicPr>
        <xdr:cNvPr id="3" name="Graphic 2">
          <a:extLst>
            <a:ext uri="{FF2B5EF4-FFF2-40B4-BE49-F238E27FC236}">
              <a16:creationId xmlns:a16="http://schemas.microsoft.com/office/drawing/2014/main" id="{978424A3-1931-3C8E-762E-15D10F731BC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34150" cy="344043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120650</xdr:colOff>
      <xdr:row>35</xdr:row>
      <xdr:rowOff>153035</xdr:rowOff>
    </xdr:to>
    <xdr:pic>
      <xdr:nvPicPr>
        <xdr:cNvPr id="3" name="Graphic 2">
          <a:extLst>
            <a:ext uri="{FF2B5EF4-FFF2-40B4-BE49-F238E27FC236}">
              <a16:creationId xmlns:a16="http://schemas.microsoft.com/office/drawing/2014/main" id="{D37AD07F-A6E9-821C-BD16-DC8552B200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34150" cy="641413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120650</xdr:colOff>
      <xdr:row>18</xdr:row>
      <xdr:rowOff>176529</xdr:rowOff>
    </xdr:to>
    <xdr:pic>
      <xdr:nvPicPr>
        <xdr:cNvPr id="3" name="Graphic 2">
          <a:extLst>
            <a:ext uri="{FF2B5EF4-FFF2-40B4-BE49-F238E27FC236}">
              <a16:creationId xmlns:a16="http://schemas.microsoft.com/office/drawing/2014/main" id="{745C0A5D-59C5-2B1E-21E6-F0C2858C6F4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34150" cy="330707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120650</xdr:colOff>
      <xdr:row>36</xdr:row>
      <xdr:rowOff>102235</xdr:rowOff>
    </xdr:to>
    <xdr:pic>
      <xdr:nvPicPr>
        <xdr:cNvPr id="3" name="Graphic 2">
          <a:extLst>
            <a:ext uri="{FF2B5EF4-FFF2-40B4-BE49-F238E27FC236}">
              <a16:creationId xmlns:a16="http://schemas.microsoft.com/office/drawing/2014/main" id="{32E11D77-1503-C88A-1569-9CEBC258DB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34150" cy="654748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107315</xdr:colOff>
      <xdr:row>20</xdr:row>
      <xdr:rowOff>74930</xdr:rowOff>
    </xdr:to>
    <xdr:pic>
      <xdr:nvPicPr>
        <xdr:cNvPr id="3" name="Graphic 2">
          <a:extLst>
            <a:ext uri="{FF2B5EF4-FFF2-40B4-BE49-F238E27FC236}">
              <a16:creationId xmlns:a16="http://schemas.microsoft.com/office/drawing/2014/main" id="{60EEFACE-F8B8-C0D6-6CC9-D99DB2DB3E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20815" cy="357378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133985</xdr:colOff>
      <xdr:row>14</xdr:row>
      <xdr:rowOff>166370</xdr:rowOff>
    </xdr:to>
    <xdr:pic>
      <xdr:nvPicPr>
        <xdr:cNvPr id="3" name="Graphic 2">
          <a:extLst>
            <a:ext uri="{FF2B5EF4-FFF2-40B4-BE49-F238E27FC236}">
              <a16:creationId xmlns:a16="http://schemas.microsoft.com/office/drawing/2014/main" id="{746D7001-F74A-5560-4040-13B76A3A3C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47485" cy="256032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133985</xdr:colOff>
      <xdr:row>14</xdr:row>
      <xdr:rowOff>166370</xdr:rowOff>
    </xdr:to>
    <xdr:pic>
      <xdr:nvPicPr>
        <xdr:cNvPr id="3" name="Graphic 2">
          <a:extLst>
            <a:ext uri="{FF2B5EF4-FFF2-40B4-BE49-F238E27FC236}">
              <a16:creationId xmlns:a16="http://schemas.microsoft.com/office/drawing/2014/main" id="{606FCFE3-C871-6E01-22F2-334D1D96617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47485" cy="256032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120650</xdr:colOff>
      <xdr:row>44</xdr:row>
      <xdr:rowOff>2540</xdr:rowOff>
    </xdr:to>
    <xdr:pic>
      <xdr:nvPicPr>
        <xdr:cNvPr id="3" name="Graphic 2">
          <a:extLst>
            <a:ext uri="{FF2B5EF4-FFF2-40B4-BE49-F238E27FC236}">
              <a16:creationId xmlns:a16="http://schemas.microsoft.com/office/drawing/2014/main" id="{A36A4918-5061-E744-F94B-9841D1833A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641350" y="184150"/>
          <a:ext cx="6534150" cy="79209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PT5S\TRE1\LIQUID\1998\Review\SCEN-97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NGA%20local/scenario%20III/STA-ins/NGCP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ission/Uganda/Previous%20files/Data%20from%20the%20Authorities/Diskette%209/INTR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ATA1\FAD\TEMP\BOP9703_stres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pdr\DRAFTS\ST\RK\Requests\Christoph\debt%20restructuring%20comparison%20countries%201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PSGWN03P\AFR\DATA\NAM\Work-in-progress%20Art.%20IV%202003-04\old\WIN\Temporary%20Internet%20Files\OLK4395\NAFIS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 val="Read Me"/>
      <sheetName val="SA_HP"/>
      <sheetName val=""/>
      <sheetName val="Table3"/>
      <sheetName val="FOREX-DAILY"/>
      <sheetName val="Base de Datos Proyecciones"/>
      <sheetName val="Other"/>
      <sheetName val="Ext_debt"/>
    </sheetNames>
    <sheetDataSet>
      <sheetData sheetId="0" refreshError="1"/>
      <sheetData sheetId="1" refreshError="1"/>
      <sheetData sheetId="2" refreshError="1"/>
      <sheetData sheetId="3" refreshError="1">
        <row r="174">
          <cell r="G174" t="str">
            <v>Table 2. Georgia: Balance of Payment, Summary</v>
          </cell>
        </row>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 val="RAW"/>
      <sheetName val="Chart_RGDP"/>
      <sheetName val="IN"/>
      <sheetName val="A Previou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ow r="3">
          <cell r="A3" t="str">
            <v>Table 2.  Summary Statistics on Commitments and</v>
          </cell>
        </row>
      </sheetData>
      <sheetData sheetId="38">
        <row r="1">
          <cell r="A1" t="str">
            <v>Stand-by and Extended Arrangements</v>
          </cell>
        </row>
      </sheetData>
      <sheetData sheetId="39">
        <row r="1">
          <cell r="A1" t="str">
            <v>Stand-by and Extended Arrangements</v>
          </cell>
        </row>
      </sheetData>
      <sheetData sheetId="40">
        <row r="1">
          <cell r="A1" t="str">
            <v>Stand-by and Extended Arrangements</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1">
          <cell r="A1" t="str">
            <v>Table 5. Demand and Supply of Fund Resources</v>
          </cell>
        </row>
      </sheetData>
      <sheetData sheetId="45">
        <row r="1">
          <cell r="A1" t="str">
            <v>Table 5. Demand and Supply of Fund Resources</v>
          </cell>
        </row>
      </sheetData>
      <sheetData sheetId="46">
        <row r="1">
          <cell r="A1" t="str">
            <v>Table 5. Demand and Supply of Fund Resources</v>
          </cell>
        </row>
      </sheetData>
      <sheetData sheetId="47">
        <row r="1">
          <cell r="A1" t="str">
            <v>Table 5. Demand and Supply of Fund Resources</v>
          </cell>
        </row>
      </sheetData>
      <sheetData sheetId="48">
        <row r="1">
          <cell r="A1" t="str">
            <v>Table 5. Demand and Supply of Fund Resources</v>
          </cell>
        </row>
      </sheetData>
      <sheetData sheetId="49">
        <row r="1">
          <cell r="A1" t="str">
            <v>Table 5. Demand and Supply of Fund Resources</v>
          </cell>
        </row>
      </sheetData>
      <sheetData sheetId="50">
        <row r="2">
          <cell r="A2" t="str">
            <v>Table 4. Outstanding Fund Credit by Region 1/</v>
          </cell>
        </row>
      </sheetData>
      <sheetData sheetId="51">
        <row r="1">
          <cell r="A1" t="str">
            <v>Table 5. Demand and Supply of Fund Resources</v>
          </cell>
        </row>
      </sheetData>
      <sheetData sheetId="52">
        <row r="1">
          <cell r="A1" t="str">
            <v>Table 5. Demand and Supply of Fund Resources</v>
          </cell>
        </row>
      </sheetData>
      <sheetData sheetId="53">
        <row r="2">
          <cell r="A2" t="str">
            <v>Table 4. Outstanding Fund Credit by Region 1/</v>
          </cell>
        </row>
      </sheetData>
      <sheetData sheetId="54">
        <row r="1">
          <cell r="A1" t="str">
            <v>Table 5. Demand and Supply of Fund Resources</v>
          </cell>
        </row>
      </sheetData>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 val="TOC"/>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 val="Access Sum"/>
      <sheetName val="data"/>
      <sheetName val="Table 2b"/>
      <sheetName val="23-Table b"/>
      <sheetName val="RGDP_SA"/>
      <sheetName val="SummaryCG"/>
      <sheetName val="CGRev"/>
      <sheetName val="CGExp"/>
      <sheetName val="CGExternal"/>
      <sheetName val="CGAuthMeth"/>
      <sheetName val="CGFin_Monthly"/>
      <sheetName val="Prj_Food"/>
      <sheetName val="Prj_Fuel"/>
      <sheetName val="Pr_Electr"/>
      <sheetName val="JunPrg_9899&amp;beyond"/>
      <sheetName val="TaxRev"/>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 val="so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0">
          <cell r="D10" t="e">
            <v>#NAME?</v>
          </cell>
          <cell r="E10" t="e">
            <v>#NAME?</v>
          </cell>
          <cell r="F10" t="e">
            <v>#NAME?</v>
          </cell>
          <cell r="G10" t="e">
            <v>#NAME?</v>
          </cell>
          <cell r="H10" t="e">
            <v>#NAME?</v>
          </cell>
          <cell r="I10" t="e">
            <v>#NAME?</v>
          </cell>
        </row>
      </sheetData>
      <sheetData sheetId="14">
        <row r="7">
          <cell r="B7">
            <v>37622</v>
          </cell>
          <cell r="D7">
            <v>113.51</v>
          </cell>
          <cell r="E7">
            <v>3390.12</v>
          </cell>
          <cell r="F7">
            <v>8578.9500000000007</v>
          </cell>
          <cell r="G7">
            <v>627.54999999999995</v>
          </cell>
          <cell r="H7">
            <v>1341.07</v>
          </cell>
          <cell r="I7">
            <v>4452.45</v>
          </cell>
          <cell r="J7">
            <v>356.48</v>
          </cell>
        </row>
      </sheetData>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TS"/>
      <sheetName val="FUTURES"/>
      <sheetName val="Old"/>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 val="Scratch_pad1"/>
      <sheetName val="Sel__Ind_-MacroframeworkI1"/>
      <sheetName val="Annual_Meetings_Selec_Indicato1"/>
      <sheetName val="GDP_Prod__-_Input1"/>
      <sheetName val="National_Accounts1"/>
      <sheetName val="Chart_real_growth_rates1"/>
      <sheetName val="Figure_31"/>
      <sheetName val="INE_PIBprod1"/>
      <sheetName val="PIN_Selected_Indicators_1"/>
      <sheetName val="weekly-monthly_Rep_1"/>
      <sheetName val="RED_TABLES1"/>
      <sheetName val="Basic_Data1"/>
      <sheetName val="Excel_macros1"/>
      <sheetName val="moz_macroframework_Brief_Feb201"/>
      <sheetName val="wage_growth1"/>
      <sheetName val="Table"/>
      <sheetName val="Table_GEF"/>
      <sheetName val="unemp"/>
      <sheetName val="J3"/>
      <sheetName val="WEO"/>
      <sheetName val="FY 08-13MTB(LY std)"/>
      <sheetName val="PIB EN CORR"/>
      <sheetName val="продаја - графикони"/>
      <sheetName val="Fiscal Scenarios"/>
      <sheetName val="A"/>
      <sheetName val="Cover"/>
      <sheetName val="Sheet1"/>
      <sheetName val="IN"/>
      <sheetName val="END"/>
      <sheetName val="ExIm bfSBA04"/>
      <sheetName val="KA bfSBA04"/>
      <sheetName val="Table 3"/>
      <sheetName val="Table 4"/>
      <sheetName val="Table 5"/>
      <sheetName val="Table 6"/>
      <sheetName val="CIRRs"/>
      <sheetName val="data"/>
      <sheetName val="WEO Flash(old)"/>
      <sheetName val="Imp"/>
      <sheetName val="DSA output"/>
      <sheetName val="TOC"/>
      <sheetName val="Control"/>
      <sheetName val="2012"/>
      <sheetName val="2016"/>
      <sheetName val="2013"/>
      <sheetName val="2014"/>
      <sheetName val="20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imf.org/en/Publications/WEO/Issues/2023/10/10/world-economic-outlook-october-20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7BFD9-5476-4397-890F-8F542F540010}">
  <sheetPr codeName="Sheet1">
    <tabColor theme="4" tint="0.79998168889431442"/>
  </sheetPr>
  <dimension ref="B2:J32"/>
  <sheetViews>
    <sheetView tabSelected="1" workbookViewId="0"/>
  </sheetViews>
  <sheetFormatPr defaultColWidth="9.1796875" defaultRowHeight="14.5" x14ac:dyDescent="0.35"/>
  <cols>
    <col min="1" max="16384" width="9.1796875" style="1"/>
  </cols>
  <sheetData>
    <row r="2" spans="2:10" ht="15" thickBot="1" x14ac:dyDescent="0.4"/>
    <row r="3" spans="2:10" x14ac:dyDescent="0.35">
      <c r="B3" s="29"/>
      <c r="C3" s="28"/>
      <c r="D3" s="27"/>
      <c r="E3" s="27"/>
      <c r="F3" s="27"/>
      <c r="G3" s="27"/>
      <c r="H3" s="27"/>
      <c r="I3" s="115">
        <v>45202</v>
      </c>
      <c r="J3" s="116"/>
    </row>
    <row r="4" spans="2:10" x14ac:dyDescent="0.35">
      <c r="B4" s="26"/>
      <c r="C4" s="25"/>
      <c r="D4" s="25"/>
      <c r="E4" s="25"/>
      <c r="F4" s="25"/>
      <c r="G4" s="25"/>
      <c r="H4" s="25"/>
      <c r="I4" s="25"/>
      <c r="J4" s="21"/>
    </row>
    <row r="5" spans="2:10" x14ac:dyDescent="0.35">
      <c r="B5" s="117" t="s">
        <v>4</v>
      </c>
      <c r="C5" s="118"/>
      <c r="D5" s="118"/>
      <c r="E5" s="118"/>
      <c r="F5" s="118"/>
      <c r="G5" s="118"/>
      <c r="H5" s="118"/>
      <c r="I5" s="118"/>
      <c r="J5" s="119"/>
    </row>
    <row r="6" spans="2:10" x14ac:dyDescent="0.35">
      <c r="B6" s="117" t="s">
        <v>3</v>
      </c>
      <c r="C6" s="118"/>
      <c r="D6" s="118"/>
      <c r="E6" s="118"/>
      <c r="F6" s="118"/>
      <c r="G6" s="118"/>
      <c r="H6" s="118"/>
      <c r="I6" s="118"/>
      <c r="J6" s="119"/>
    </row>
    <row r="7" spans="2:10" x14ac:dyDescent="0.35">
      <c r="B7" s="23"/>
      <c r="C7" s="22"/>
      <c r="D7" s="22"/>
      <c r="E7" s="22"/>
      <c r="F7" s="22"/>
      <c r="G7" s="22"/>
      <c r="H7" s="22"/>
      <c r="I7" s="22"/>
      <c r="J7" s="21"/>
    </row>
    <row r="8" spans="2:10" x14ac:dyDescent="0.35">
      <c r="B8" s="23"/>
      <c r="C8" s="22"/>
      <c r="D8" s="22"/>
      <c r="E8" s="22"/>
      <c r="F8" s="22"/>
      <c r="G8" s="22"/>
      <c r="H8" s="22"/>
      <c r="I8" s="22"/>
      <c r="J8" s="21"/>
    </row>
    <row r="9" spans="2:10" x14ac:dyDescent="0.35">
      <c r="B9" s="23"/>
      <c r="C9" s="22"/>
      <c r="D9" s="22"/>
      <c r="E9" s="22"/>
      <c r="F9" s="22"/>
      <c r="G9" s="22"/>
      <c r="H9" s="22"/>
      <c r="I9" s="22"/>
      <c r="J9" s="21"/>
    </row>
    <row r="10" spans="2:10" x14ac:dyDescent="0.35">
      <c r="B10" s="23"/>
      <c r="C10" s="22"/>
      <c r="D10" s="22"/>
      <c r="E10" s="22"/>
      <c r="F10" s="22"/>
      <c r="G10" s="22"/>
      <c r="H10" s="22"/>
      <c r="I10" s="22"/>
      <c r="J10" s="21"/>
    </row>
    <row r="11" spans="2:10" x14ac:dyDescent="0.35">
      <c r="B11" s="23"/>
      <c r="C11" s="22"/>
      <c r="D11" s="22"/>
      <c r="E11" s="24"/>
      <c r="F11" s="22"/>
      <c r="G11" s="22"/>
      <c r="H11" s="22"/>
      <c r="I11" s="22"/>
      <c r="J11" s="21"/>
    </row>
    <row r="12" spans="2:10" x14ac:dyDescent="0.35">
      <c r="B12" s="23"/>
      <c r="C12" s="22"/>
      <c r="D12" s="22"/>
      <c r="E12" s="22"/>
      <c r="F12" s="22"/>
      <c r="G12" s="22"/>
      <c r="H12" s="22"/>
      <c r="I12" s="22"/>
      <c r="J12" s="21"/>
    </row>
    <row r="13" spans="2:10" x14ac:dyDescent="0.35">
      <c r="B13" s="23"/>
      <c r="C13" s="22"/>
      <c r="D13" s="22"/>
      <c r="E13" s="22"/>
      <c r="F13" s="22"/>
      <c r="G13" s="22"/>
      <c r="H13" s="22"/>
      <c r="I13" s="22"/>
      <c r="J13" s="21"/>
    </row>
    <row r="14" spans="2:10" x14ac:dyDescent="0.35">
      <c r="B14" s="23"/>
      <c r="C14" s="22"/>
      <c r="D14" s="22"/>
      <c r="E14" s="22"/>
      <c r="F14" s="22"/>
      <c r="G14" s="22"/>
      <c r="H14" s="22"/>
      <c r="I14" s="22"/>
      <c r="J14" s="21"/>
    </row>
    <row r="15" spans="2:10" x14ac:dyDescent="0.35">
      <c r="B15" s="23"/>
      <c r="C15" s="22"/>
      <c r="D15" s="22"/>
      <c r="E15" s="22"/>
      <c r="F15" s="22"/>
      <c r="G15" s="22"/>
      <c r="H15" s="22"/>
      <c r="I15" s="22"/>
      <c r="J15" s="21"/>
    </row>
    <row r="16" spans="2:10" x14ac:dyDescent="0.35">
      <c r="B16" s="23"/>
      <c r="C16" s="22"/>
      <c r="D16" s="22"/>
      <c r="E16" s="22"/>
      <c r="F16" s="22"/>
      <c r="G16" s="22"/>
      <c r="H16" s="22"/>
      <c r="I16" s="22"/>
      <c r="J16" s="21"/>
    </row>
    <row r="17" spans="2:10" x14ac:dyDescent="0.35">
      <c r="B17" s="23"/>
      <c r="C17" s="22"/>
      <c r="D17" s="22"/>
      <c r="E17" s="22"/>
      <c r="F17" s="22"/>
      <c r="G17" s="22"/>
      <c r="H17" s="22"/>
      <c r="I17" s="22"/>
      <c r="J17" s="21"/>
    </row>
    <row r="18" spans="2:10" x14ac:dyDescent="0.35">
      <c r="B18" s="23"/>
      <c r="C18" s="22"/>
      <c r="D18" s="22"/>
      <c r="E18" s="22"/>
      <c r="F18" s="22"/>
      <c r="G18" s="22"/>
      <c r="H18" s="22"/>
      <c r="I18" s="22"/>
      <c r="J18" s="21"/>
    </row>
    <row r="19" spans="2:10" x14ac:dyDescent="0.35">
      <c r="B19" s="23"/>
      <c r="C19" s="22"/>
      <c r="D19" s="22"/>
      <c r="E19" s="22"/>
      <c r="F19" s="22"/>
      <c r="G19" s="22"/>
      <c r="H19" s="22"/>
      <c r="I19" s="22"/>
      <c r="J19" s="21"/>
    </row>
    <row r="20" spans="2:10" x14ac:dyDescent="0.35">
      <c r="B20" s="23"/>
      <c r="C20" s="22"/>
      <c r="D20" s="22"/>
      <c r="E20" s="22"/>
      <c r="F20" s="22"/>
      <c r="G20" s="22"/>
      <c r="H20" s="22"/>
      <c r="I20" s="22"/>
      <c r="J20" s="21"/>
    </row>
    <row r="21" spans="2:10" x14ac:dyDescent="0.35">
      <c r="B21" s="120" t="s">
        <v>12</v>
      </c>
      <c r="C21" s="118"/>
      <c r="D21" s="118"/>
      <c r="E21" s="118"/>
      <c r="F21" s="118"/>
      <c r="G21" s="118"/>
      <c r="H21" s="118"/>
      <c r="I21" s="118"/>
      <c r="J21" s="119"/>
    </row>
    <row r="22" spans="2:10" x14ac:dyDescent="0.35">
      <c r="B22" s="20"/>
      <c r="C22" s="19"/>
      <c r="D22" s="19"/>
      <c r="E22" s="19"/>
      <c r="F22" s="19"/>
      <c r="G22" s="19"/>
      <c r="H22" s="19"/>
      <c r="I22" s="19"/>
      <c r="J22" s="12"/>
    </row>
    <row r="23" spans="2:10" ht="29.25" customHeight="1" x14ac:dyDescent="0.35">
      <c r="B23" s="121" t="s">
        <v>15</v>
      </c>
      <c r="C23" s="122"/>
      <c r="D23" s="122"/>
      <c r="E23" s="122"/>
      <c r="F23" s="122"/>
      <c r="G23" s="122"/>
      <c r="H23" s="122"/>
      <c r="I23" s="122"/>
      <c r="J23" s="123"/>
    </row>
    <row r="24" spans="2:10" x14ac:dyDescent="0.35">
      <c r="B24" s="117"/>
      <c r="C24" s="118"/>
      <c r="D24" s="118"/>
      <c r="E24" s="118"/>
      <c r="F24" s="118"/>
      <c r="G24" s="118"/>
      <c r="H24" s="118"/>
      <c r="I24" s="118"/>
      <c r="J24" s="119"/>
    </row>
    <row r="25" spans="2:10" ht="34.5" customHeight="1" x14ac:dyDescent="0.35">
      <c r="B25" s="108" t="s">
        <v>14</v>
      </c>
      <c r="C25" s="109"/>
      <c r="D25" s="109"/>
      <c r="E25" s="109"/>
      <c r="F25" s="109"/>
      <c r="G25" s="109"/>
      <c r="H25" s="109"/>
      <c r="I25" s="109"/>
      <c r="J25" s="110"/>
    </row>
    <row r="26" spans="2:10" x14ac:dyDescent="0.35">
      <c r="B26" s="111" t="s">
        <v>13</v>
      </c>
      <c r="C26" s="112"/>
      <c r="D26" s="112"/>
      <c r="E26" s="112"/>
      <c r="F26" s="112"/>
      <c r="G26" s="112"/>
      <c r="H26" s="112"/>
      <c r="I26" s="112"/>
      <c r="J26" s="113"/>
    </row>
    <row r="27" spans="2:10" x14ac:dyDescent="0.35">
      <c r="B27" s="18"/>
      <c r="C27" s="17"/>
      <c r="D27" s="17"/>
      <c r="E27" s="17"/>
      <c r="F27" s="17"/>
      <c r="G27" s="17"/>
      <c r="H27" s="17"/>
      <c r="I27" s="17"/>
      <c r="J27" s="16"/>
    </row>
    <row r="28" spans="2:10" ht="33.75" customHeight="1" x14ac:dyDescent="0.35">
      <c r="B28" s="108" t="s">
        <v>2</v>
      </c>
      <c r="C28" s="109"/>
      <c r="D28" s="109"/>
      <c r="E28" s="109"/>
      <c r="F28" s="109"/>
      <c r="G28" s="109"/>
      <c r="H28" s="109"/>
      <c r="I28" s="109"/>
      <c r="J28" s="110"/>
    </row>
    <row r="29" spans="2:10" x14ac:dyDescent="0.35">
      <c r="B29" s="15"/>
      <c r="C29" s="14"/>
      <c r="D29" s="13"/>
      <c r="E29" s="13"/>
      <c r="F29" s="13"/>
      <c r="G29" s="13"/>
      <c r="H29" s="13"/>
      <c r="I29" s="13"/>
      <c r="J29" s="12"/>
    </row>
    <row r="30" spans="2:10" x14ac:dyDescent="0.35">
      <c r="B30" s="11"/>
      <c r="C30" s="114" t="s">
        <v>1</v>
      </c>
      <c r="D30" s="114"/>
      <c r="E30" s="114"/>
      <c r="F30" s="114"/>
      <c r="G30" s="114"/>
      <c r="H30" s="10" t="s">
        <v>0</v>
      </c>
      <c r="I30" s="9"/>
      <c r="J30" s="8"/>
    </row>
    <row r="31" spans="2:10" x14ac:dyDescent="0.35">
      <c r="B31" s="7"/>
      <c r="C31" s="6"/>
      <c r="D31" s="6"/>
      <c r="E31" s="6"/>
      <c r="F31" s="6"/>
      <c r="G31" s="6"/>
      <c r="H31" s="6"/>
      <c r="I31" s="6"/>
      <c r="J31" s="5"/>
    </row>
    <row r="32" spans="2:10" ht="15" thickBot="1" x14ac:dyDescent="0.4">
      <c r="B32" s="4"/>
      <c r="C32" s="3"/>
      <c r="D32" s="3"/>
      <c r="E32" s="3"/>
      <c r="F32" s="3"/>
      <c r="G32" s="3"/>
      <c r="H32" s="3"/>
      <c r="I32" s="3"/>
      <c r="J32" s="2"/>
    </row>
  </sheetData>
  <mergeCells count="10">
    <mergeCell ref="B25:J25"/>
    <mergeCell ref="B26:J26"/>
    <mergeCell ref="B28:J28"/>
    <mergeCell ref="C30:G30"/>
    <mergeCell ref="I3:J3"/>
    <mergeCell ref="B5:J5"/>
    <mergeCell ref="B6:J6"/>
    <mergeCell ref="B21:J21"/>
    <mergeCell ref="B23:J23"/>
    <mergeCell ref="B24:J24"/>
  </mergeCells>
  <hyperlinks>
    <hyperlink ref="B26:J26" r:id="rId1" display="IMF, World Economic Outlook, October 2023." xr:uid="{1974950F-115A-4813-8E25-381A51F33A25}"/>
  </hyperlinks>
  <pageMargins left="0.7" right="0.7" top="0.75" bottom="0.75" header="0.3" footer="0.3"/>
  <pageSetup orientation="portrait" horizontalDpi="90" verticalDpi="9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FA35E-5A6D-41EC-80D3-808336953073}">
  <sheetPr codeName="Sheet2">
    <tabColor theme="4" tint="0.79998168889431442"/>
  </sheetPr>
  <dimension ref="B2:L44"/>
  <sheetViews>
    <sheetView zoomScaleNormal="100" workbookViewId="0"/>
  </sheetViews>
  <sheetFormatPr defaultColWidth="9.1796875" defaultRowHeight="14" x14ac:dyDescent="0.35"/>
  <cols>
    <col min="1" max="13" width="10.54296875" style="40" customWidth="1"/>
    <col min="14" max="16384" width="9.1796875" style="40"/>
  </cols>
  <sheetData>
    <row r="2" spans="2:12" ht="14.5" thickBot="1" x14ac:dyDescent="0.4"/>
    <row r="3" spans="2:12" ht="15.5" x14ac:dyDescent="0.35">
      <c r="B3" s="55"/>
      <c r="C3" s="54"/>
      <c r="D3" s="54"/>
      <c r="E3" s="54"/>
      <c r="F3" s="54"/>
      <c r="G3" s="54"/>
      <c r="H3" s="54"/>
      <c r="I3" s="54"/>
      <c r="J3" s="54"/>
      <c r="K3" s="54"/>
      <c r="L3" s="53"/>
    </row>
    <row r="4" spans="2:12" ht="15.5" x14ac:dyDescent="0.35">
      <c r="B4" s="52"/>
      <c r="C4" s="51"/>
      <c r="D4" s="51"/>
      <c r="E4" s="51"/>
      <c r="F4" s="51"/>
      <c r="G4" s="51"/>
      <c r="H4" s="51"/>
      <c r="I4" s="51"/>
      <c r="J4" s="51"/>
      <c r="K4" s="51"/>
      <c r="L4" s="50"/>
    </row>
    <row r="5" spans="2:12" ht="15.5" x14ac:dyDescent="0.35">
      <c r="B5" s="130" t="s">
        <v>4</v>
      </c>
      <c r="C5" s="131"/>
      <c r="D5" s="131"/>
      <c r="E5" s="131"/>
      <c r="F5" s="131"/>
      <c r="G5" s="131"/>
      <c r="H5" s="131"/>
      <c r="I5" s="131"/>
      <c r="J5" s="131"/>
      <c r="K5" s="131"/>
      <c r="L5" s="132"/>
    </row>
    <row r="6" spans="2:12" ht="15.5" x14ac:dyDescent="0.35">
      <c r="B6" s="130" t="s">
        <v>3</v>
      </c>
      <c r="C6" s="131"/>
      <c r="D6" s="131"/>
      <c r="E6" s="131"/>
      <c r="F6" s="131"/>
      <c r="G6" s="131"/>
      <c r="H6" s="131"/>
      <c r="I6" s="131"/>
      <c r="J6" s="131"/>
      <c r="K6" s="131"/>
      <c r="L6" s="132"/>
    </row>
    <row r="7" spans="2:12" ht="15.5" x14ac:dyDescent="0.35">
      <c r="B7" s="49"/>
      <c r="C7" s="48"/>
      <c r="D7" s="48"/>
      <c r="E7" s="48"/>
      <c r="F7" s="48"/>
      <c r="G7" s="48"/>
      <c r="H7" s="48"/>
      <c r="I7" s="48"/>
      <c r="J7" s="48"/>
      <c r="K7" s="48"/>
      <c r="L7" s="47"/>
    </row>
    <row r="8" spans="2:12" ht="31.5" customHeight="1" x14ac:dyDescent="0.35">
      <c r="B8" s="133" t="str">
        <f>'WEO Chapter 3 Oct. 2023'!B23:J23</f>
        <v>Chapter 3. Fragmentation and Commodity Markets: Vulnerabilities and Risks</v>
      </c>
      <c r="C8" s="134"/>
      <c r="D8" s="134"/>
      <c r="E8" s="134"/>
      <c r="F8" s="134"/>
      <c r="G8" s="134"/>
      <c r="H8" s="134"/>
      <c r="I8" s="134"/>
      <c r="J8" s="134"/>
      <c r="K8" s="134"/>
      <c r="L8" s="135"/>
    </row>
    <row r="9" spans="2:12" ht="15.5" x14ac:dyDescent="0.35">
      <c r="B9" s="43"/>
      <c r="C9" s="42"/>
      <c r="D9" s="42"/>
      <c r="E9" s="42"/>
      <c r="F9" s="42"/>
      <c r="G9" s="42"/>
      <c r="H9" s="42"/>
      <c r="I9" s="42"/>
      <c r="J9" s="42"/>
      <c r="K9" s="42"/>
      <c r="L9" s="41"/>
    </row>
    <row r="10" spans="2:12" ht="15.5" x14ac:dyDescent="0.35">
      <c r="B10" s="136" t="s">
        <v>7</v>
      </c>
      <c r="C10" s="137"/>
      <c r="D10" s="137"/>
      <c r="E10" s="137"/>
      <c r="F10" s="137"/>
      <c r="G10" s="137"/>
      <c r="H10" s="137"/>
      <c r="I10" s="137"/>
      <c r="J10" s="137"/>
      <c r="K10" s="137"/>
      <c r="L10" s="138"/>
    </row>
    <row r="11" spans="2:12" ht="15.5" x14ac:dyDescent="0.35">
      <c r="B11" s="46"/>
      <c r="C11" s="45"/>
      <c r="D11" s="45"/>
      <c r="E11" s="45"/>
      <c r="F11" s="45"/>
      <c r="G11" s="45"/>
      <c r="H11" s="45"/>
      <c r="I11" s="45"/>
      <c r="J11" s="45"/>
      <c r="K11" s="45"/>
      <c r="L11" s="44"/>
    </row>
    <row r="12" spans="2:12" ht="15.5" x14ac:dyDescent="0.35">
      <c r="B12" s="43" t="s">
        <v>6</v>
      </c>
      <c r="C12" s="42"/>
      <c r="D12" s="42"/>
      <c r="E12" s="42"/>
      <c r="F12" s="42"/>
      <c r="G12" s="42"/>
      <c r="H12" s="42"/>
      <c r="I12" s="42"/>
      <c r="J12" s="42"/>
      <c r="K12" s="42"/>
      <c r="L12" s="41"/>
    </row>
    <row r="13" spans="2:12" ht="15" customHeight="1" x14ac:dyDescent="0.35">
      <c r="B13" s="127" t="str">
        <f>'Figure 3.1'!J2</f>
        <v>Figure 3.1.  Fragmentation Keywords in Earnings Calls</v>
      </c>
      <c r="C13" s="128"/>
      <c r="D13" s="128"/>
      <c r="E13" s="128"/>
      <c r="F13" s="128"/>
      <c r="G13" s="128"/>
      <c r="H13" s="128"/>
      <c r="I13" s="128"/>
      <c r="J13" s="128"/>
      <c r="K13" s="128"/>
      <c r="L13" s="129"/>
    </row>
    <row r="14" spans="2:12" ht="15" customHeight="1" x14ac:dyDescent="0.35">
      <c r="B14" s="127" t="str">
        <f>'Figure 3.2'!O2</f>
        <v>Figure 3.2.  Commodities: Key Characteristics</v>
      </c>
      <c r="C14" s="128"/>
      <c r="D14" s="128"/>
      <c r="E14" s="128"/>
      <c r="F14" s="128"/>
      <c r="G14" s="128"/>
      <c r="H14" s="128"/>
      <c r="I14" s="128"/>
      <c r="J14" s="128"/>
      <c r="K14" s="128"/>
      <c r="L14" s="129"/>
    </row>
    <row r="15" spans="2:12" ht="15" customHeight="1" x14ac:dyDescent="0.35">
      <c r="B15" s="127" t="str">
        <f>'Figure 3.3'!J2</f>
        <v>Figure 3.3.  Commodity Trade and Distance of Military Alliances</v>
      </c>
      <c r="C15" s="128"/>
      <c r="D15" s="128"/>
      <c r="E15" s="128"/>
      <c r="F15" s="128"/>
      <c r="G15" s="128"/>
      <c r="H15" s="128"/>
      <c r="I15" s="128"/>
      <c r="J15" s="128"/>
      <c r="K15" s="128"/>
      <c r="L15" s="129"/>
    </row>
    <row r="16" spans="2:12" ht="15" customHeight="1" x14ac:dyDescent="0.35">
      <c r="B16" s="127" t="str">
        <f>'Figure 3.4'!J2</f>
        <v>Figure 3.4.  Signs of Fragmentation</v>
      </c>
      <c r="C16" s="128"/>
      <c r="D16" s="128"/>
      <c r="E16" s="128"/>
      <c r="F16" s="128"/>
      <c r="G16" s="128"/>
      <c r="H16" s="128"/>
      <c r="I16" s="128"/>
      <c r="J16" s="128"/>
      <c r="K16" s="128"/>
      <c r="L16" s="129"/>
    </row>
    <row r="17" spans="2:12" ht="15" customHeight="1" x14ac:dyDescent="0.35">
      <c r="B17" s="127" t="str">
        <f>'Figure 3.5'!J2</f>
        <v xml:space="preserve">Figure 3.5.  Price Changes Due to Fragmentation in Individual Commodity Markets  </v>
      </c>
      <c r="C17" s="128"/>
      <c r="D17" s="128"/>
      <c r="E17" s="128"/>
      <c r="F17" s="128"/>
      <c r="G17" s="128"/>
      <c r="H17" s="128"/>
      <c r="I17" s="128"/>
      <c r="J17" s="128"/>
      <c r="K17" s="128"/>
      <c r="L17" s="129"/>
    </row>
    <row r="18" spans="2:12" ht="15" customHeight="1" x14ac:dyDescent="0.35">
      <c r="B18" s="127" t="str">
        <f>'Figure 3.6'!J2</f>
        <v>Figure 3.6.  Wheat Price Increase in the US-Europe+ Bloc Due to a Harvest Shock</v>
      </c>
      <c r="C18" s="128"/>
      <c r="D18" s="128"/>
      <c r="E18" s="128"/>
      <c r="F18" s="128"/>
      <c r="G18" s="128"/>
      <c r="H18" s="128"/>
      <c r="I18" s="128"/>
      <c r="J18" s="128"/>
      <c r="K18" s="128"/>
      <c r="L18" s="129"/>
    </row>
    <row r="19" spans="2:12" ht="15" customHeight="1" x14ac:dyDescent="0.35">
      <c r="B19" s="127" t="str">
        <f>'Figure 3.7'!J2</f>
        <v>Figure 3.7.  Largest Price Increases Induced by a Single Exporter Switching Blocs</v>
      </c>
      <c r="C19" s="128"/>
      <c r="D19" s="128"/>
      <c r="E19" s="128"/>
      <c r="F19" s="128"/>
      <c r="G19" s="128"/>
      <c r="H19" s="128"/>
      <c r="I19" s="128"/>
      <c r="J19" s="128"/>
      <c r="K19" s="128"/>
      <c r="L19" s="129"/>
    </row>
    <row r="20" spans="2:12" ht="15" customHeight="1" x14ac:dyDescent="0.35">
      <c r="B20" s="127" t="str">
        <f>'Figure 3.8'!J2</f>
        <v>Figure 3.8.  Surplus Changes Due to Fragmentation in Individual Commodity Markets</v>
      </c>
      <c r="C20" s="128"/>
      <c r="D20" s="128"/>
      <c r="E20" s="128"/>
      <c r="F20" s="128"/>
      <c r="G20" s="128"/>
      <c r="H20" s="128"/>
      <c r="I20" s="128"/>
      <c r="J20" s="128"/>
      <c r="K20" s="128"/>
      <c r="L20" s="129"/>
    </row>
    <row r="21" spans="2:12" ht="15" customHeight="1" x14ac:dyDescent="0.35">
      <c r="B21" s="127" t="str">
        <f>'Figure 3.9'!J2</f>
        <v>Figure 3.9.  Impact of Fragmentation on Real GDP and Inflation</v>
      </c>
      <c r="C21" s="128"/>
      <c r="D21" s="128"/>
      <c r="E21" s="128"/>
      <c r="F21" s="128"/>
      <c r="G21" s="128"/>
      <c r="H21" s="128"/>
      <c r="I21" s="128"/>
      <c r="J21" s="128"/>
      <c r="K21" s="128"/>
      <c r="L21" s="129"/>
    </row>
    <row r="22" spans="2:12" ht="15" customHeight="1" x14ac:dyDescent="0.35">
      <c r="B22" s="124" t="str">
        <f>'Figure 3.10'!J2</f>
        <v>Figure 3.10.  Impact of Fragmentation of Critical Mineral Markets on Investment in Renewables and Electric Vehicles, 2030</v>
      </c>
      <c r="C22" s="125"/>
      <c r="D22" s="125"/>
      <c r="E22" s="125"/>
      <c r="F22" s="125"/>
      <c r="G22" s="125"/>
      <c r="H22" s="125"/>
      <c r="I22" s="125"/>
      <c r="J22" s="125"/>
      <c r="K22" s="125"/>
      <c r="L22" s="126"/>
    </row>
    <row r="23" spans="2:12" ht="15" customHeight="1" x14ac:dyDescent="0.35">
      <c r="B23" s="124" t="str">
        <f>'Box Figure 3.1.1'!$L$2</f>
        <v>Box Figure 3.1.1.  Changes in Tanker Shipments from Russia’s Ports from 2019:Q2 to 2023:Q2</v>
      </c>
      <c r="C23" s="125"/>
      <c r="D23" s="125"/>
      <c r="E23" s="125"/>
      <c r="F23" s="125"/>
      <c r="G23" s="125"/>
      <c r="H23" s="125"/>
      <c r="I23" s="125"/>
      <c r="J23" s="125"/>
      <c r="K23" s="125"/>
      <c r="L23" s="126"/>
    </row>
    <row r="24" spans="2:12" ht="15" customHeight="1" x14ac:dyDescent="0.35">
      <c r="B24" s="124" t="str">
        <f>'Box Figure 3.3.1'!$I$2</f>
        <v>Box Figure 3.3.1.  Estimated Output Losses</v>
      </c>
      <c r="C24" s="125"/>
      <c r="D24" s="125"/>
      <c r="E24" s="125"/>
      <c r="F24" s="125"/>
      <c r="G24" s="125"/>
      <c r="H24" s="125"/>
      <c r="I24" s="125"/>
      <c r="J24" s="125"/>
      <c r="K24" s="125"/>
      <c r="L24" s="126"/>
    </row>
    <row r="25" spans="2:12" ht="15" customHeight="1" x14ac:dyDescent="0.35">
      <c r="B25" s="124" t="str">
        <f>'Box Figure 3.3.2'!$I$2</f>
        <v>Box Figure 3.3.2.  Estimated GDP Losses in Low-income Countries and Others</v>
      </c>
      <c r="C25" s="125"/>
      <c r="D25" s="125"/>
      <c r="E25" s="125"/>
      <c r="F25" s="125"/>
      <c r="G25" s="125"/>
      <c r="H25" s="125"/>
      <c r="I25" s="125"/>
      <c r="J25" s="125"/>
      <c r="K25" s="125"/>
      <c r="L25" s="126"/>
    </row>
    <row r="26" spans="2:12" ht="15" customHeight="1" x14ac:dyDescent="0.35">
      <c r="B26" s="124" t="str">
        <f>'Annex Figure 3.2.1'!$J$2</f>
        <v xml:space="preserve">Online Annex Figure 3.2.1.  Share of Countries that Import from Only One, Two, or Three Suppliers
 </v>
      </c>
      <c r="C26" s="125"/>
      <c r="D26" s="125"/>
      <c r="E26" s="125"/>
      <c r="F26" s="125"/>
      <c r="G26" s="125"/>
      <c r="H26" s="125"/>
      <c r="I26" s="125"/>
      <c r="J26" s="125"/>
      <c r="K26" s="125"/>
      <c r="L26" s="126"/>
    </row>
    <row r="27" spans="2:12" ht="15" customHeight="1" x14ac:dyDescent="0.35">
      <c r="B27" s="124" t="str">
        <f>'Annex Figure 3.2.2'!$J$2</f>
        <v>Online Annex Figure 3.2.2.  Share of Top Three Countries in Total Commodity Production</v>
      </c>
      <c r="C27" s="125"/>
      <c r="D27" s="125"/>
      <c r="E27" s="125"/>
      <c r="F27" s="125"/>
      <c r="G27" s="125"/>
      <c r="H27" s="125"/>
      <c r="I27" s="125"/>
      <c r="J27" s="125"/>
      <c r="K27" s="125"/>
      <c r="L27" s="126"/>
    </row>
    <row r="28" spans="2:12" ht="14.5" x14ac:dyDescent="0.35">
      <c r="B28" s="124" t="str">
        <f>'Annex Figure 3.2.3'!$J$2</f>
        <v>Online Annex Figure 3.2.3.  Share of Traded World Production</v>
      </c>
      <c r="C28" s="125"/>
      <c r="D28" s="125"/>
      <c r="E28" s="125"/>
      <c r="F28" s="125"/>
      <c r="G28" s="125"/>
      <c r="H28" s="125"/>
      <c r="I28" s="125"/>
      <c r="J28" s="125"/>
      <c r="K28" s="125"/>
      <c r="L28" s="126"/>
    </row>
    <row r="29" spans="2:12" ht="14.5" x14ac:dyDescent="0.35">
      <c r="B29" s="124" t="str">
        <f>'Annex Figure 3.2.4'!$J$2</f>
        <v xml:space="preserve">Online Annex Figure 3.2.4.  Total and Primary Trade Openness </v>
      </c>
      <c r="C29" s="125"/>
      <c r="D29" s="125"/>
      <c r="E29" s="125"/>
      <c r="F29" s="125"/>
      <c r="G29" s="125"/>
      <c r="H29" s="125"/>
      <c r="I29" s="125"/>
      <c r="J29" s="125"/>
      <c r="K29" s="125"/>
      <c r="L29" s="126"/>
    </row>
    <row r="30" spans="2:12" ht="14.5" x14ac:dyDescent="0.35">
      <c r="B30" s="124" t="str">
        <f>'Annex Figure 3.2.5'!$J$2</f>
        <v>Online Annex Figure 3.2.5.  Greenfield FDI and M&amp;As in the Commodities Sector: Selected Sources and Destinations</v>
      </c>
      <c r="C30" s="125"/>
      <c r="D30" s="125"/>
      <c r="E30" s="125"/>
      <c r="F30" s="125"/>
      <c r="G30" s="125"/>
      <c r="H30" s="125"/>
      <c r="I30" s="125"/>
      <c r="J30" s="125"/>
      <c r="K30" s="125"/>
      <c r="L30" s="126"/>
    </row>
    <row r="31" spans="2:12" ht="14.5" x14ac:dyDescent="0.35">
      <c r="B31" s="124" t="str">
        <f>'Annex Figure 3.2.6'!$O$2</f>
        <v>Online Annex Figure 3.2.6.  Commodity Global Production: Distribution across Blocs</v>
      </c>
      <c r="C31" s="125"/>
      <c r="D31" s="125"/>
      <c r="E31" s="125"/>
      <c r="F31" s="125"/>
      <c r="G31" s="125"/>
      <c r="H31" s="125"/>
      <c r="I31" s="125"/>
      <c r="J31" s="125"/>
      <c r="K31" s="125"/>
      <c r="L31" s="126"/>
    </row>
    <row r="32" spans="2:12" ht="14.5" x14ac:dyDescent="0.35">
      <c r="B32" s="124" t="str">
        <f>'Annex Figure 3.5.1'!$O$2</f>
        <v>Online Annex Figure 3.5.1.  Price Changes Due to Fragmentation in Individual Commodity Markets</v>
      </c>
      <c r="C32" s="125"/>
      <c r="D32" s="125"/>
      <c r="E32" s="125"/>
      <c r="F32" s="125"/>
      <c r="G32" s="125"/>
      <c r="H32" s="125"/>
      <c r="I32" s="125"/>
      <c r="J32" s="125"/>
      <c r="K32" s="125"/>
      <c r="L32" s="126"/>
    </row>
    <row r="33" spans="2:12" ht="14.5" x14ac:dyDescent="0.35">
      <c r="B33" s="124" t="str">
        <f>'Annex Figure 3.5.2'!$O$2</f>
        <v>Online Annex Figure 3.5.2.  Top 15 Largest Price Increases from a Single Exporter Switching Blocs</v>
      </c>
      <c r="C33" s="125"/>
      <c r="D33" s="125"/>
      <c r="E33" s="125"/>
      <c r="F33" s="125"/>
      <c r="G33" s="125"/>
      <c r="H33" s="125"/>
      <c r="I33" s="125"/>
      <c r="J33" s="125"/>
      <c r="K33" s="125"/>
      <c r="L33" s="126"/>
    </row>
    <row r="34" spans="2:12" ht="14.5" x14ac:dyDescent="0.35">
      <c r="B34" s="124" t="str">
        <f>'Annex Figure 3.5.3'!$O$2</f>
        <v>Online Annex Figure 3.5.3.  Top Five Largest Changes in Bloc-Level Total Economic Surplus</v>
      </c>
      <c r="C34" s="125"/>
      <c r="D34" s="125"/>
      <c r="E34" s="125"/>
      <c r="F34" s="125"/>
      <c r="G34" s="125"/>
      <c r="H34" s="125"/>
      <c r="I34" s="125"/>
      <c r="J34" s="125"/>
      <c r="K34" s="125"/>
      <c r="L34" s="126"/>
    </row>
    <row r="35" spans="2:12" ht="14.5" x14ac:dyDescent="0.35">
      <c r="B35" s="124" t="str">
        <f>'Annex Figure 3.5.4'!$O$2</f>
        <v xml:space="preserve">Online Annex Figure 3.5.4.  Distribution of Country-Level Changes in Total Surplus Due to Fragmentation in Individual Commodity Markets </v>
      </c>
      <c r="C35" s="125"/>
      <c r="D35" s="125"/>
      <c r="E35" s="125"/>
      <c r="F35" s="125"/>
      <c r="G35" s="125"/>
      <c r="H35" s="125"/>
      <c r="I35" s="125"/>
      <c r="J35" s="125"/>
      <c r="K35" s="125"/>
      <c r="L35" s="126"/>
    </row>
    <row r="36" spans="2:12" ht="14.5" x14ac:dyDescent="0.35">
      <c r="B36" s="124" t="str">
        <f>'Annex Figure 3.5.5'!$O$2</f>
        <v>Online Annex Figure 3.5.5.  Price Changes from Trade Fragmentation by Commodity under Bloc Configuration A</v>
      </c>
      <c r="C36" s="125"/>
      <c r="D36" s="125"/>
      <c r="E36" s="125"/>
      <c r="F36" s="125"/>
      <c r="G36" s="125"/>
      <c r="H36" s="125"/>
      <c r="I36" s="125"/>
      <c r="J36" s="125"/>
      <c r="K36" s="125"/>
      <c r="L36" s="126"/>
    </row>
    <row r="37" spans="2:12" ht="14.5" x14ac:dyDescent="0.35">
      <c r="B37" s="124" t="str">
        <f>'Annex Figure 3.5.6'!$O$2</f>
        <v>Online Annex Figure 3.5.6.  Top Five Largest Changes in Bloc-Level Total Economic Surplus under Bloc Configuration A</v>
      </c>
      <c r="C37" s="125"/>
      <c r="D37" s="125"/>
      <c r="E37" s="125"/>
      <c r="F37" s="125"/>
      <c r="G37" s="125"/>
      <c r="H37" s="125"/>
      <c r="I37" s="125"/>
      <c r="J37" s="125"/>
      <c r="K37" s="125"/>
      <c r="L37" s="126"/>
    </row>
    <row r="38" spans="2:12" ht="14.5" x14ac:dyDescent="0.35">
      <c r="B38" s="124" t="str">
        <f>'Annex Figure 3.5.7'!$O$2</f>
        <v xml:space="preserve">Online Annex Figure 3.5.7.  Price Changes from Trade Fragmentation by Commodity under Bloc Configuration B
 </v>
      </c>
      <c r="C38" s="125"/>
      <c r="D38" s="125"/>
      <c r="E38" s="125"/>
      <c r="F38" s="125"/>
      <c r="G38" s="125"/>
      <c r="H38" s="125"/>
      <c r="I38" s="125"/>
      <c r="J38" s="125"/>
      <c r="K38" s="125"/>
      <c r="L38" s="126"/>
    </row>
    <row r="39" spans="2:12" ht="14.5" x14ac:dyDescent="0.35">
      <c r="B39" s="124" t="str">
        <f>'Annex Figure 3.5.8'!$O$2</f>
        <v>Online Annex Figure 3.5.8.  Top Five Largest Changes in Bloc-Level Total Economic Surplus under Bloc Configuration B</v>
      </c>
      <c r="C39" s="125"/>
      <c r="D39" s="125"/>
      <c r="E39" s="125"/>
      <c r="F39" s="125"/>
      <c r="G39" s="125"/>
      <c r="H39" s="125"/>
      <c r="I39" s="125"/>
      <c r="J39" s="125"/>
      <c r="K39" s="125"/>
      <c r="L39" s="126"/>
    </row>
    <row r="40" spans="2:12" ht="14.5" x14ac:dyDescent="0.35">
      <c r="B40" s="124" t="str">
        <f>'Annex Figure 3.5.9'!$O$2</f>
        <v xml:space="preserve">Online Annex Figure 3.5.9.  Price Changes from Trade Fragmentation by Commodity under an Alternative Elasticities Configuration
</v>
      </c>
      <c r="C40" s="125"/>
      <c r="D40" s="125"/>
      <c r="E40" s="125"/>
      <c r="F40" s="125"/>
      <c r="G40" s="125"/>
      <c r="H40" s="125"/>
      <c r="I40" s="125"/>
      <c r="J40" s="125"/>
      <c r="K40" s="125"/>
      <c r="L40" s="126"/>
    </row>
    <row r="41" spans="2:12" ht="14.5" x14ac:dyDescent="0.35">
      <c r="B41" s="124" t="str">
        <f>'Annex Figure 3.5.10'!$O$2</f>
        <v>Online Annex Figure 3.5.10.  Top Five Largest Changes in Bloc-Level Total Economic Surplus under an Alternative Elasticities Configuration</v>
      </c>
      <c r="C41" s="125"/>
      <c r="D41" s="125"/>
      <c r="E41" s="125"/>
      <c r="F41" s="125"/>
      <c r="G41" s="125"/>
      <c r="H41" s="125"/>
      <c r="I41" s="125"/>
      <c r="J41" s="125"/>
      <c r="K41" s="125"/>
      <c r="L41" s="126"/>
    </row>
    <row r="42" spans="2:12" ht="14.5" x14ac:dyDescent="0.35">
      <c r="B42" s="124" t="s">
        <v>324</v>
      </c>
      <c r="C42" s="125"/>
      <c r="D42" s="125"/>
      <c r="E42" s="125"/>
      <c r="F42" s="125"/>
      <c r="G42" s="125"/>
      <c r="H42" s="125"/>
      <c r="I42" s="125"/>
      <c r="J42" s="125"/>
      <c r="K42" s="125"/>
      <c r="L42" s="126"/>
    </row>
    <row r="43" spans="2:12" ht="14.5" x14ac:dyDescent="0.35">
      <c r="B43" s="124" t="s">
        <v>326</v>
      </c>
      <c r="C43" s="125"/>
      <c r="D43" s="125"/>
      <c r="E43" s="125"/>
      <c r="F43" s="125"/>
      <c r="G43" s="125"/>
      <c r="H43" s="125"/>
      <c r="I43" s="125"/>
      <c r="J43" s="125"/>
      <c r="K43" s="125"/>
      <c r="L43" s="126"/>
    </row>
    <row r="44" spans="2:12" ht="15" thickBot="1" x14ac:dyDescent="0.4">
      <c r="B44" s="139" t="s">
        <v>325</v>
      </c>
      <c r="C44" s="140"/>
      <c r="D44" s="140"/>
      <c r="E44" s="140"/>
      <c r="F44" s="140"/>
      <c r="G44" s="140"/>
      <c r="H44" s="140"/>
      <c r="I44" s="140"/>
      <c r="J44" s="140"/>
      <c r="K44" s="140"/>
      <c r="L44" s="141"/>
    </row>
  </sheetData>
  <mergeCells count="36">
    <mergeCell ref="B40:L40"/>
    <mergeCell ref="B41:L41"/>
    <mergeCell ref="B42:L42"/>
    <mergeCell ref="B43:L43"/>
    <mergeCell ref="B44:L44"/>
    <mergeCell ref="B35:L35"/>
    <mergeCell ref="B36:L36"/>
    <mergeCell ref="B37:L37"/>
    <mergeCell ref="B38:L38"/>
    <mergeCell ref="B39:L39"/>
    <mergeCell ref="B22:L22"/>
    <mergeCell ref="B16:L16"/>
    <mergeCell ref="B20:L20"/>
    <mergeCell ref="B21:L21"/>
    <mergeCell ref="B17:L17"/>
    <mergeCell ref="B13:L13"/>
    <mergeCell ref="B18:L18"/>
    <mergeCell ref="B19:L19"/>
    <mergeCell ref="B5:L5"/>
    <mergeCell ref="B6:L6"/>
    <mergeCell ref="B8:L8"/>
    <mergeCell ref="B15:L15"/>
    <mergeCell ref="B14:L14"/>
    <mergeCell ref="B10:L10"/>
    <mergeCell ref="B23:L23"/>
    <mergeCell ref="B28:L28"/>
    <mergeCell ref="B29:L29"/>
    <mergeCell ref="B26:L26"/>
    <mergeCell ref="B27:L27"/>
    <mergeCell ref="B24:L24"/>
    <mergeCell ref="B25:L25"/>
    <mergeCell ref="B30:L30"/>
    <mergeCell ref="B31:L31"/>
    <mergeCell ref="B32:L32"/>
    <mergeCell ref="B33:L33"/>
    <mergeCell ref="B34:L34"/>
  </mergeCells>
  <hyperlinks>
    <hyperlink ref="B13:L13" location="'Figure 3.1'!A1" display="'Figure 3.1'!A1" xr:uid="{AD014219-C3FD-4100-B894-A6C581BAA427}"/>
    <hyperlink ref="B14:L14" location="'Figure 3.2'!A1" display="'Figure 3.2'!A1" xr:uid="{1D85BC27-5944-4C62-ABAB-57FE97AAC977}"/>
    <hyperlink ref="B15:L15" location="'Figure 3.3'!A1" display="'Figure 3.3'!A1" xr:uid="{1E9DBDBD-D1F8-4D08-8891-AA516351E4CB}"/>
    <hyperlink ref="B16:L16" location="'Figure 3.4'!A1" display="'Figure 3.4'!A1" xr:uid="{FA528967-6A74-4111-9D8E-6D74CE302558}"/>
    <hyperlink ref="B17:L17" location="'Figure 3.5'!A1" display="'Figure 3.5'!A1" xr:uid="{AB482BCB-F531-46EB-9E4A-CF00DC2F377B}"/>
    <hyperlink ref="B18:L18" location="'Figure 3.6'!A1" display="'Figure 3.6'!A1" xr:uid="{56F65C64-C58E-45E7-987E-97472037CACE}"/>
    <hyperlink ref="B19:L19" location="'Figure 3.7'!A1" display="'Figure 3.7'!A1" xr:uid="{45C784BB-0FBE-4624-8522-C3AC484D13F5}"/>
    <hyperlink ref="B20:L20" location="'Figure 3.8'!A1" display="'Figure 3.8'!A1" xr:uid="{D9136E6E-F71A-494E-A3C6-197E632FD1B9}"/>
    <hyperlink ref="B21:L21" location="'Figure 3.9'!A1" display="'Figure 3.9'!A1" xr:uid="{7333BD6F-F36F-49E4-A33F-9C4335C50F2F}"/>
    <hyperlink ref="B22" location="'Figure 3.10'!A1" display="'Figure 3.10'!A1" xr:uid="{520183B9-0D61-46E8-9920-3FA8DF9BBD20}"/>
    <hyperlink ref="B26" location="'Figure 3.10'!A1" display="'Figure 3.10'!A1" xr:uid="{40667DA4-5D52-42FC-A055-4B1F71FB7078}"/>
    <hyperlink ref="B26:L26" location="'Annex Figure 3.2.1'!A1" display="'Annex Figure 3.2.1'!A1" xr:uid="{08BDC0E4-CBF5-473F-972A-3DAE5058405C}"/>
    <hyperlink ref="B27" location="'Figure 3.10'!A1" display="'Figure 3.10'!A1" xr:uid="{46FC2B52-97DF-47B8-98ED-2FF273772379}"/>
    <hyperlink ref="B27:L27" location="'Annex Figure 3.2.2'!A1" display="'Annex Figure 3.2.2'!A1" xr:uid="{479F1A43-6598-48AE-87C0-922BCE022A45}"/>
    <hyperlink ref="B28" location="'Figure 3.10'!A1" display="'Figure 3.10'!A1" xr:uid="{4D9F4C85-9923-4231-8373-A1ECCDD7F07D}"/>
    <hyperlink ref="B28:L28" location="'Annex Figure 3.2.3'!A1" display="'Annex Figure 3.2.3'!A1" xr:uid="{95F26E1B-8332-49F2-BB9A-C56EE515C279}"/>
    <hyperlink ref="B29" location="'Figure 3.10'!A1" display="'Figure 3.10'!A1" xr:uid="{2BCBCF48-1EF2-44B9-A197-282E2B32F7D0}"/>
    <hyperlink ref="B29:L29" location="'Annex Figure 3.2.4'!A1" display="'Annex Figure 3.2.4'!A1" xr:uid="{96CA8574-1C22-458C-9D42-CF2715182CB4}"/>
    <hyperlink ref="B23" location="'Figure 3.10'!A1" display="'Figure 3.10'!A1" xr:uid="{11D15336-C80F-4FE7-9DCF-A43037F6AD51}"/>
    <hyperlink ref="B23:L23" location="'Box Figure 3.1.1'!A1" display="'Box Figure 3.1.1'!A1" xr:uid="{8EBC9178-37E1-4E04-AD16-A19F71969595}"/>
    <hyperlink ref="B24" location="'Box Figure 3.3.1'!A1" display="'Box Figure 3.3.1'!A1" xr:uid="{8251340A-5962-49E0-B93D-A10BCCEB0B98}"/>
    <hyperlink ref="B25" location="'Box Figure 3.3.2'!A1" display="'Box Figure 3.3.2'!A1" xr:uid="{A1CC4EC5-78B6-478E-9342-5FF68B323847}"/>
    <hyperlink ref="B30" location="'Annex Figure 3.2.5'!A1" display="'Annex Figure 3.2.5'!A1" xr:uid="{788A52F9-EAC5-47D0-A7E0-AEC44270B481}"/>
    <hyperlink ref="B31" location="'Annex Figure 3.2.6'!A1" display="'Annex Figure 3.2.6'!A1" xr:uid="{8E64DEBF-4CC3-457F-9DBC-56FF3C6F5B37}"/>
    <hyperlink ref="B32" location="'Annex Figure 3.6.1'!A1" display="'Annex Figure 3.6.1'!A1" xr:uid="{12A10277-407F-4927-A508-4765ECE9FA70}"/>
    <hyperlink ref="B33" location="'Annex Figure 3.6.2'!A1" display="'Annex Figure 3.6.2'!A1" xr:uid="{DEB4D403-388A-47D5-87D1-8BAFF443FD8C}"/>
    <hyperlink ref="B34" location="'Annex Figure 3.6.3'!A1" display="'Annex Figure 3.6.3'!A1" xr:uid="{63414FD9-1077-486B-87F6-31373F50D821}"/>
    <hyperlink ref="B35" location="'Annex Figure 3.6.4'!A1" display="'Annex Figure 3.6.4'!A1" xr:uid="{FFE03393-6452-42FB-918D-D61B72A916A5}"/>
    <hyperlink ref="B36" location="'Annex Figure 3.6.5'!A1" display="'Annex Figure 3.6.5'!A1" xr:uid="{E509BDA7-FAE0-49F4-AB6C-9833DD09ED1A}"/>
    <hyperlink ref="B37" location="'Annex Figure 3.6.6'!A1" display="'Annex Figure 3.6.6'!A1" xr:uid="{37B36940-CF74-4FBF-93CC-45DC84369E26}"/>
    <hyperlink ref="B38" location="'Annex Figure 3.6.7'!A1" display="'Annex Figure 3.6.7'!A1" xr:uid="{097C173B-378C-477B-8A9F-63882A6AE488}"/>
    <hyperlink ref="B39" location="'Annex Figure 3.6.8'!A1" display="'Annex Figure 3.6.8'!A1" xr:uid="{49616850-222D-4884-8AD3-09A318706F2B}"/>
    <hyperlink ref="B40" location="'Annex Figure 3.6.9'!A1" display="'Annex Figure 3.6.9'!A1" xr:uid="{201FD193-7E76-4DBF-AAF5-6AF6E5CB8D0B}"/>
    <hyperlink ref="B41" location="'Annex Figure 3.6.10'!A1" display="'Annex Figure 3.6.10'!A1" xr:uid="{9ECDDE6D-0FF5-475F-AA75-AA3CFA3064B9}"/>
    <hyperlink ref="B42:L42" location="'Annex Figure 3.6.1'!A1" display="Online Annex Figure 3.6.1.  Fossil Fuels Markets" xr:uid="{FB9BE3E3-FBF4-4926-BB23-F5E28CF064FB}"/>
    <hyperlink ref="B43:L43" location="'Annex Figure 3.6.2'!A1" display="Online Annex Figure 3.6.2.  Use of Minerals" xr:uid="{4102892F-2421-4B7A-8C5E-664CA2DFFCB3}"/>
    <hyperlink ref="B44:L44" location="'Annex Figure 3.6.3'!A1" display="Online Annex Figure 3.6.3.  Fragmentation of Oil and Gas Markets" xr:uid="{4B177CB5-44F1-4015-9B98-E370609230D9}"/>
    <hyperlink ref="B41:L41" location="'Annex Figure 3.5.10'!A1" display="'Annex Figure 3.5.10'!A1" xr:uid="{6DA743C0-3693-4C8A-B5BE-CCEEDA7C9169}"/>
    <hyperlink ref="B40:L40" location="'Annex Figure 3.5.9'!A1" display="'Annex Figure 3.5.9'!A1" xr:uid="{DEF90E34-2F6A-4746-80EA-257124350752}"/>
    <hyperlink ref="B39:L39" location="'Annex Figure 3.5.8'!A1" display="'Annex Figure 3.5.8'!A1" xr:uid="{A574BD44-F8C7-44F7-A8AE-908084684509}"/>
    <hyperlink ref="B38:L38" location="'Annex Figure 3.5.7'!A1" display="'Annex Figure 3.5.7'!A1" xr:uid="{905351E5-7112-4EE7-BFD3-0B7B0AFF9939}"/>
    <hyperlink ref="B37:L37" location="'Annex Figure 3.5.6'!A1" display="'Annex Figure 3.5.6'!A1" xr:uid="{EF6621AD-A5BE-4CCA-8808-EDAF745BDA55}"/>
    <hyperlink ref="B36:L36" location="'Annex Figure 3.5.5'!A1" display="'Annex Figure 3.5.5'!A1" xr:uid="{3C5DF0AE-D9C6-41B6-9B5B-D7810A5B21E2}"/>
    <hyperlink ref="B35:L35" location="'Annex Figure 3.5.4'!A1" display="'Annex Figure 3.5.4'!A1" xr:uid="{D9B69B42-AA1F-4570-A3C0-5D77D6D205BB}"/>
    <hyperlink ref="B34:L34" location="'Annex Figure 3.5.3'!A1" display="'Annex Figure 3.5.3'!A1" xr:uid="{96C43114-74AF-42DB-92AF-55DEF3FB750D}"/>
    <hyperlink ref="B33:L33" location="'Annex Figure 3.5.2'!A1" display="'Annex Figure 3.5.2'!A1" xr:uid="{F42AED98-D7F4-4215-92DA-ADBB9CA5B75E}"/>
    <hyperlink ref="B32:L32" location="'Annex Figure 3.5.1'!A1" display="'Annex Figure 3.5.1'!A1" xr:uid="{2D2243C4-6FDE-4387-8EE5-1CE5DA4753E5}"/>
  </hyperlinks>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93B02-076F-4842-9C62-CD333E924700}">
  <sheetPr codeName="Sheet3"/>
  <dimension ref="H2:P50"/>
  <sheetViews>
    <sheetView workbookViewId="0"/>
  </sheetViews>
  <sheetFormatPr defaultColWidth="9.1796875" defaultRowHeight="14.5" x14ac:dyDescent="0.35"/>
  <cols>
    <col min="1" max="5" width="9.1796875" style="31"/>
    <col min="6" max="6" width="9.1796875" style="31" customWidth="1"/>
    <col min="7" max="7" width="9.54296875" style="31" customWidth="1"/>
    <col min="8" max="8" width="4" style="30" customWidth="1"/>
    <col min="9" max="9" width="9.1796875" style="31"/>
    <col min="10" max="10" width="10.54296875" style="31" customWidth="1"/>
    <col min="11" max="11" width="35.36328125" style="31" bestFit="1" customWidth="1"/>
    <col min="12" max="12" width="42.1796875" style="31" bestFit="1" customWidth="1"/>
    <col min="13" max="13" width="29.54296875" style="31" bestFit="1" customWidth="1"/>
    <col min="14" max="14" width="9.1796875" style="31" customWidth="1"/>
    <col min="15" max="16384" width="9.1796875" style="31"/>
  </cols>
  <sheetData>
    <row r="2" spans="9:16" x14ac:dyDescent="0.35">
      <c r="J2" s="32" t="s">
        <v>16</v>
      </c>
    </row>
    <row r="3" spans="9:16" x14ac:dyDescent="0.35">
      <c r="J3" s="59" t="s">
        <v>17</v>
      </c>
    </row>
    <row r="4" spans="9:16" x14ac:dyDescent="0.35">
      <c r="J4" s="59"/>
    </row>
    <row r="5" spans="9:16" x14ac:dyDescent="0.35">
      <c r="J5" s="59"/>
    </row>
    <row r="6" spans="9:16" x14ac:dyDescent="0.35">
      <c r="J6" s="59"/>
    </row>
    <row r="7" spans="9:16" x14ac:dyDescent="0.35">
      <c r="J7" s="56"/>
    </row>
    <row r="8" spans="9:16" x14ac:dyDescent="0.35">
      <c r="K8" s="36" t="s">
        <v>19</v>
      </c>
      <c r="L8" s="36" t="s">
        <v>20</v>
      </c>
      <c r="M8" s="36" t="s">
        <v>18</v>
      </c>
      <c r="N8" s="36"/>
      <c r="O8" s="36"/>
    </row>
    <row r="9" spans="9:16" x14ac:dyDescent="0.35">
      <c r="J9" s="36" t="s">
        <v>125</v>
      </c>
      <c r="K9" s="58">
        <v>104.75735619301139</v>
      </c>
      <c r="L9" s="58">
        <v>83.868894023146026</v>
      </c>
      <c r="M9" s="58">
        <v>91.988248917534634</v>
      </c>
      <c r="N9" s="36"/>
      <c r="P9" s="36"/>
    </row>
    <row r="10" spans="9:16" x14ac:dyDescent="0.35">
      <c r="J10" s="31" t="s">
        <v>126</v>
      </c>
      <c r="K10" s="58">
        <v>82.365893573135182</v>
      </c>
      <c r="L10" s="58">
        <v>0</v>
      </c>
      <c r="M10" s="58">
        <v>97.049714999128554</v>
      </c>
    </row>
    <row r="11" spans="9:16" x14ac:dyDescent="0.35">
      <c r="I11" s="35"/>
      <c r="J11" s="31" t="s">
        <v>127</v>
      </c>
      <c r="K11" s="58">
        <v>88.142151786857013</v>
      </c>
      <c r="L11" s="58">
        <v>39.799291868418123</v>
      </c>
      <c r="M11" s="58">
        <v>98.381913757859593</v>
      </c>
      <c r="N11" s="82"/>
      <c r="O11" s="82"/>
      <c r="P11" s="82"/>
    </row>
    <row r="12" spans="9:16" x14ac:dyDescent="0.35">
      <c r="I12" s="35"/>
      <c r="J12" s="31" t="s">
        <v>128</v>
      </c>
      <c r="K12" s="58">
        <v>115.19509807841968</v>
      </c>
      <c r="L12" s="58">
        <v>44.819844741728907</v>
      </c>
      <c r="M12" s="58">
        <v>81.964435579776207</v>
      </c>
      <c r="N12" s="82"/>
      <c r="O12" s="82"/>
      <c r="P12" s="82"/>
    </row>
    <row r="13" spans="9:16" x14ac:dyDescent="0.35">
      <c r="I13" s="35"/>
      <c r="J13" s="31" t="s">
        <v>129</v>
      </c>
      <c r="K13" s="58">
        <v>129.06003213865699</v>
      </c>
      <c r="L13" s="58">
        <v>229.44953785589396</v>
      </c>
      <c r="M13" s="58">
        <v>98.88835422112264</v>
      </c>
      <c r="N13" s="82"/>
      <c r="O13" s="82"/>
      <c r="P13" s="82"/>
    </row>
    <row r="14" spans="9:16" x14ac:dyDescent="0.35">
      <c r="I14" s="35"/>
      <c r="J14" s="31" t="s">
        <v>130</v>
      </c>
      <c r="K14" s="58">
        <v>97.270335359783147</v>
      </c>
      <c r="L14" s="58">
        <v>82.27979918902453</v>
      </c>
      <c r="M14" s="58">
        <v>102.09845113056392</v>
      </c>
      <c r="N14" s="82"/>
      <c r="O14" s="82"/>
      <c r="P14" s="82"/>
    </row>
    <row r="15" spans="9:16" x14ac:dyDescent="0.35">
      <c r="I15" s="35"/>
      <c r="J15" s="31" t="s">
        <v>131</v>
      </c>
      <c r="K15" s="58">
        <v>91.335015219816682</v>
      </c>
      <c r="L15" s="58">
        <v>154.17319374669657</v>
      </c>
      <c r="M15" s="58">
        <v>150.78626811317915</v>
      </c>
      <c r="N15" s="82"/>
      <c r="O15" s="82"/>
      <c r="P15" s="82"/>
    </row>
    <row r="16" spans="9:16" x14ac:dyDescent="0.35">
      <c r="I16" s="35"/>
      <c r="J16" s="31" t="s">
        <v>132</v>
      </c>
      <c r="K16" s="58">
        <v>86.411288994204327</v>
      </c>
      <c r="L16" s="58">
        <v>88.024559943214328</v>
      </c>
      <c r="M16" s="58">
        <v>94.369182319334826</v>
      </c>
      <c r="N16" s="82"/>
      <c r="O16" s="82"/>
      <c r="P16" s="82"/>
    </row>
    <row r="17" spans="9:16" x14ac:dyDescent="0.35">
      <c r="I17" s="35"/>
      <c r="J17" s="31" t="s">
        <v>133</v>
      </c>
      <c r="K17" s="58">
        <v>112.74914844490921</v>
      </c>
      <c r="L17" s="58">
        <v>148.04130535904454</v>
      </c>
      <c r="M17" s="58">
        <v>121.64500536001412</v>
      </c>
      <c r="N17" s="82"/>
      <c r="O17" s="82"/>
      <c r="P17" s="82"/>
    </row>
    <row r="18" spans="9:16" x14ac:dyDescent="0.35">
      <c r="I18" s="35"/>
      <c r="J18" s="31" t="s">
        <v>134</v>
      </c>
      <c r="K18" s="58">
        <v>85.772718727628671</v>
      </c>
      <c r="L18" s="58">
        <v>0</v>
      </c>
      <c r="M18" s="58">
        <v>97.998937690113749</v>
      </c>
      <c r="N18" s="82"/>
      <c r="O18" s="82"/>
      <c r="P18" s="82"/>
    </row>
    <row r="19" spans="9:16" x14ac:dyDescent="0.35">
      <c r="I19" s="35"/>
      <c r="J19" s="31" t="s">
        <v>135</v>
      </c>
      <c r="K19" s="58">
        <v>95.071555634400781</v>
      </c>
      <c r="L19" s="58">
        <v>148.60420005622686</v>
      </c>
      <c r="M19" s="58">
        <v>106.78309541491743</v>
      </c>
      <c r="N19" s="82"/>
      <c r="O19" s="82"/>
      <c r="P19" s="82"/>
    </row>
    <row r="20" spans="9:16" x14ac:dyDescent="0.35">
      <c r="I20" s="35"/>
      <c r="J20" s="31" t="s">
        <v>136</v>
      </c>
      <c r="K20" s="58">
        <v>111.86940584917691</v>
      </c>
      <c r="L20" s="58">
        <v>180.93937321660636</v>
      </c>
      <c r="M20" s="58">
        <v>144.90261581499976</v>
      </c>
      <c r="N20" s="82"/>
      <c r="O20" s="82"/>
      <c r="P20" s="82"/>
    </row>
    <row r="21" spans="9:16" x14ac:dyDescent="0.35">
      <c r="I21" s="35"/>
      <c r="J21" s="31" t="s">
        <v>137</v>
      </c>
      <c r="K21" s="58">
        <v>107.34624002596769</v>
      </c>
      <c r="L21" s="58">
        <v>235.91290511944055</v>
      </c>
      <c r="M21" s="58">
        <v>122.95560195049117</v>
      </c>
      <c r="N21" s="82"/>
      <c r="O21" s="82"/>
      <c r="P21" s="82"/>
    </row>
    <row r="22" spans="9:16" x14ac:dyDescent="0.35">
      <c r="I22" s="35"/>
      <c r="J22" s="31" t="s">
        <v>138</v>
      </c>
      <c r="K22" s="58">
        <v>87.171951749434939</v>
      </c>
      <c r="L22" s="58">
        <v>140.58598782297653</v>
      </c>
      <c r="M22" s="58">
        <v>97.762877861189921</v>
      </c>
    </row>
    <row r="23" spans="9:16" x14ac:dyDescent="0.35">
      <c r="I23" s="35"/>
      <c r="J23" s="31" t="s">
        <v>139</v>
      </c>
      <c r="K23" s="58">
        <v>96.898643184697036</v>
      </c>
      <c r="L23" s="58">
        <v>280.88329805288589</v>
      </c>
      <c r="M23" s="58">
        <v>117.84473200989478</v>
      </c>
    </row>
    <row r="24" spans="9:16" x14ac:dyDescent="0.35">
      <c r="I24" s="35"/>
      <c r="J24" s="31" t="s">
        <v>140</v>
      </c>
      <c r="K24" s="58">
        <v>96.803772072706252</v>
      </c>
      <c r="L24" s="58">
        <v>48.610577879087536</v>
      </c>
      <c r="M24" s="58">
        <v>100.40414878401822</v>
      </c>
    </row>
    <row r="25" spans="9:16" x14ac:dyDescent="0.35">
      <c r="I25" s="35"/>
      <c r="J25" s="31" t="s">
        <v>141</v>
      </c>
      <c r="K25" s="58">
        <v>130.63026367000532</v>
      </c>
      <c r="L25" s="58">
        <v>41.755239973062281</v>
      </c>
      <c r="M25" s="58">
        <v>117.15867226100156</v>
      </c>
    </row>
    <row r="26" spans="9:16" x14ac:dyDescent="0.35">
      <c r="I26" s="35"/>
      <c r="J26" s="31" t="s">
        <v>142</v>
      </c>
      <c r="K26" s="58">
        <v>83.334326543733738</v>
      </c>
      <c r="L26" s="58">
        <v>151.19112036668091</v>
      </c>
      <c r="M26" s="58">
        <v>129.31237227852586</v>
      </c>
    </row>
    <row r="27" spans="9:16" x14ac:dyDescent="0.35">
      <c r="I27" s="35"/>
      <c r="J27" s="31" t="s">
        <v>143</v>
      </c>
      <c r="K27" s="58">
        <v>87.701336071799943</v>
      </c>
      <c r="L27" s="58">
        <v>95.324157597042571</v>
      </c>
      <c r="M27" s="58">
        <v>132.29677206452672</v>
      </c>
    </row>
    <row r="28" spans="9:16" x14ac:dyDescent="0.35">
      <c r="I28" s="35"/>
      <c r="J28" s="31" t="s">
        <v>144</v>
      </c>
      <c r="K28" s="58">
        <v>72.947799087867466</v>
      </c>
      <c r="L28" s="58">
        <v>73.464106418772644</v>
      </c>
      <c r="M28" s="58">
        <v>98.894949698520975</v>
      </c>
    </row>
    <row r="29" spans="9:16" x14ac:dyDescent="0.35">
      <c r="I29" s="35"/>
      <c r="J29" s="31" t="s">
        <v>145</v>
      </c>
      <c r="K29" s="58">
        <v>101.30810438624478</v>
      </c>
      <c r="L29" s="58">
        <v>62.733394245243424</v>
      </c>
      <c r="M29" s="58">
        <v>99.675139241055177</v>
      </c>
    </row>
    <row r="30" spans="9:16" x14ac:dyDescent="0.35">
      <c r="I30" s="35"/>
      <c r="J30" s="31" t="s">
        <v>146</v>
      </c>
      <c r="K30" s="58">
        <v>121.78914923014231</v>
      </c>
      <c r="L30" s="58">
        <v>0</v>
      </c>
      <c r="M30" s="58">
        <v>130.82105662264809</v>
      </c>
    </row>
    <row r="31" spans="9:16" x14ac:dyDescent="0.35">
      <c r="I31" s="35"/>
      <c r="J31" s="31" t="s">
        <v>147</v>
      </c>
      <c r="K31" s="58">
        <v>119.61524748251749</v>
      </c>
      <c r="L31" s="58">
        <v>57.474859727628179</v>
      </c>
      <c r="M31" s="58">
        <v>110.40464320618955</v>
      </c>
    </row>
    <row r="32" spans="9:16" x14ac:dyDescent="0.35">
      <c r="I32" s="35"/>
      <c r="J32" s="31" t="s">
        <v>148</v>
      </c>
      <c r="K32" s="58">
        <v>117.62116423470903</v>
      </c>
      <c r="L32" s="58">
        <v>97.870378835028006</v>
      </c>
      <c r="M32" s="58">
        <v>97.506992004580724</v>
      </c>
    </row>
    <row r="33" spans="9:13" x14ac:dyDescent="0.35">
      <c r="I33" s="35"/>
      <c r="J33" s="31" t="s">
        <v>149</v>
      </c>
      <c r="K33" s="58">
        <v>140.28525742216738</v>
      </c>
      <c r="L33" s="58">
        <v>117.719592213216</v>
      </c>
      <c r="M33" s="58">
        <v>98.812178154121682</v>
      </c>
    </row>
    <row r="34" spans="9:13" x14ac:dyDescent="0.35">
      <c r="I34" s="35"/>
      <c r="J34" s="31" t="s">
        <v>150</v>
      </c>
      <c r="K34" s="58">
        <v>156.07904561363671</v>
      </c>
      <c r="L34" s="58">
        <v>31.723136862651074</v>
      </c>
      <c r="M34" s="58">
        <v>108.36198256349122</v>
      </c>
    </row>
    <row r="35" spans="9:13" x14ac:dyDescent="0.35">
      <c r="I35" s="35"/>
      <c r="J35" s="31" t="s">
        <v>151</v>
      </c>
      <c r="K35" s="58">
        <v>111.20061484382792</v>
      </c>
      <c r="L35" s="58">
        <v>85.583002806104076</v>
      </c>
      <c r="M35" s="58">
        <v>106.50099451542445</v>
      </c>
    </row>
    <row r="36" spans="9:13" x14ac:dyDescent="0.35">
      <c r="I36" s="35"/>
      <c r="J36" s="31" t="s">
        <v>152</v>
      </c>
      <c r="K36" s="58">
        <v>118.45308347694706</v>
      </c>
      <c r="L36" s="58">
        <v>33.750349408278865</v>
      </c>
      <c r="M36" s="58">
        <v>90.894842076563975</v>
      </c>
    </row>
    <row r="37" spans="9:13" x14ac:dyDescent="0.35">
      <c r="J37" s="31" t="s">
        <v>153</v>
      </c>
      <c r="K37" s="58">
        <v>130.09540057204762</v>
      </c>
      <c r="L37" s="58">
        <v>29.518810132014281</v>
      </c>
      <c r="M37" s="58">
        <v>109.69752996940906</v>
      </c>
    </row>
    <row r="38" spans="9:13" x14ac:dyDescent="0.35">
      <c r="J38" s="31" t="s">
        <v>154</v>
      </c>
      <c r="K38" s="58">
        <v>201.17938714152993</v>
      </c>
      <c r="L38" s="58">
        <v>236.25244585795286</v>
      </c>
      <c r="M38" s="58">
        <v>77.504806810778589</v>
      </c>
    </row>
    <row r="39" spans="9:13" x14ac:dyDescent="0.35">
      <c r="J39" s="31" t="s">
        <v>155</v>
      </c>
      <c r="K39" s="58">
        <v>218.31466181685667</v>
      </c>
      <c r="L39" s="58">
        <v>345.86641252024117</v>
      </c>
      <c r="M39" s="58">
        <v>78.706716608399773</v>
      </c>
    </row>
    <row r="40" spans="9:13" x14ac:dyDescent="0.35">
      <c r="J40" s="31" t="s">
        <v>156</v>
      </c>
      <c r="K40" s="58">
        <v>156.90292799443364</v>
      </c>
      <c r="L40" s="58">
        <v>274.26599729675041</v>
      </c>
      <c r="M40" s="58">
        <v>77.928687848340843</v>
      </c>
    </row>
    <row r="41" spans="9:13" x14ac:dyDescent="0.35">
      <c r="J41" s="31" t="s">
        <v>157</v>
      </c>
      <c r="K41" s="58">
        <v>180.63218856449549</v>
      </c>
      <c r="L41" s="58">
        <v>148.4912789315627</v>
      </c>
      <c r="M41" s="58">
        <v>86.269658905770555</v>
      </c>
    </row>
    <row r="42" spans="9:13" x14ac:dyDescent="0.35">
      <c r="J42" s="31" t="s">
        <v>158</v>
      </c>
      <c r="K42" s="58">
        <v>177.10561070810118</v>
      </c>
      <c r="L42" s="58">
        <v>268.15028895222861</v>
      </c>
      <c r="M42" s="58">
        <v>96.447295067173769</v>
      </c>
    </row>
    <row r="43" spans="9:13" x14ac:dyDescent="0.35">
      <c r="J43" s="31" t="s">
        <v>159</v>
      </c>
      <c r="K43" s="58">
        <v>157.26792024822421</v>
      </c>
      <c r="L43" s="58">
        <v>346.88968593006359</v>
      </c>
      <c r="M43" s="58">
        <v>86.316371685551545</v>
      </c>
    </row>
    <row r="44" spans="9:13" x14ac:dyDescent="0.35">
      <c r="J44" s="31" t="s">
        <v>160</v>
      </c>
      <c r="K44" s="58">
        <v>202.85700343564272</v>
      </c>
      <c r="L44" s="58">
        <v>303.22943235610427</v>
      </c>
      <c r="M44" s="58">
        <v>103.28373082222362</v>
      </c>
    </row>
    <row r="45" spans="9:13" x14ac:dyDescent="0.35">
      <c r="J45" s="31" t="s">
        <v>161</v>
      </c>
      <c r="K45" s="58">
        <v>237.84543085012689</v>
      </c>
      <c r="L45" s="58">
        <v>366.57847041286834</v>
      </c>
      <c r="M45" s="58">
        <v>254.27522519031447</v>
      </c>
    </row>
    <row r="46" spans="9:13" x14ac:dyDescent="0.35">
      <c r="J46" s="31" t="s">
        <v>162</v>
      </c>
      <c r="K46" s="58">
        <v>282.21311606307711</v>
      </c>
      <c r="L46" s="58">
        <v>1197.075720817164</v>
      </c>
      <c r="M46" s="58">
        <v>175.85704092034578</v>
      </c>
    </row>
    <row r="47" spans="9:13" x14ac:dyDescent="0.35">
      <c r="J47" s="31" t="s">
        <v>163</v>
      </c>
      <c r="K47" s="58">
        <v>281.20456109486412</v>
      </c>
      <c r="L47" s="58">
        <v>694.93073639380202</v>
      </c>
      <c r="M47" s="58">
        <v>143.85838374483717</v>
      </c>
    </row>
    <row r="48" spans="9:13" x14ac:dyDescent="0.35">
      <c r="J48" s="31" t="s">
        <v>164</v>
      </c>
      <c r="K48" s="58">
        <v>350.45514547281971</v>
      </c>
      <c r="L48" s="58">
        <v>1184.3304428723466</v>
      </c>
      <c r="M48" s="58">
        <v>140.35832623106165</v>
      </c>
    </row>
    <row r="49" spans="10:13" x14ac:dyDescent="0.35">
      <c r="J49" s="31" t="s">
        <v>165</v>
      </c>
      <c r="K49" s="58">
        <v>412.89103816115113</v>
      </c>
      <c r="L49" s="58">
        <v>1420.1636851303629</v>
      </c>
      <c r="M49" s="58">
        <v>127.01251912803565</v>
      </c>
    </row>
    <row r="50" spans="10:13" x14ac:dyDescent="0.35">
      <c r="J50" s="31" t="s">
        <v>166</v>
      </c>
      <c r="K50" s="58">
        <v>409.84871852139941</v>
      </c>
      <c r="L50" s="58">
        <v>1319.9333518997416</v>
      </c>
      <c r="M50" s="58">
        <v>123.63901162977798</v>
      </c>
    </row>
  </sheetData>
  <pageMargins left="0.7" right="0.7" top="0.75" bottom="0.75" header="0.3" footer="0.3"/>
  <pageSetup orientation="portrait" horizontalDpi="90" verticalDpi="9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81E12-C11C-4372-8664-FB9401CDD422}">
  <sheetPr codeName="Sheet4"/>
  <dimension ref="M2:BK18"/>
  <sheetViews>
    <sheetView workbookViewId="0"/>
  </sheetViews>
  <sheetFormatPr defaultColWidth="9.1796875" defaultRowHeight="14.5" x14ac:dyDescent="0.35"/>
  <cols>
    <col min="1" max="11" width="9.1796875" style="31"/>
    <col min="12" max="12" width="9.453125" style="31" customWidth="1"/>
    <col min="13" max="13" width="4" style="30" customWidth="1"/>
    <col min="14" max="14" width="9.1796875" style="31"/>
    <col min="15" max="15" width="18.1796875" style="31" customWidth="1"/>
    <col min="16" max="18" width="9.54296875" style="31" customWidth="1"/>
    <col min="19" max="19" width="23.7265625" style="31" customWidth="1"/>
    <col min="20" max="23" width="9.54296875" style="31" customWidth="1"/>
    <col min="24" max="24" width="11.453125" style="31" customWidth="1"/>
    <col min="25" max="29" width="9.54296875" style="31" customWidth="1"/>
    <col min="30" max="30" width="14.81640625" style="31" customWidth="1"/>
    <col min="31" max="31" width="13.08984375" style="31" customWidth="1"/>
    <col min="32" max="32" width="9.1796875" style="31"/>
    <col min="33" max="33" width="18.453125" style="31" customWidth="1"/>
    <col min="34" max="36" width="9.1796875" style="31"/>
    <col min="37" max="37" width="12.54296875" style="31" customWidth="1"/>
    <col min="38" max="42" width="9.1796875" style="31"/>
    <col min="43" max="43" width="16.81640625" style="31" customWidth="1"/>
    <col min="44" max="44" width="11.453125" style="31" bestFit="1" customWidth="1"/>
    <col min="45" max="45" width="12.36328125" style="31" bestFit="1" customWidth="1"/>
    <col min="46" max="46" width="13.7265625" style="31" bestFit="1" customWidth="1"/>
    <col min="47" max="47" width="10.6328125" style="31" customWidth="1"/>
    <col min="48" max="48" width="9.1796875" style="31"/>
    <col min="49" max="49" width="11.6328125" style="31" customWidth="1"/>
    <col min="50" max="50" width="15.26953125" style="31" bestFit="1" customWidth="1"/>
    <col min="51" max="16384" width="9.1796875" style="31"/>
  </cols>
  <sheetData>
    <row r="2" spans="13:63" x14ac:dyDescent="0.35">
      <c r="O2" s="38" t="s">
        <v>21</v>
      </c>
    </row>
    <row r="3" spans="13:63" x14ac:dyDescent="0.35">
      <c r="O3" s="33"/>
    </row>
    <row r="4" spans="13:63" x14ac:dyDescent="0.35">
      <c r="AV4" s="34"/>
    </row>
    <row r="5" spans="13:63" s="34" customFormat="1" x14ac:dyDescent="0.35">
      <c r="M5" s="37"/>
      <c r="O5" s="84" t="s">
        <v>32</v>
      </c>
      <c r="P5" s="39"/>
      <c r="Q5" s="39"/>
      <c r="R5" s="39"/>
      <c r="S5" s="39"/>
      <c r="T5" s="34" t="s">
        <v>34</v>
      </c>
      <c r="V5" s="39"/>
      <c r="W5" s="39"/>
      <c r="X5" s="39"/>
      <c r="Y5" s="31"/>
      <c r="AA5" s="39"/>
      <c r="AB5" s="39"/>
      <c r="AC5" s="39"/>
      <c r="AD5" s="34" t="s">
        <v>46</v>
      </c>
      <c r="AF5" s="39"/>
      <c r="AG5" s="34" t="s">
        <v>52</v>
      </c>
      <c r="AH5" s="39"/>
      <c r="AI5" s="31"/>
      <c r="AK5" s="39"/>
      <c r="AL5" s="39"/>
      <c r="AM5" s="39"/>
      <c r="AN5" s="31"/>
      <c r="AP5" s="39"/>
      <c r="AQ5" s="34" t="s">
        <v>53</v>
      </c>
      <c r="AR5" s="39"/>
      <c r="AS5" s="31"/>
      <c r="AU5" s="39"/>
      <c r="AV5" s="34" t="s">
        <v>57</v>
      </c>
      <c r="AW5" s="39"/>
      <c r="AX5" s="31"/>
      <c r="AZ5" s="39"/>
      <c r="BA5" s="39"/>
      <c r="BB5" s="39"/>
      <c r="BC5" s="31"/>
      <c r="BD5" s="31"/>
      <c r="BE5" s="31"/>
      <c r="BF5" s="31"/>
      <c r="BG5" s="31"/>
      <c r="BH5" s="31"/>
      <c r="BI5" s="31"/>
      <c r="BJ5" s="31"/>
      <c r="BK5" s="31"/>
    </row>
    <row r="6" spans="13:63" s="34" customFormat="1" x14ac:dyDescent="0.35">
      <c r="M6" s="37"/>
      <c r="O6" s="84" t="s">
        <v>33</v>
      </c>
      <c r="P6" s="39"/>
      <c r="Q6" s="39"/>
      <c r="R6" s="39"/>
      <c r="S6" s="39"/>
      <c r="T6" s="34" t="s">
        <v>5</v>
      </c>
      <c r="V6" s="39"/>
      <c r="W6" s="39"/>
      <c r="X6" s="39"/>
      <c r="Y6" s="31"/>
      <c r="AA6" s="39"/>
      <c r="AB6" s="39"/>
      <c r="AC6" s="39"/>
      <c r="AD6" s="34" t="s">
        <v>47</v>
      </c>
      <c r="AF6" s="39"/>
      <c r="AG6" s="84" t="s">
        <v>33</v>
      </c>
      <c r="AH6" s="39"/>
      <c r="AI6" s="31"/>
      <c r="AK6" s="39"/>
      <c r="AL6" s="39"/>
      <c r="AM6" s="39"/>
      <c r="AN6" s="31"/>
      <c r="AP6" s="39"/>
      <c r="AQ6" s="84" t="s">
        <v>5</v>
      </c>
      <c r="AR6" s="39"/>
      <c r="AS6" s="31"/>
      <c r="AU6" s="39"/>
      <c r="AV6" s="84" t="s">
        <v>33</v>
      </c>
      <c r="AW6" s="39"/>
      <c r="AX6" s="31"/>
      <c r="AZ6" s="39"/>
      <c r="BA6" s="39"/>
      <c r="BB6" s="39"/>
      <c r="BC6" s="31"/>
      <c r="BD6" s="31"/>
      <c r="BE6" s="31"/>
      <c r="BF6" s="31"/>
      <c r="BG6" s="31"/>
      <c r="BH6" s="31"/>
      <c r="BI6" s="31"/>
      <c r="BJ6" s="31"/>
      <c r="BK6" s="31"/>
    </row>
    <row r="7" spans="13:63" s="34" customFormat="1" x14ac:dyDescent="0.35">
      <c r="M7" s="37"/>
      <c r="O7" s="84"/>
      <c r="P7" s="39"/>
      <c r="Q7" s="39"/>
      <c r="R7" s="39"/>
      <c r="S7" s="39"/>
      <c r="V7" s="39"/>
      <c r="W7" s="39"/>
      <c r="X7" s="39"/>
      <c r="Y7" s="31"/>
      <c r="AA7" s="39"/>
      <c r="AB7" s="39"/>
      <c r="AC7" s="39"/>
      <c r="AD7" s="31"/>
      <c r="AF7" s="39"/>
      <c r="AG7" s="39"/>
      <c r="AH7" s="39"/>
      <c r="AI7" s="31"/>
      <c r="AK7" s="39"/>
      <c r="AL7" s="39"/>
      <c r="AM7" s="39"/>
      <c r="AN7" s="31"/>
      <c r="AP7" s="39"/>
      <c r="AQ7" s="39"/>
      <c r="AR7" s="39"/>
      <c r="AS7" s="31"/>
      <c r="AU7" s="39"/>
      <c r="AV7" s="39"/>
      <c r="AW7" s="39"/>
      <c r="AX7" s="31"/>
      <c r="AZ7" s="39"/>
      <c r="BA7" s="39"/>
      <c r="BB7" s="39"/>
      <c r="BC7" s="31"/>
      <c r="BD7" s="31"/>
      <c r="BE7" s="31"/>
      <c r="BF7" s="31"/>
      <c r="BG7" s="31"/>
      <c r="BH7" s="31"/>
      <c r="BI7" s="31"/>
      <c r="BJ7" s="31"/>
      <c r="BK7" s="31"/>
    </row>
    <row r="8" spans="13:63" x14ac:dyDescent="0.35">
      <c r="O8" s="36"/>
      <c r="P8" s="36" t="s">
        <v>265</v>
      </c>
      <c r="Q8" s="36" t="s">
        <v>266</v>
      </c>
      <c r="R8" s="36" t="s">
        <v>267</v>
      </c>
      <c r="S8" s="64"/>
      <c r="T8" s="64"/>
      <c r="U8" s="64"/>
      <c r="V8" s="36" t="s">
        <v>35</v>
      </c>
      <c r="W8" s="36" t="s">
        <v>36</v>
      </c>
      <c r="X8" s="36" t="s">
        <v>700</v>
      </c>
      <c r="Y8" s="36" t="s">
        <v>38</v>
      </c>
      <c r="Z8" s="36" t="s">
        <v>43</v>
      </c>
      <c r="AA8" s="64" t="s">
        <v>44</v>
      </c>
      <c r="AB8" s="64" t="s">
        <v>45</v>
      </c>
      <c r="AC8" s="64"/>
      <c r="AD8" s="31" t="s">
        <v>48</v>
      </c>
      <c r="AE8" s="58">
        <v>3.8840141029666002</v>
      </c>
      <c r="AF8" s="64"/>
      <c r="AG8" s="64"/>
      <c r="AH8" s="64"/>
      <c r="AI8" s="36" t="s">
        <v>35</v>
      </c>
      <c r="AJ8" s="36" t="s">
        <v>36</v>
      </c>
      <c r="AK8" s="36" t="s">
        <v>700</v>
      </c>
      <c r="AL8" s="36" t="s">
        <v>38</v>
      </c>
      <c r="AM8" s="36" t="s">
        <v>43</v>
      </c>
      <c r="AN8" s="36" t="s">
        <v>44</v>
      </c>
      <c r="AO8" s="36" t="s">
        <v>45</v>
      </c>
      <c r="AP8" s="64"/>
      <c r="AQ8" s="64"/>
      <c r="AR8" s="36" t="s">
        <v>54</v>
      </c>
      <c r="AS8" s="36" t="s">
        <v>55</v>
      </c>
      <c r="AT8" s="36" t="s">
        <v>56</v>
      </c>
      <c r="AU8" s="64"/>
      <c r="AV8" s="64"/>
      <c r="AW8" s="36" t="s">
        <v>58</v>
      </c>
      <c r="AX8" s="36" t="s">
        <v>59</v>
      </c>
      <c r="AY8" s="64"/>
      <c r="AZ8" s="64"/>
      <c r="BA8" s="64"/>
      <c r="BB8" s="64"/>
    </row>
    <row r="9" spans="13:63" x14ac:dyDescent="0.35">
      <c r="O9" s="36" t="s">
        <v>22</v>
      </c>
      <c r="P9" s="58">
        <v>50.619911193847656</v>
      </c>
      <c r="Q9" s="58">
        <v>23.568132400512695</v>
      </c>
      <c r="R9" s="58">
        <v>12.363910675048828</v>
      </c>
      <c r="S9" s="36"/>
      <c r="T9" s="56" t="s">
        <v>41</v>
      </c>
      <c r="U9" s="56" t="s">
        <v>39</v>
      </c>
      <c r="V9" s="58">
        <v>0.16020000000000001</v>
      </c>
      <c r="W9" s="58">
        <v>0.38500000000000001</v>
      </c>
      <c r="X9" s="58">
        <v>0.2248</v>
      </c>
      <c r="Y9" s="58">
        <v>0.27745967741935484</v>
      </c>
      <c r="Z9" s="58">
        <v>0.26434999999999997</v>
      </c>
      <c r="AA9" s="58">
        <v>3.7600000000000001E-2</v>
      </c>
      <c r="AB9" s="58">
        <v>0.68400000000000005</v>
      </c>
      <c r="AD9" s="36" t="s">
        <v>49</v>
      </c>
      <c r="AE9" s="58">
        <v>3.63913483301046</v>
      </c>
      <c r="AG9" s="56" t="s">
        <v>31</v>
      </c>
      <c r="AH9" s="31" t="s">
        <v>39</v>
      </c>
      <c r="AI9" s="85">
        <v>13.145045518875122</v>
      </c>
      <c r="AJ9" s="85">
        <v>58.243906021118164</v>
      </c>
      <c r="AK9" s="85">
        <v>45.098860502243042</v>
      </c>
      <c r="AL9" s="85">
        <v>34.327436486879982</v>
      </c>
      <c r="AM9" s="85">
        <v>28.108603477478027</v>
      </c>
      <c r="AN9" s="85">
        <v>6.5586838722229004</v>
      </c>
      <c r="AO9" s="85">
        <v>76.447540283203125</v>
      </c>
      <c r="AQ9" s="56" t="s">
        <v>31</v>
      </c>
      <c r="AR9" s="58">
        <v>10.235264688584694</v>
      </c>
      <c r="AS9" s="58">
        <v>7.3404301438862456</v>
      </c>
      <c r="AT9" s="58">
        <v>6.8404034315292321</v>
      </c>
      <c r="AV9" s="56" t="s">
        <v>60</v>
      </c>
      <c r="AW9" s="85">
        <v>84.458160400390625</v>
      </c>
      <c r="AX9" s="85">
        <v>8.53271484375</v>
      </c>
      <c r="AY9" s="56"/>
      <c r="BA9" s="56"/>
    </row>
    <row r="10" spans="13:63" x14ac:dyDescent="0.35">
      <c r="O10" s="36" t="s">
        <v>23</v>
      </c>
      <c r="P10" s="58">
        <v>67.065803527832031</v>
      </c>
      <c r="Q10" s="58">
        <v>5.7634410858154297</v>
      </c>
      <c r="R10" s="58">
        <v>4.8972043991088867</v>
      </c>
      <c r="S10" s="36"/>
      <c r="T10" s="56" t="s">
        <v>41</v>
      </c>
      <c r="U10" s="56" t="s">
        <v>40</v>
      </c>
      <c r="V10" s="58">
        <v>0.36975000000000002</v>
      </c>
      <c r="W10" s="58">
        <v>0.92625000000000002</v>
      </c>
      <c r="X10" s="58">
        <v>0.55649999999999999</v>
      </c>
      <c r="Y10" s="58">
        <v>0.77286111111111133</v>
      </c>
      <c r="Z10" s="58">
        <v>0.65250000000000008</v>
      </c>
      <c r="AA10" s="58">
        <v>0.16250000000000001</v>
      </c>
      <c r="AB10" s="58">
        <v>1.0050000000000001</v>
      </c>
      <c r="AD10" s="36" t="s">
        <v>31</v>
      </c>
      <c r="AE10" s="58">
        <v>2.1848795301812101</v>
      </c>
      <c r="AF10" s="56"/>
      <c r="AG10" s="56" t="s">
        <v>30</v>
      </c>
      <c r="AH10" s="31" t="s">
        <v>40</v>
      </c>
      <c r="AI10" s="85">
        <v>18.606838226318359</v>
      </c>
      <c r="AJ10" s="85">
        <v>53.256443023681641</v>
      </c>
      <c r="AK10" s="85">
        <v>34.649604797363281</v>
      </c>
      <c r="AL10" s="85">
        <v>34.106911341349281</v>
      </c>
      <c r="AM10" s="85">
        <v>30.457452774047852</v>
      </c>
      <c r="AN10" s="85">
        <v>18.606838226318359</v>
      </c>
      <c r="AO10" s="85">
        <v>53.256443023681641</v>
      </c>
      <c r="AQ10" s="56" t="s">
        <v>30</v>
      </c>
      <c r="AR10" s="58">
        <v>14.554558298013795</v>
      </c>
      <c r="AS10" s="58">
        <v>9.7769467298263102</v>
      </c>
      <c r="AT10" s="58">
        <v>9.2451175932851335</v>
      </c>
      <c r="AV10" s="56" t="s">
        <v>61</v>
      </c>
      <c r="AW10" s="85">
        <v>53.055370330810547</v>
      </c>
      <c r="AX10" s="85">
        <v>21.192642211914063</v>
      </c>
      <c r="BA10" s="56"/>
    </row>
    <row r="11" spans="13:63" x14ac:dyDescent="0.35">
      <c r="O11" s="36" t="s">
        <v>24</v>
      </c>
      <c r="P11" s="58">
        <v>42.820217132568359</v>
      </c>
      <c r="Q11" s="58">
        <v>13.361171722412109</v>
      </c>
      <c r="R11" s="58">
        <v>9.2235784530639595</v>
      </c>
      <c r="T11" s="31" t="s">
        <v>42</v>
      </c>
      <c r="U11" s="31" t="s">
        <v>39</v>
      </c>
      <c r="V11" s="58">
        <v>0.19699999999999998</v>
      </c>
      <c r="W11" s="58">
        <v>0.93174999999999997</v>
      </c>
      <c r="X11" s="58">
        <v>0.73475000000000001</v>
      </c>
      <c r="Y11" s="58">
        <v>0.64687692307692324</v>
      </c>
      <c r="Z11" s="58">
        <v>0.59450000000000003</v>
      </c>
      <c r="AA11" s="58">
        <v>5.6500000000000002E-2</v>
      </c>
      <c r="AB11" s="58">
        <v>1.0814999999999999</v>
      </c>
      <c r="AD11" s="31" t="s">
        <v>50</v>
      </c>
      <c r="AE11" s="58">
        <v>2.3710704490140739</v>
      </c>
      <c r="AG11" s="31" t="s">
        <v>29</v>
      </c>
      <c r="AH11" s="31" t="s">
        <v>39</v>
      </c>
      <c r="AI11" s="85">
        <v>35.294705390930176</v>
      </c>
      <c r="AJ11" s="85">
        <v>65.085626602172852</v>
      </c>
      <c r="AK11" s="85">
        <v>29.790921211242676</v>
      </c>
      <c r="AL11" s="85">
        <v>46.603400935729347</v>
      </c>
      <c r="AM11" s="85">
        <v>47.963665008544922</v>
      </c>
      <c r="AN11" s="85">
        <v>2.457385778427124</v>
      </c>
      <c r="AO11" s="85">
        <v>82.232162475585938</v>
      </c>
      <c r="AQ11" s="31" t="s">
        <v>29</v>
      </c>
      <c r="AR11" s="58">
        <v>28.92441610145384</v>
      </c>
      <c r="AS11" s="58">
        <v>14.309296214156147</v>
      </c>
      <c r="AT11" s="58">
        <v>11.224743540438864</v>
      </c>
      <c r="AV11" s="31" t="s">
        <v>62</v>
      </c>
      <c r="AW11" s="85">
        <v>7.5682621002197266</v>
      </c>
      <c r="AX11" s="85">
        <v>37.571575164794922</v>
      </c>
    </row>
    <row r="12" spans="13:63" x14ac:dyDescent="0.35">
      <c r="O12" s="31" t="s">
        <v>25</v>
      </c>
      <c r="P12" s="58">
        <v>28.138311386108398</v>
      </c>
      <c r="Q12" s="58">
        <v>11.938337326049805</v>
      </c>
      <c r="R12" s="58">
        <v>8.1861410140991211</v>
      </c>
      <c r="T12" s="31" t="s">
        <v>42</v>
      </c>
      <c r="U12" s="31" t="s">
        <v>40</v>
      </c>
      <c r="V12" s="58">
        <v>0.2215</v>
      </c>
      <c r="W12" s="58">
        <v>1.135</v>
      </c>
      <c r="X12" s="58">
        <v>0.91349999999999998</v>
      </c>
      <c r="Y12" s="58">
        <v>0.97067727272727278</v>
      </c>
      <c r="Z12" s="58">
        <v>0.53500000000000003</v>
      </c>
      <c r="AA12" s="58">
        <v>5.0299999999999997E-2</v>
      </c>
      <c r="AB12" s="58">
        <v>1.135</v>
      </c>
      <c r="AD12" s="31" t="s">
        <v>51</v>
      </c>
      <c r="AE12" s="58">
        <v>1.7761333994831237</v>
      </c>
      <c r="AG12" s="31" t="s">
        <v>28</v>
      </c>
      <c r="AH12" s="31" t="s">
        <v>40</v>
      </c>
      <c r="AI12" s="85">
        <v>42.075218200683594</v>
      </c>
      <c r="AJ12" s="85">
        <v>64.059356689453125</v>
      </c>
      <c r="AK12" s="85">
        <v>21.984138488769531</v>
      </c>
      <c r="AL12" s="85">
        <v>49.837736947195872</v>
      </c>
      <c r="AM12" s="85">
        <v>43.321369171142578</v>
      </c>
      <c r="AN12" s="85">
        <v>22.317157745361328</v>
      </c>
      <c r="AO12" s="85">
        <v>83.574577331542969</v>
      </c>
      <c r="AQ12" s="31" t="s">
        <v>28</v>
      </c>
      <c r="AR12" s="58">
        <v>17.973362119119834</v>
      </c>
      <c r="AS12" s="58">
        <v>10.214868673489285</v>
      </c>
      <c r="AT12" s="58">
        <v>7.8137519346572351</v>
      </c>
    </row>
    <row r="13" spans="13:63" x14ac:dyDescent="0.35">
      <c r="O13" s="31" t="s">
        <v>26</v>
      </c>
      <c r="P13" s="58">
        <v>16.801631927490234</v>
      </c>
      <c r="Q13" s="58">
        <v>12.414703369140625</v>
      </c>
      <c r="R13" s="58">
        <v>12.328422546386719</v>
      </c>
    </row>
    <row r="14" spans="13:63" x14ac:dyDescent="0.35">
      <c r="O14" s="31" t="s">
        <v>27</v>
      </c>
      <c r="P14" s="58">
        <v>17.487768173217773</v>
      </c>
      <c r="Q14" s="58">
        <v>13.560756683349609</v>
      </c>
      <c r="R14" s="58">
        <v>9.7458639144897461</v>
      </c>
    </row>
    <row r="15" spans="13:63" x14ac:dyDescent="0.35">
      <c r="O15" s="31" t="s">
        <v>28</v>
      </c>
      <c r="P15" s="58">
        <v>52.571782006157768</v>
      </c>
      <c r="Q15" s="58">
        <v>13.548959917492336</v>
      </c>
      <c r="R15" s="58">
        <v>6.2093099753061933</v>
      </c>
    </row>
    <row r="16" spans="13:63" x14ac:dyDescent="0.35">
      <c r="O16" s="31" t="s">
        <v>29</v>
      </c>
      <c r="P16" s="58">
        <v>45.069490671157837</v>
      </c>
      <c r="Q16" s="58">
        <v>15.611220141251883</v>
      </c>
      <c r="R16" s="58">
        <v>10.165304690599442</v>
      </c>
    </row>
    <row r="17" spans="15:18" x14ac:dyDescent="0.35">
      <c r="O17" s="31" t="s">
        <v>30</v>
      </c>
      <c r="P17" s="58">
        <v>28.566232045491535</v>
      </c>
      <c r="Q17" s="58">
        <v>13.611330032348633</v>
      </c>
      <c r="R17" s="58">
        <v>8.7960057258605957</v>
      </c>
    </row>
    <row r="18" spans="15:18" x14ac:dyDescent="0.35">
      <c r="O18" s="31" t="s">
        <v>31</v>
      </c>
      <c r="P18" s="58">
        <v>32.152833302815758</v>
      </c>
      <c r="Q18" s="58">
        <v>20.413362979888916</v>
      </c>
      <c r="R18" s="58">
        <v>10.090670704841614</v>
      </c>
    </row>
  </sheetData>
  <pageMargins left="0.7" right="0.7" top="0.75" bottom="0.75" header="0.3" footer="0.3"/>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5839F-D617-4A36-B4CF-D8683ED34E30}">
  <sheetPr codeName="Sheet5"/>
  <dimension ref="H2:M50"/>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6" style="31" customWidth="1"/>
    <col min="11" max="11" width="9.7265625" style="31" bestFit="1" customWidth="1"/>
    <col min="12" max="12" width="11.81640625" style="31" bestFit="1" customWidth="1"/>
    <col min="13" max="13" width="11.90625" style="31" bestFit="1" customWidth="1"/>
    <col min="14" max="14" width="9.1796875" style="31"/>
    <col min="15" max="16" width="9.1796875" style="31" customWidth="1"/>
    <col min="17" max="17" width="9.1796875" style="31"/>
    <col min="18" max="19" width="9.1796875" style="31" customWidth="1"/>
    <col min="20" max="23" width="9.1796875" style="31"/>
    <col min="24" max="24" width="12.1796875" style="31" customWidth="1"/>
    <col min="25" max="16384" width="9.1796875" style="31"/>
  </cols>
  <sheetData>
    <row r="2" spans="10:13" x14ac:dyDescent="0.35">
      <c r="J2" s="38" t="s">
        <v>63</v>
      </c>
    </row>
    <row r="3" spans="10:13" x14ac:dyDescent="0.35">
      <c r="J3" s="33" t="s">
        <v>64</v>
      </c>
    </row>
    <row r="4" spans="10:13" x14ac:dyDescent="0.35">
      <c r="J4" s="33"/>
    </row>
    <row r="5" spans="10:13" x14ac:dyDescent="0.35">
      <c r="J5" s="33"/>
    </row>
    <row r="6" spans="10:13" x14ac:dyDescent="0.35">
      <c r="J6" s="33"/>
    </row>
    <row r="8" spans="10:13" x14ac:dyDescent="0.35">
      <c r="K8" s="86" t="s">
        <v>65</v>
      </c>
      <c r="L8" s="86" t="s">
        <v>9</v>
      </c>
      <c r="M8" s="86" t="s">
        <v>8</v>
      </c>
    </row>
    <row r="9" spans="10:13" x14ac:dyDescent="0.35">
      <c r="J9" s="36" t="s">
        <v>66</v>
      </c>
      <c r="K9" s="58">
        <v>-0.2306</v>
      </c>
      <c r="L9" s="58">
        <v>-0.303512</v>
      </c>
      <c r="M9" s="58">
        <v>-0.15768799999999999</v>
      </c>
    </row>
    <row r="10" spans="10:13" x14ac:dyDescent="0.35">
      <c r="J10" s="36" t="s">
        <v>31</v>
      </c>
      <c r="K10" s="58">
        <v>-0.2298</v>
      </c>
      <c r="L10" s="58">
        <v>-0.30349599999999999</v>
      </c>
      <c r="M10" s="58">
        <v>-0.15610400000000002</v>
      </c>
    </row>
    <row r="11" spans="10:13" x14ac:dyDescent="0.35">
      <c r="J11" s="36" t="s">
        <v>30</v>
      </c>
      <c r="K11" s="58">
        <v>-0.1532</v>
      </c>
      <c r="L11" s="58">
        <v>-0.20396400000000001</v>
      </c>
      <c r="M11" s="58">
        <v>-0.102436</v>
      </c>
    </row>
    <row r="12" spans="10:13" x14ac:dyDescent="0.35">
      <c r="J12" s="36" t="s">
        <v>48</v>
      </c>
      <c r="K12" s="58">
        <v>-0.37890000000000001</v>
      </c>
      <c r="L12" s="58">
        <v>-0.46043600000000001</v>
      </c>
      <c r="M12" s="58">
        <v>-0.29736400000000002</v>
      </c>
    </row>
    <row r="13" spans="10:13" x14ac:dyDescent="0.35">
      <c r="J13" s="36"/>
    </row>
    <row r="14" spans="10:13" x14ac:dyDescent="0.35">
      <c r="J14" s="36"/>
    </row>
    <row r="15" spans="10:13" x14ac:dyDescent="0.35">
      <c r="J15" s="36"/>
    </row>
    <row r="16" spans="10:13" x14ac:dyDescent="0.35">
      <c r="J16" s="36"/>
    </row>
    <row r="17" spans="10:10" x14ac:dyDescent="0.35">
      <c r="J17" s="36"/>
    </row>
    <row r="18" spans="10:10" x14ac:dyDescent="0.35">
      <c r="J18" s="36"/>
    </row>
    <row r="19" spans="10:10" x14ac:dyDescent="0.35">
      <c r="J19" s="36"/>
    </row>
    <row r="20" spans="10:10" x14ac:dyDescent="0.35">
      <c r="J20" s="36"/>
    </row>
    <row r="21" spans="10:10" x14ac:dyDescent="0.35">
      <c r="J21" s="36"/>
    </row>
    <row r="22" spans="10:10" x14ac:dyDescent="0.35">
      <c r="J22" s="36"/>
    </row>
    <row r="23" spans="10:10" x14ac:dyDescent="0.35">
      <c r="J23" s="36"/>
    </row>
    <row r="24" spans="10:10" x14ac:dyDescent="0.35">
      <c r="J24" s="36"/>
    </row>
    <row r="25" spans="10:10" x14ac:dyDescent="0.35">
      <c r="J25" s="36"/>
    </row>
    <row r="26" spans="10:10" x14ac:dyDescent="0.35">
      <c r="J26" s="36"/>
    </row>
    <row r="27" spans="10:10" x14ac:dyDescent="0.35">
      <c r="J27" s="36"/>
    </row>
    <row r="28" spans="10:10" x14ac:dyDescent="0.35">
      <c r="J28" s="36"/>
    </row>
    <row r="29" spans="10:10" x14ac:dyDescent="0.35">
      <c r="J29" s="36"/>
    </row>
    <row r="30" spans="10:10" x14ac:dyDescent="0.35">
      <c r="J30" s="36"/>
    </row>
    <row r="31" spans="10:10" x14ac:dyDescent="0.35">
      <c r="J31" s="36"/>
    </row>
    <row r="32" spans="10:10" x14ac:dyDescent="0.35">
      <c r="J32" s="36"/>
    </row>
    <row r="33" spans="10:10" x14ac:dyDescent="0.35">
      <c r="J33" s="36"/>
    </row>
    <row r="34" spans="10:10" x14ac:dyDescent="0.35">
      <c r="J34" s="36"/>
    </row>
    <row r="35" spans="10:10" x14ac:dyDescent="0.35">
      <c r="J35" s="36"/>
    </row>
    <row r="36" spans="10:10" x14ac:dyDescent="0.35">
      <c r="J36" s="36"/>
    </row>
    <row r="37" spans="10:10" x14ac:dyDescent="0.35">
      <c r="J37" s="36"/>
    </row>
    <row r="38" spans="10:10" x14ac:dyDescent="0.35">
      <c r="J38" s="36"/>
    </row>
    <row r="39" spans="10:10" x14ac:dyDescent="0.35">
      <c r="J39" s="36"/>
    </row>
    <row r="40" spans="10:10" x14ac:dyDescent="0.35">
      <c r="J40" s="36"/>
    </row>
    <row r="41" spans="10:10" x14ac:dyDescent="0.35">
      <c r="J41" s="36"/>
    </row>
    <row r="42" spans="10:10" x14ac:dyDescent="0.35">
      <c r="J42" s="36"/>
    </row>
    <row r="43" spans="10:10" x14ac:dyDescent="0.35">
      <c r="J43" s="36"/>
    </row>
    <row r="44" spans="10:10" x14ac:dyDescent="0.35">
      <c r="J44" s="36"/>
    </row>
    <row r="45" spans="10:10" x14ac:dyDescent="0.35">
      <c r="J45" s="36"/>
    </row>
    <row r="46" spans="10:10" x14ac:dyDescent="0.35">
      <c r="J46" s="36"/>
    </row>
    <row r="47" spans="10:10" x14ac:dyDescent="0.35">
      <c r="J47" s="36"/>
    </row>
    <row r="48" spans="10:10" x14ac:dyDescent="0.35">
      <c r="J48" s="36"/>
    </row>
    <row r="49" spans="10:10" x14ac:dyDescent="0.35">
      <c r="J49" s="36"/>
    </row>
    <row r="50" spans="10:10" x14ac:dyDescent="0.35">
      <c r="J50" s="36"/>
    </row>
  </sheetData>
  <pageMargins left="0.7" right="0.7" top="0.75" bottom="0.75" header="0.3" footer="0.3"/>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80707-0BCA-43CC-8441-728E9A67793B}">
  <sheetPr codeName="Sheet6"/>
  <dimension ref="H2:AT64"/>
  <sheetViews>
    <sheetView zoomScaleNormal="100" workbookViewId="0"/>
  </sheetViews>
  <sheetFormatPr defaultColWidth="9.1796875" defaultRowHeight="14.5" x14ac:dyDescent="0.35"/>
  <cols>
    <col min="1" max="7" width="9.1796875" style="31"/>
    <col min="8" max="8" width="4" style="30" customWidth="1"/>
    <col min="9" max="9" width="11.81640625" style="31" customWidth="1"/>
    <col min="10" max="10" width="9.1796875" style="31" customWidth="1"/>
    <col min="11" max="11" width="11" style="31" customWidth="1"/>
    <col min="12" max="13" width="9.54296875" style="31" bestFit="1" customWidth="1"/>
    <col min="14" max="14" width="10.453125" style="31" bestFit="1" customWidth="1"/>
    <col min="15" max="15" width="12" style="31" bestFit="1" customWidth="1"/>
    <col min="16" max="16" width="9.1796875" style="31"/>
    <col min="17" max="17" width="9" style="31" customWidth="1"/>
    <col min="18" max="18" width="9.26953125" style="31" customWidth="1"/>
    <col min="19" max="19" width="16.453125" style="31" bestFit="1" customWidth="1"/>
    <col min="20" max="21" width="9.1796875" style="31"/>
    <col min="22" max="22" width="18.7265625" style="31" customWidth="1"/>
    <col min="23" max="26" width="9.1796875" style="31"/>
    <col min="27" max="27" width="19.54296875" style="31" bestFit="1" customWidth="1"/>
    <col min="28" max="16384" width="9.1796875" style="31"/>
  </cols>
  <sheetData>
    <row r="2" spans="8:46" x14ac:dyDescent="0.35">
      <c r="J2" s="38" t="s">
        <v>67</v>
      </c>
    </row>
    <row r="3" spans="8:46" x14ac:dyDescent="0.35">
      <c r="J3" s="33"/>
    </row>
    <row r="5" spans="8:46" x14ac:dyDescent="0.35">
      <c r="J5" s="34" t="s">
        <v>68</v>
      </c>
      <c r="P5" s="34" t="s">
        <v>71</v>
      </c>
      <c r="Q5" s="34"/>
      <c r="W5" s="34" t="s">
        <v>75</v>
      </c>
      <c r="X5" s="34"/>
      <c r="Z5" s="34"/>
      <c r="AF5" s="34"/>
      <c r="AN5" s="34"/>
    </row>
    <row r="6" spans="8:46" x14ac:dyDescent="0.35">
      <c r="J6" s="31" t="s">
        <v>69</v>
      </c>
      <c r="P6" s="31" t="s">
        <v>72</v>
      </c>
      <c r="W6" s="31" t="s">
        <v>76</v>
      </c>
    </row>
    <row r="8" spans="8:46" s="36" customFormat="1" x14ac:dyDescent="0.35">
      <c r="H8" s="96"/>
      <c r="K8" s="86" t="s">
        <v>31</v>
      </c>
      <c r="L8" s="86" t="s">
        <v>30</v>
      </c>
      <c r="M8" s="86" t="s">
        <v>48</v>
      </c>
      <c r="N8" s="86" t="s">
        <v>70</v>
      </c>
      <c r="Q8" s="36" t="s">
        <v>26</v>
      </c>
      <c r="R8" s="36" t="s">
        <v>73</v>
      </c>
      <c r="S8" s="36" t="s">
        <v>22</v>
      </c>
      <c r="T8" s="36" t="s">
        <v>27</v>
      </c>
      <c r="U8" s="36" t="s">
        <v>74</v>
      </c>
      <c r="X8" s="36" t="s">
        <v>31</v>
      </c>
      <c r="Y8" s="36" t="s">
        <v>30</v>
      </c>
      <c r="Z8" s="36" t="s">
        <v>48</v>
      </c>
      <c r="AA8" s="36" t="s">
        <v>77</v>
      </c>
    </row>
    <row r="9" spans="8:46" x14ac:dyDescent="0.35">
      <c r="J9" s="36">
        <v>2009</v>
      </c>
      <c r="K9" s="85">
        <v>5.353728489483748</v>
      </c>
      <c r="L9" s="85">
        <v>2.2944550669216062</v>
      </c>
      <c r="M9" s="85">
        <v>9.9426386233269586</v>
      </c>
      <c r="N9" s="85">
        <v>37.351622263255081</v>
      </c>
      <c r="P9" s="36" t="s">
        <v>167</v>
      </c>
      <c r="Q9" s="85">
        <v>5.4690672897041175</v>
      </c>
      <c r="R9" s="85">
        <v>38.289742390483347</v>
      </c>
      <c r="S9" s="106" t="s">
        <v>294</v>
      </c>
      <c r="T9" s="85"/>
      <c r="U9" s="85"/>
      <c r="W9" s="36">
        <v>2003</v>
      </c>
      <c r="X9" s="87">
        <v>108</v>
      </c>
      <c r="Y9" s="87">
        <v>266</v>
      </c>
      <c r="Z9" s="87">
        <v>382</v>
      </c>
      <c r="AA9" s="91">
        <v>10592</v>
      </c>
    </row>
    <row r="10" spans="8:46" x14ac:dyDescent="0.35">
      <c r="J10" s="36">
        <v>2010</v>
      </c>
      <c r="K10" s="85">
        <v>11.472275334608032</v>
      </c>
      <c r="L10" s="85">
        <v>2.2944550669216062</v>
      </c>
      <c r="M10" s="85">
        <v>14.531548757170171</v>
      </c>
      <c r="N10" s="85">
        <v>32.814560801899233</v>
      </c>
      <c r="O10" s="81"/>
      <c r="P10" s="36" t="s">
        <v>168</v>
      </c>
      <c r="Q10" s="85">
        <v>4.6324359901517127</v>
      </c>
      <c r="R10" s="85">
        <v>45.664704282172977</v>
      </c>
      <c r="S10" s="85"/>
      <c r="T10" s="85">
        <v>67.131090131216283</v>
      </c>
      <c r="U10" s="85">
        <v>97.28176400787008</v>
      </c>
      <c r="V10" s="81"/>
      <c r="W10" s="36">
        <v>2004</v>
      </c>
      <c r="X10" s="87">
        <v>126</v>
      </c>
      <c r="Y10" s="87">
        <v>219</v>
      </c>
      <c r="Z10" s="87">
        <v>352</v>
      </c>
      <c r="AA10" s="91">
        <v>11870</v>
      </c>
      <c r="AB10" s="81"/>
      <c r="AC10" s="81"/>
      <c r="AD10" s="81"/>
      <c r="AH10" s="81"/>
      <c r="AI10" s="81"/>
      <c r="AJ10" s="81"/>
      <c r="AK10" s="81"/>
      <c r="AL10" s="81"/>
      <c r="AP10" s="81"/>
      <c r="AQ10" s="81"/>
      <c r="AR10" s="81"/>
      <c r="AS10" s="81"/>
      <c r="AT10" s="81"/>
    </row>
    <row r="11" spans="8:46" x14ac:dyDescent="0.35">
      <c r="J11" s="36">
        <v>2011</v>
      </c>
      <c r="K11" s="85">
        <v>6.1185468451242828</v>
      </c>
      <c r="L11" s="85">
        <v>3.0592734225621414</v>
      </c>
      <c r="M11" s="85">
        <v>13.0019120458891</v>
      </c>
      <c r="N11" s="85">
        <v>28.488525455025059</v>
      </c>
      <c r="O11" s="81"/>
      <c r="P11" s="36" t="s">
        <v>169</v>
      </c>
      <c r="Q11" s="85">
        <v>4.0278240278240434</v>
      </c>
      <c r="R11" s="85">
        <v>48.449793052385644</v>
      </c>
      <c r="S11" s="85"/>
      <c r="T11" s="85">
        <v>77.960359754305117</v>
      </c>
      <c r="U11" s="85">
        <v>102.17686871128616</v>
      </c>
      <c r="V11" s="81"/>
      <c r="W11" s="36">
        <v>2005</v>
      </c>
      <c r="X11" s="87">
        <v>107</v>
      </c>
      <c r="Y11" s="87">
        <v>274</v>
      </c>
      <c r="Z11" s="87">
        <v>457</v>
      </c>
      <c r="AA11" s="91">
        <v>12500</v>
      </c>
      <c r="AB11" s="81"/>
      <c r="AC11" s="81"/>
      <c r="AD11" s="81"/>
      <c r="AH11" s="81"/>
      <c r="AI11" s="81"/>
      <c r="AJ11" s="81"/>
      <c r="AK11" s="81"/>
      <c r="AL11" s="81"/>
      <c r="AP11" s="81"/>
      <c r="AQ11" s="81"/>
      <c r="AR11" s="81"/>
      <c r="AS11" s="81"/>
      <c r="AT11" s="81"/>
    </row>
    <row r="12" spans="8:46" x14ac:dyDescent="0.35">
      <c r="J12" s="36">
        <v>2012</v>
      </c>
      <c r="K12" s="85">
        <v>7.6481835564053542</v>
      </c>
      <c r="L12" s="85">
        <v>3.8240917782026767</v>
      </c>
      <c r="M12" s="85">
        <v>16.826003824091778</v>
      </c>
      <c r="N12" s="85">
        <v>29.121603798470062</v>
      </c>
      <c r="O12" s="81"/>
      <c r="P12" s="36" t="s">
        <v>170</v>
      </c>
      <c r="Q12" s="85">
        <v>1.5939408153125911</v>
      </c>
      <c r="R12" s="85">
        <v>61.333059837226266</v>
      </c>
      <c r="S12" s="85"/>
      <c r="T12" s="85">
        <v>78.108092046000806</v>
      </c>
      <c r="U12" s="85">
        <v>99.16134171209346</v>
      </c>
      <c r="V12" s="81"/>
      <c r="W12" s="36">
        <v>2006</v>
      </c>
      <c r="X12" s="87">
        <v>101</v>
      </c>
      <c r="Y12" s="87">
        <v>231</v>
      </c>
      <c r="Z12" s="87">
        <v>359</v>
      </c>
      <c r="AA12" s="91">
        <v>15069</v>
      </c>
      <c r="AB12" s="81"/>
      <c r="AC12" s="81"/>
      <c r="AD12" s="81"/>
      <c r="AH12" s="81"/>
      <c r="AI12" s="81"/>
      <c r="AJ12" s="81"/>
      <c r="AK12" s="81"/>
      <c r="AL12" s="81"/>
      <c r="AP12" s="81"/>
      <c r="AQ12" s="81"/>
      <c r="AR12" s="81"/>
      <c r="AS12" s="81"/>
      <c r="AT12" s="81"/>
    </row>
    <row r="13" spans="8:46" x14ac:dyDescent="0.35">
      <c r="J13" s="36">
        <v>2013</v>
      </c>
      <c r="K13" s="85">
        <v>10.707456978967494</v>
      </c>
      <c r="L13" s="85">
        <v>5.3537284894837471</v>
      </c>
      <c r="M13" s="85">
        <v>29.827915869980878</v>
      </c>
      <c r="N13" s="85">
        <v>54.761276707992614</v>
      </c>
      <c r="O13" s="81"/>
      <c r="P13" s="36" t="s">
        <v>175</v>
      </c>
      <c r="Q13" s="85">
        <v>1.3201455580940555</v>
      </c>
      <c r="R13" s="85">
        <v>71.023677893435888</v>
      </c>
      <c r="S13" s="85"/>
      <c r="T13" s="85">
        <v>101.37762698713324</v>
      </c>
      <c r="U13" s="85">
        <v>97.056728147366599</v>
      </c>
      <c r="V13" s="81"/>
      <c r="W13" s="36">
        <v>2007</v>
      </c>
      <c r="X13" s="87">
        <v>113</v>
      </c>
      <c r="Y13" s="87">
        <v>229</v>
      </c>
      <c r="Z13" s="87">
        <v>410</v>
      </c>
      <c r="AA13" s="91">
        <v>15699</v>
      </c>
      <c r="AB13" s="81"/>
      <c r="AC13" s="81"/>
      <c r="AD13" s="81"/>
      <c r="AH13" s="81"/>
      <c r="AI13" s="81"/>
      <c r="AJ13" s="81"/>
      <c r="AK13" s="81"/>
      <c r="AL13" s="81"/>
      <c r="AP13" s="81"/>
      <c r="AQ13" s="81"/>
      <c r="AR13" s="81"/>
      <c r="AS13" s="81"/>
      <c r="AT13" s="81"/>
    </row>
    <row r="14" spans="8:46" x14ac:dyDescent="0.35">
      <c r="J14" s="36">
        <v>2014</v>
      </c>
      <c r="K14" s="85">
        <v>13.766730401529637</v>
      </c>
      <c r="L14" s="85">
        <v>3.8240917782026767</v>
      </c>
      <c r="M14" s="85">
        <v>31.357552581261949</v>
      </c>
      <c r="N14" s="85">
        <v>50.224215246636774</v>
      </c>
      <c r="O14" s="81"/>
      <c r="P14" s="36" t="s">
        <v>173</v>
      </c>
      <c r="Q14" s="85">
        <v>3.1554467564259521</v>
      </c>
      <c r="R14" s="85">
        <v>69.506679247931231</v>
      </c>
      <c r="S14" s="85"/>
      <c r="T14" s="85">
        <v>90.043475833810987</v>
      </c>
      <c r="U14" s="85">
        <v>96.275931988357854</v>
      </c>
      <c r="V14" s="81"/>
      <c r="W14" s="36">
        <v>2008</v>
      </c>
      <c r="X14" s="87">
        <v>175</v>
      </c>
      <c r="Y14" s="87">
        <v>398</v>
      </c>
      <c r="Z14" s="87">
        <v>451</v>
      </c>
      <c r="AA14" s="91">
        <v>19126</v>
      </c>
      <c r="AB14" s="81"/>
      <c r="AC14" s="81"/>
      <c r="AD14" s="81"/>
      <c r="AH14" s="81"/>
      <c r="AI14" s="81"/>
      <c r="AJ14" s="81"/>
      <c r="AK14" s="81"/>
      <c r="AL14" s="81"/>
      <c r="AP14" s="81"/>
      <c r="AQ14" s="81"/>
      <c r="AR14" s="81"/>
      <c r="AS14" s="81"/>
      <c r="AT14" s="81"/>
    </row>
    <row r="15" spans="8:46" x14ac:dyDescent="0.35">
      <c r="J15" s="36">
        <v>2015</v>
      </c>
      <c r="K15" s="85">
        <v>26.768642447418735</v>
      </c>
      <c r="L15" s="85">
        <v>17.590822179732314</v>
      </c>
      <c r="M15" s="85">
        <v>44.359464627151048</v>
      </c>
      <c r="N15" s="85">
        <v>72.27644420997099</v>
      </c>
      <c r="O15" s="81"/>
      <c r="P15" s="36" t="s">
        <v>171</v>
      </c>
      <c r="Q15" s="85">
        <v>3.4972226497026013</v>
      </c>
      <c r="R15" s="85">
        <v>51.247566834316956</v>
      </c>
      <c r="S15" s="85"/>
      <c r="T15" s="85">
        <v>77.945803709768555</v>
      </c>
      <c r="U15" s="85">
        <v>109.47529869779754</v>
      </c>
      <c r="V15" s="81"/>
      <c r="W15" s="36">
        <v>2009</v>
      </c>
      <c r="X15" s="87">
        <v>159</v>
      </c>
      <c r="Y15" s="87">
        <v>386</v>
      </c>
      <c r="Z15" s="87">
        <v>374</v>
      </c>
      <c r="AA15" s="91">
        <v>16028</v>
      </c>
      <c r="AB15" s="81"/>
      <c r="AC15" s="81"/>
      <c r="AD15" s="81"/>
      <c r="AH15" s="81"/>
      <c r="AI15" s="81"/>
      <c r="AJ15" s="81"/>
      <c r="AK15" s="81"/>
      <c r="AL15" s="81"/>
      <c r="AP15" s="81"/>
      <c r="AQ15" s="81"/>
      <c r="AR15" s="81"/>
      <c r="AS15" s="81"/>
      <c r="AT15" s="81"/>
    </row>
    <row r="16" spans="8:46" x14ac:dyDescent="0.35">
      <c r="J16" s="36">
        <v>2016</v>
      </c>
      <c r="K16" s="85">
        <v>16.061185468451242</v>
      </c>
      <c r="L16" s="85">
        <v>11.47227533460803</v>
      </c>
      <c r="M16" s="85">
        <v>38.24091778202677</v>
      </c>
      <c r="N16" s="85">
        <v>67.739382748615142</v>
      </c>
      <c r="O16" s="81"/>
      <c r="P16" s="36" t="s">
        <v>174</v>
      </c>
      <c r="Q16" s="85">
        <v>3.3670589647962026</v>
      </c>
      <c r="R16" s="85">
        <v>32.054588243661122</v>
      </c>
      <c r="S16" s="85"/>
      <c r="T16" s="85">
        <v>37.887900264342868</v>
      </c>
      <c r="U16" s="85">
        <v>107.72904260808188</v>
      </c>
      <c r="V16" s="81"/>
      <c r="W16" s="36">
        <v>2010</v>
      </c>
      <c r="X16" s="87">
        <v>175</v>
      </c>
      <c r="Y16" s="87">
        <v>258</v>
      </c>
      <c r="Z16" s="87">
        <v>415</v>
      </c>
      <c r="AA16" s="91">
        <v>17332</v>
      </c>
      <c r="AB16" s="81"/>
      <c r="AC16" s="81"/>
      <c r="AD16" s="81"/>
      <c r="AH16" s="81"/>
      <c r="AI16" s="81"/>
      <c r="AJ16" s="81"/>
      <c r="AK16" s="81"/>
      <c r="AL16" s="81"/>
      <c r="AP16" s="81"/>
      <c r="AQ16" s="81"/>
      <c r="AR16" s="81"/>
      <c r="AS16" s="81"/>
      <c r="AT16" s="81"/>
    </row>
    <row r="17" spans="10:46" x14ac:dyDescent="0.35">
      <c r="J17" s="36">
        <v>2017</v>
      </c>
      <c r="K17" s="85">
        <v>19.885277246653921</v>
      </c>
      <c r="L17" s="85">
        <v>3.8240917782026771</v>
      </c>
      <c r="M17" s="85">
        <v>29.827915869980881</v>
      </c>
      <c r="N17" s="85">
        <v>70.904774465840148</v>
      </c>
      <c r="O17" s="81"/>
      <c r="P17" s="36" t="s">
        <v>172</v>
      </c>
      <c r="Q17" s="85">
        <v>5.2131065974705848</v>
      </c>
      <c r="R17" s="85">
        <v>23.885020031045752</v>
      </c>
      <c r="S17" s="85"/>
      <c r="T17" s="85">
        <v>34.955976613645532</v>
      </c>
      <c r="U17" s="85">
        <v>103.21544695660633</v>
      </c>
      <c r="V17" s="81"/>
      <c r="W17" s="36">
        <v>2011</v>
      </c>
      <c r="X17" s="87">
        <v>200</v>
      </c>
      <c r="Y17" s="87">
        <v>265</v>
      </c>
      <c r="Z17" s="87">
        <v>435</v>
      </c>
      <c r="AA17" s="91">
        <v>18707</v>
      </c>
      <c r="AB17" s="81"/>
      <c r="AC17" s="81"/>
      <c r="AD17" s="81"/>
      <c r="AH17" s="81"/>
      <c r="AI17" s="81"/>
      <c r="AJ17" s="81"/>
      <c r="AK17" s="81"/>
      <c r="AL17" s="81"/>
      <c r="AP17" s="81"/>
      <c r="AQ17" s="81"/>
      <c r="AR17" s="81"/>
      <c r="AS17" s="81"/>
      <c r="AT17" s="81"/>
    </row>
    <row r="18" spans="10:46" x14ac:dyDescent="0.35">
      <c r="J18" s="36">
        <v>2018</v>
      </c>
      <c r="K18" s="85">
        <v>54.302103250478012</v>
      </c>
      <c r="L18" s="85">
        <v>30.592734225621413</v>
      </c>
      <c r="M18" s="85">
        <v>58.891013384321226</v>
      </c>
      <c r="N18" s="85">
        <v>137.69453969928779</v>
      </c>
      <c r="O18" s="81"/>
      <c r="P18" s="36" t="s">
        <v>176</v>
      </c>
      <c r="Q18" s="85">
        <v>5.5250786713634534</v>
      </c>
      <c r="R18" s="85">
        <v>25.860467796308786</v>
      </c>
      <c r="S18" s="85"/>
      <c r="T18" s="85">
        <v>40.345538543162625</v>
      </c>
      <c r="U18" s="85">
        <v>91.896989873800905</v>
      </c>
      <c r="V18" s="81"/>
      <c r="W18" s="36">
        <v>2012</v>
      </c>
      <c r="X18" s="87">
        <v>172</v>
      </c>
      <c r="Y18" s="87">
        <v>206</v>
      </c>
      <c r="Z18" s="87">
        <v>300</v>
      </c>
      <c r="AA18" s="91">
        <v>17562</v>
      </c>
      <c r="AB18" s="81"/>
      <c r="AC18" s="81"/>
      <c r="AD18" s="81"/>
      <c r="AH18" s="81"/>
      <c r="AI18" s="81"/>
      <c r="AJ18" s="81"/>
      <c r="AK18" s="81"/>
      <c r="AL18" s="81"/>
      <c r="AP18" s="81"/>
      <c r="AQ18" s="81"/>
      <c r="AR18" s="81"/>
      <c r="AS18" s="81"/>
      <c r="AT18" s="81"/>
    </row>
    <row r="19" spans="10:46" x14ac:dyDescent="0.35">
      <c r="J19" s="36">
        <v>2019</v>
      </c>
      <c r="K19" s="85">
        <v>66.539196940726583</v>
      </c>
      <c r="L19" s="85">
        <v>16.826003824091778</v>
      </c>
      <c r="M19" s="85">
        <v>53.537284894837477</v>
      </c>
      <c r="N19" s="85">
        <v>123.66130308625692</v>
      </c>
      <c r="O19" s="81"/>
      <c r="P19" s="36" t="s">
        <v>177</v>
      </c>
      <c r="Q19" s="85">
        <v>1.9516426324937761</v>
      </c>
      <c r="R19" s="85">
        <v>51.652934878741355</v>
      </c>
      <c r="S19" s="85"/>
      <c r="T19" s="85">
        <v>46.277388143331393</v>
      </c>
      <c r="U19" s="85">
        <v>101.69831801442747</v>
      </c>
      <c r="V19" s="81"/>
      <c r="W19" s="36">
        <v>2013</v>
      </c>
      <c r="X19" s="87">
        <v>174</v>
      </c>
      <c r="Y19" s="87">
        <v>213</v>
      </c>
      <c r="Z19" s="87">
        <v>256</v>
      </c>
      <c r="AA19" s="91">
        <v>18274</v>
      </c>
      <c r="AB19" s="81"/>
      <c r="AC19" s="81"/>
      <c r="AD19" s="81"/>
      <c r="AH19" s="81"/>
      <c r="AI19" s="81"/>
      <c r="AJ19" s="81"/>
      <c r="AK19" s="81"/>
      <c r="AL19" s="81"/>
      <c r="AP19" s="81"/>
      <c r="AQ19" s="81"/>
      <c r="AR19" s="81"/>
      <c r="AS19" s="81"/>
      <c r="AT19" s="81"/>
    </row>
    <row r="20" spans="10:46" x14ac:dyDescent="0.35">
      <c r="J20" s="36">
        <v>2020</v>
      </c>
      <c r="K20" s="85">
        <v>106.30975143403442</v>
      </c>
      <c r="L20" s="85">
        <v>30.59273422562142</v>
      </c>
      <c r="M20" s="85">
        <v>85.659655831739968</v>
      </c>
      <c r="N20" s="85">
        <v>232.33975204431547</v>
      </c>
      <c r="O20" s="81"/>
      <c r="P20" s="36" t="s">
        <v>178</v>
      </c>
      <c r="Q20" s="85">
        <v>6.2399314228285103</v>
      </c>
      <c r="R20" s="85">
        <v>66.88545649795762</v>
      </c>
      <c r="S20" s="85"/>
      <c r="T20" s="85">
        <v>57.946883984924632</v>
      </c>
      <c r="U20" s="85">
        <v>97.064443644038363</v>
      </c>
      <c r="V20" s="81"/>
      <c r="W20" s="36">
        <v>2014</v>
      </c>
      <c r="X20" s="87">
        <v>159</v>
      </c>
      <c r="Y20" s="87">
        <v>186</v>
      </c>
      <c r="Z20" s="87">
        <v>216</v>
      </c>
      <c r="AA20" s="91">
        <v>17961</v>
      </c>
      <c r="AB20" s="81"/>
      <c r="AC20" s="81"/>
      <c r="AD20" s="81"/>
      <c r="AH20" s="81"/>
      <c r="AI20" s="81"/>
      <c r="AJ20" s="81"/>
      <c r="AK20" s="81"/>
      <c r="AL20" s="81"/>
      <c r="AP20" s="81"/>
      <c r="AQ20" s="81"/>
      <c r="AR20" s="81"/>
      <c r="AS20" s="81"/>
      <c r="AT20" s="81"/>
    </row>
    <row r="21" spans="10:46" x14ac:dyDescent="0.35">
      <c r="J21" s="36">
        <v>2021</v>
      </c>
      <c r="K21" s="85">
        <v>98.661567877629068</v>
      </c>
      <c r="L21" s="85">
        <v>56.596558317399619</v>
      </c>
      <c r="M21" s="85">
        <v>126.19502868068834</v>
      </c>
      <c r="N21" s="85">
        <v>311.58005803218146</v>
      </c>
      <c r="O21" s="81"/>
      <c r="P21" s="36" t="s">
        <v>179</v>
      </c>
      <c r="Q21" s="85">
        <v>7.3075100261962982</v>
      </c>
      <c r="R21" s="85">
        <v>87.73382877813755</v>
      </c>
      <c r="S21" s="85"/>
      <c r="T21" s="85">
        <v>75.584608351952852</v>
      </c>
      <c r="U21" s="85">
        <v>96.737686815390745</v>
      </c>
      <c r="V21" s="81"/>
      <c r="W21" s="36">
        <v>2015</v>
      </c>
      <c r="X21" s="87">
        <v>169</v>
      </c>
      <c r="Y21" s="87">
        <v>140</v>
      </c>
      <c r="Z21" s="87">
        <v>208</v>
      </c>
      <c r="AA21" s="91">
        <v>17708</v>
      </c>
      <c r="AB21" s="81"/>
      <c r="AC21" s="81"/>
      <c r="AD21" s="81"/>
      <c r="AH21" s="81"/>
      <c r="AI21" s="81"/>
      <c r="AJ21" s="81"/>
      <c r="AK21" s="81"/>
      <c r="AL21" s="81"/>
      <c r="AP21" s="81"/>
      <c r="AQ21" s="81"/>
      <c r="AR21" s="81"/>
      <c r="AS21" s="81"/>
      <c r="AT21" s="81"/>
    </row>
    <row r="22" spans="10:46" x14ac:dyDescent="0.35">
      <c r="J22" s="36">
        <v>2022</v>
      </c>
      <c r="K22" s="85">
        <v>257.74378585086043</v>
      </c>
      <c r="L22" s="85">
        <v>91.013384321223725</v>
      </c>
      <c r="M22" s="85">
        <v>235.56405353728491</v>
      </c>
      <c r="N22" s="85">
        <v>350.09232392508574</v>
      </c>
      <c r="O22" s="81"/>
      <c r="P22" s="36" t="s">
        <v>180</v>
      </c>
      <c r="Q22" s="85">
        <v>5.8724002889624218</v>
      </c>
      <c r="R22" s="85">
        <v>80.767629855193121</v>
      </c>
      <c r="S22" s="85"/>
      <c r="T22" s="85">
        <v>98.882432860373896</v>
      </c>
      <c r="U22" s="85">
        <v>83.687949848942381</v>
      </c>
      <c r="V22" s="81"/>
      <c r="W22" s="36">
        <v>2016</v>
      </c>
      <c r="X22" s="87">
        <v>166</v>
      </c>
      <c r="Y22" s="87">
        <v>113</v>
      </c>
      <c r="Z22" s="87">
        <v>201</v>
      </c>
      <c r="AA22" s="91">
        <v>18081</v>
      </c>
      <c r="AB22" s="81"/>
      <c r="AC22" s="81"/>
      <c r="AD22" s="81"/>
      <c r="AH22" s="81"/>
      <c r="AI22" s="81"/>
      <c r="AJ22" s="81"/>
      <c r="AK22" s="81"/>
      <c r="AL22" s="81"/>
      <c r="AP22" s="81"/>
      <c r="AQ22" s="81"/>
      <c r="AR22" s="81"/>
      <c r="AS22" s="81"/>
      <c r="AT22" s="81"/>
    </row>
    <row r="23" spans="10:46" x14ac:dyDescent="0.35">
      <c r="L23" s="81"/>
      <c r="M23" s="81"/>
      <c r="N23" s="81"/>
      <c r="O23" s="81"/>
      <c r="P23" s="36" t="s">
        <v>181</v>
      </c>
      <c r="Q23" s="85">
        <v>26.323979634900407</v>
      </c>
      <c r="R23" s="85">
        <v>45.763226015317684</v>
      </c>
      <c r="S23" s="85"/>
      <c r="T23" s="85">
        <v>100.7218895701057</v>
      </c>
      <c r="U23" s="85">
        <v>89.517694156749599</v>
      </c>
      <c r="V23" s="81"/>
      <c r="W23" s="36">
        <v>2017</v>
      </c>
      <c r="X23" s="87">
        <v>189</v>
      </c>
      <c r="Y23" s="87">
        <v>122</v>
      </c>
      <c r="Z23" s="87">
        <v>226</v>
      </c>
      <c r="AA23" s="91">
        <v>19158</v>
      </c>
      <c r="AB23" s="81"/>
      <c r="AC23" s="81"/>
      <c r="AD23" s="81"/>
      <c r="AH23" s="81"/>
      <c r="AI23" s="81"/>
      <c r="AJ23" s="81"/>
      <c r="AK23" s="81"/>
      <c r="AL23" s="81"/>
      <c r="AP23" s="81"/>
      <c r="AQ23" s="81"/>
      <c r="AR23" s="81"/>
      <c r="AS23" s="81"/>
      <c r="AT23" s="81"/>
    </row>
    <row r="24" spans="10:46" x14ac:dyDescent="0.35">
      <c r="L24" s="81"/>
      <c r="M24" s="81"/>
      <c r="N24" s="81"/>
      <c r="O24" s="81"/>
      <c r="P24" s="36" t="s">
        <v>182</v>
      </c>
      <c r="Q24" s="85">
        <v>89.588930294363976</v>
      </c>
      <c r="R24" s="85">
        <v>50.34899953466708</v>
      </c>
      <c r="S24" s="85"/>
      <c r="T24" s="85">
        <v>266.55216128796002</v>
      </c>
      <c r="U24" s="85">
        <v>87.817963027028497</v>
      </c>
      <c r="V24" s="81"/>
      <c r="W24" s="36">
        <v>2018</v>
      </c>
      <c r="X24" s="87">
        <v>245</v>
      </c>
      <c r="Y24" s="87">
        <v>165</v>
      </c>
      <c r="Z24" s="87">
        <v>261</v>
      </c>
      <c r="AA24" s="91">
        <v>22113</v>
      </c>
      <c r="AB24" s="81"/>
      <c r="AC24" s="81"/>
      <c r="AD24" s="81"/>
      <c r="AH24" s="81"/>
      <c r="AI24" s="81"/>
      <c r="AJ24" s="81"/>
      <c r="AK24" s="81"/>
      <c r="AL24" s="81"/>
      <c r="AP24" s="81"/>
      <c r="AQ24" s="81"/>
      <c r="AR24" s="81"/>
      <c r="AS24" s="81"/>
      <c r="AT24" s="81"/>
    </row>
    <row r="25" spans="10:46" x14ac:dyDescent="0.35">
      <c r="L25" s="81"/>
      <c r="M25" s="81"/>
      <c r="N25" s="81"/>
      <c r="O25" s="81"/>
      <c r="P25" s="36" t="s">
        <v>183</v>
      </c>
      <c r="Q25" s="85">
        <v>12.911990559652287</v>
      </c>
      <c r="R25" s="85">
        <v>40.03999906652809</v>
      </c>
      <c r="S25" s="85"/>
      <c r="T25" s="85">
        <v>236.7280109320651</v>
      </c>
      <c r="U25" s="85">
        <v>86.212686063947714</v>
      </c>
      <c r="V25" s="81"/>
      <c r="W25" s="36">
        <v>2019</v>
      </c>
      <c r="X25" s="87">
        <v>198</v>
      </c>
      <c r="Y25" s="87">
        <v>113</v>
      </c>
      <c r="Z25" s="87">
        <v>191</v>
      </c>
      <c r="AA25" s="91">
        <v>21971</v>
      </c>
      <c r="AB25" s="81"/>
      <c r="AC25" s="81"/>
      <c r="AD25" s="81"/>
      <c r="AH25" s="81"/>
      <c r="AI25" s="81"/>
      <c r="AJ25" s="81"/>
      <c r="AK25" s="81"/>
      <c r="AL25" s="81"/>
      <c r="AP25" s="81"/>
      <c r="AQ25" s="81"/>
      <c r="AR25" s="81"/>
      <c r="AS25" s="81"/>
      <c r="AT25" s="81"/>
    </row>
    <row r="26" spans="10:46" x14ac:dyDescent="0.35">
      <c r="L26" s="81"/>
      <c r="M26" s="81"/>
      <c r="N26" s="81"/>
      <c r="O26" s="81"/>
      <c r="P26" s="36" t="s">
        <v>184</v>
      </c>
      <c r="Q26" s="85">
        <v>1.6174785579299602</v>
      </c>
      <c r="R26" s="85">
        <v>28.474281406663611</v>
      </c>
      <c r="S26" s="85"/>
      <c r="T26" s="85">
        <v>225.1364442075128</v>
      </c>
      <c r="U26" s="85">
        <v>84.222817503027855</v>
      </c>
      <c r="V26" s="81"/>
      <c r="W26" s="36">
        <v>2020</v>
      </c>
      <c r="X26" s="87">
        <v>142</v>
      </c>
      <c r="Y26" s="87">
        <v>59</v>
      </c>
      <c r="Z26" s="87">
        <v>165</v>
      </c>
      <c r="AA26" s="91">
        <v>15525</v>
      </c>
      <c r="AB26" s="81"/>
      <c r="AC26" s="81"/>
      <c r="AD26" s="81"/>
      <c r="AH26" s="81"/>
      <c r="AI26" s="81"/>
      <c r="AJ26" s="81"/>
      <c r="AK26" s="81"/>
      <c r="AL26" s="81"/>
      <c r="AP26" s="81"/>
      <c r="AQ26" s="81"/>
      <c r="AR26" s="81"/>
      <c r="AS26" s="81"/>
      <c r="AT26" s="81"/>
    </row>
    <row r="27" spans="10:46" x14ac:dyDescent="0.35">
      <c r="L27" s="81"/>
      <c r="M27" s="81"/>
      <c r="N27" s="81"/>
      <c r="O27" s="81"/>
      <c r="P27" s="36" t="s">
        <v>185</v>
      </c>
      <c r="Q27" s="85">
        <v>0.38868690123125998</v>
      </c>
      <c r="R27" s="85">
        <v>17.447702741550462</v>
      </c>
      <c r="S27" s="85"/>
      <c r="T27" s="85">
        <v>42.977622116723062</v>
      </c>
      <c r="U27" s="85">
        <v>89.917974996469368</v>
      </c>
      <c r="V27" s="81"/>
      <c r="W27" s="36">
        <v>2021</v>
      </c>
      <c r="X27" s="87">
        <v>118</v>
      </c>
      <c r="Y27" s="87">
        <v>83</v>
      </c>
      <c r="Z27" s="87">
        <v>201</v>
      </c>
      <c r="AA27" s="91">
        <v>18439</v>
      </c>
      <c r="AB27" s="81"/>
      <c r="AC27" s="81"/>
      <c r="AD27" s="81"/>
      <c r="AH27" s="81"/>
      <c r="AI27" s="81"/>
      <c r="AJ27" s="81"/>
      <c r="AK27" s="81"/>
      <c r="AL27" s="81"/>
      <c r="AP27" s="81"/>
      <c r="AQ27" s="81"/>
      <c r="AR27" s="81"/>
      <c r="AS27" s="81"/>
      <c r="AT27" s="81"/>
    </row>
    <row r="28" spans="10:46" x14ac:dyDescent="0.35">
      <c r="L28" s="81"/>
      <c r="M28" s="81"/>
      <c r="N28" s="81"/>
      <c r="O28" s="81"/>
      <c r="P28" s="36" t="s">
        <v>186</v>
      </c>
      <c r="Q28" s="85">
        <v>3.2580420335522309</v>
      </c>
      <c r="R28" s="85">
        <v>21.725641733370132</v>
      </c>
      <c r="S28" s="85"/>
      <c r="T28" s="85">
        <v>40.779999132980592</v>
      </c>
      <c r="U28" s="85">
        <v>94.764353506991412</v>
      </c>
      <c r="V28" s="81"/>
      <c r="W28" s="36">
        <v>2022</v>
      </c>
      <c r="X28" s="87">
        <v>122</v>
      </c>
      <c r="Y28" s="87">
        <v>84</v>
      </c>
      <c r="Z28" s="87">
        <v>167</v>
      </c>
      <c r="AA28" s="91">
        <v>19351</v>
      </c>
      <c r="AB28" s="81"/>
      <c r="AC28" s="81"/>
      <c r="AD28" s="81"/>
      <c r="AH28" s="81"/>
      <c r="AI28" s="81"/>
      <c r="AJ28" s="81"/>
      <c r="AK28" s="81"/>
      <c r="AL28" s="81"/>
      <c r="AP28" s="81"/>
      <c r="AQ28" s="81"/>
      <c r="AR28" s="81"/>
      <c r="AS28" s="81"/>
      <c r="AT28" s="81"/>
    </row>
    <row r="29" spans="10:46" x14ac:dyDescent="0.35">
      <c r="L29" s="81"/>
      <c r="M29" s="81"/>
      <c r="N29" s="81"/>
      <c r="O29" s="81"/>
      <c r="P29" s="36" t="s">
        <v>187</v>
      </c>
      <c r="Q29" s="85">
        <v>5.2476038337697446</v>
      </c>
      <c r="R29" s="85">
        <v>23.301320061458394</v>
      </c>
      <c r="S29" s="85"/>
      <c r="T29" s="85">
        <v>40.823466222178524</v>
      </c>
      <c r="U29" s="85">
        <v>97.248168570016858</v>
      </c>
      <c r="V29" s="81"/>
      <c r="Z29" s="81"/>
      <c r="AA29" s="81"/>
      <c r="AB29" s="81"/>
      <c r="AC29" s="81"/>
      <c r="AD29" s="81"/>
      <c r="AH29" s="81"/>
      <c r="AI29" s="81"/>
      <c r="AJ29" s="81"/>
      <c r="AK29" s="81"/>
      <c r="AL29" s="81"/>
      <c r="AP29" s="81"/>
      <c r="AQ29" s="81"/>
      <c r="AR29" s="81"/>
      <c r="AS29" s="81"/>
      <c r="AT29" s="81"/>
    </row>
    <row r="30" spans="10:46" x14ac:dyDescent="0.35">
      <c r="L30" s="81"/>
      <c r="M30" s="81"/>
      <c r="N30" s="81"/>
      <c r="O30" s="81"/>
      <c r="P30" s="36" t="s">
        <v>188</v>
      </c>
      <c r="Q30" s="85">
        <v>5.4234906593827397</v>
      </c>
      <c r="R30" s="85">
        <v>19.117321935310198</v>
      </c>
      <c r="S30" s="85"/>
      <c r="T30" s="85">
        <v>46.896301191798194</v>
      </c>
      <c r="U30" s="85">
        <v>95.928986181860239</v>
      </c>
      <c r="V30" s="81"/>
      <c r="Z30" s="81"/>
      <c r="AA30" s="81"/>
      <c r="AB30" s="81"/>
      <c r="AC30" s="81"/>
      <c r="AD30" s="81"/>
      <c r="AH30" s="81"/>
      <c r="AI30" s="81"/>
      <c r="AJ30" s="81"/>
      <c r="AK30" s="81"/>
      <c r="AL30" s="81"/>
      <c r="AP30" s="81"/>
      <c r="AQ30" s="81"/>
      <c r="AR30" s="81"/>
      <c r="AS30" s="81"/>
      <c r="AT30" s="81"/>
    </row>
    <row r="31" spans="10:46" x14ac:dyDescent="0.35">
      <c r="L31" s="81"/>
      <c r="M31" s="81"/>
      <c r="N31" s="81"/>
      <c r="O31" s="81"/>
      <c r="P31" s="36" t="s">
        <v>189</v>
      </c>
      <c r="Q31" s="85">
        <v>4.4380969584636034</v>
      </c>
      <c r="R31" s="85">
        <v>45.342294156230011</v>
      </c>
      <c r="S31" s="85"/>
      <c r="T31" s="85">
        <v>52.221308804419436</v>
      </c>
      <c r="U31" s="85">
        <v>93.752747398439553</v>
      </c>
      <c r="V31" s="81"/>
      <c r="Z31" s="81"/>
      <c r="AA31" s="81"/>
      <c r="AB31" s="81"/>
      <c r="AC31" s="81"/>
      <c r="AD31" s="81"/>
      <c r="AH31" s="81"/>
      <c r="AI31" s="81"/>
      <c r="AJ31" s="81"/>
      <c r="AK31" s="81"/>
      <c r="AL31" s="81"/>
      <c r="AP31" s="81"/>
      <c r="AQ31" s="81"/>
      <c r="AR31" s="81"/>
      <c r="AS31" s="81"/>
      <c r="AT31" s="81"/>
    </row>
    <row r="32" spans="10:46" x14ac:dyDescent="0.35">
      <c r="L32" s="81"/>
      <c r="M32" s="81"/>
      <c r="N32" s="81"/>
      <c r="O32" s="81"/>
      <c r="P32" s="36" t="s">
        <v>190</v>
      </c>
      <c r="Q32" s="85">
        <v>4.31348659068306</v>
      </c>
      <c r="R32" s="85">
        <v>57.470275279470989</v>
      </c>
      <c r="S32" s="85"/>
      <c r="T32" s="85">
        <v>54.37250684191698</v>
      </c>
      <c r="U32" s="85">
        <v>92.415015091885508</v>
      </c>
      <c r="V32" s="81"/>
      <c r="Z32" s="81"/>
      <c r="AA32" s="81"/>
      <c r="AB32" s="81"/>
      <c r="AC32" s="81"/>
      <c r="AD32" s="81"/>
      <c r="AH32" s="81"/>
      <c r="AI32" s="81"/>
      <c r="AJ32" s="81"/>
      <c r="AK32" s="81"/>
      <c r="AL32" s="81"/>
      <c r="AP32" s="81"/>
      <c r="AQ32" s="81"/>
      <c r="AR32" s="81"/>
      <c r="AS32" s="81"/>
      <c r="AT32" s="81"/>
    </row>
    <row r="33" spans="12:46" x14ac:dyDescent="0.35">
      <c r="L33" s="81"/>
      <c r="M33" s="81"/>
      <c r="N33" s="81"/>
      <c r="O33" s="81"/>
      <c r="P33" s="36" t="s">
        <v>191</v>
      </c>
      <c r="Q33" s="85">
        <v>3.3088182893630318</v>
      </c>
      <c r="R33" s="85">
        <v>42.790078161119482</v>
      </c>
      <c r="S33" s="85"/>
      <c r="T33" s="85">
        <v>52.072175500200309</v>
      </c>
      <c r="U33" s="85">
        <v>90.553323109241887</v>
      </c>
      <c r="V33" s="81"/>
      <c r="Z33" s="81"/>
      <c r="AA33" s="81"/>
      <c r="AB33" s="81"/>
      <c r="AC33" s="81"/>
      <c r="AD33" s="81"/>
      <c r="AH33" s="81"/>
      <c r="AI33" s="81"/>
      <c r="AJ33" s="81"/>
      <c r="AK33" s="81"/>
      <c r="AL33" s="81"/>
      <c r="AP33" s="81"/>
      <c r="AQ33" s="81"/>
      <c r="AR33" s="81"/>
      <c r="AS33" s="81"/>
      <c r="AT33" s="81"/>
    </row>
    <row r="34" spans="12:46" x14ac:dyDescent="0.35">
      <c r="L34" s="81"/>
      <c r="M34" s="81"/>
      <c r="N34" s="81"/>
      <c r="O34" s="81"/>
      <c r="P34" s="36" t="s">
        <v>192</v>
      </c>
      <c r="Q34" s="85">
        <v>4.2215035973026671</v>
      </c>
      <c r="R34" s="85">
        <v>56.762090403346058</v>
      </c>
      <c r="S34" s="85"/>
      <c r="T34" s="85">
        <v>49.109452189745788</v>
      </c>
      <c r="U34" s="85">
        <v>91.249142321113993</v>
      </c>
      <c r="V34" s="81"/>
      <c r="Z34" s="81"/>
      <c r="AA34" s="81"/>
      <c r="AB34" s="81"/>
      <c r="AC34" s="81"/>
      <c r="AD34" s="81"/>
      <c r="AH34" s="81"/>
      <c r="AI34" s="81"/>
      <c r="AJ34" s="81"/>
      <c r="AK34" s="81"/>
      <c r="AL34" s="81"/>
      <c r="AP34" s="81"/>
      <c r="AQ34" s="81"/>
      <c r="AR34" s="81"/>
      <c r="AS34" s="81"/>
      <c r="AT34" s="81"/>
    </row>
    <row r="35" spans="12:46" x14ac:dyDescent="0.35">
      <c r="L35" s="81"/>
      <c r="M35" s="81"/>
      <c r="N35" s="81"/>
      <c r="O35" s="81"/>
      <c r="P35" s="36" t="s">
        <v>193</v>
      </c>
      <c r="Q35" s="85">
        <v>5.6411867363935668</v>
      </c>
      <c r="R35" s="85">
        <v>64.843662644201871</v>
      </c>
      <c r="S35" s="85"/>
      <c r="T35" s="85">
        <v>49.654367654966983</v>
      </c>
      <c r="U35" s="85">
        <v>93.788259079329166</v>
      </c>
      <c r="V35" s="81"/>
      <c r="Z35" s="81"/>
      <c r="AA35" s="81"/>
      <c r="AB35" s="81"/>
      <c r="AC35" s="81"/>
      <c r="AD35" s="81"/>
      <c r="AH35" s="81"/>
      <c r="AI35" s="81"/>
      <c r="AJ35" s="81"/>
      <c r="AK35" s="81"/>
      <c r="AL35" s="81"/>
      <c r="AP35" s="81"/>
      <c r="AQ35" s="81"/>
      <c r="AR35" s="81"/>
      <c r="AS35" s="81"/>
      <c r="AT35" s="81"/>
    </row>
    <row r="36" spans="12:46" x14ac:dyDescent="0.35">
      <c r="P36" s="36" t="s">
        <v>194</v>
      </c>
      <c r="Q36" s="85">
        <v>7.1210176979643514</v>
      </c>
      <c r="R36" s="85">
        <v>53.152621846371517</v>
      </c>
      <c r="S36" s="85"/>
      <c r="T36" s="85">
        <v>46.668952084101385</v>
      </c>
      <c r="U36" s="85">
        <v>83.70488953634964</v>
      </c>
    </row>
    <row r="37" spans="12:46" x14ac:dyDescent="0.35">
      <c r="P37" s="36" t="s">
        <v>195</v>
      </c>
      <c r="Q37" s="85">
        <v>3.9885955183270614</v>
      </c>
      <c r="R37" s="85">
        <v>40.192910335779075</v>
      </c>
      <c r="S37" s="85"/>
      <c r="T37" s="85">
        <v>50.545867248198284</v>
      </c>
      <c r="U37" s="85">
        <v>84.969477119958228</v>
      </c>
    </row>
    <row r="38" spans="12:46" x14ac:dyDescent="0.35">
      <c r="P38" s="36" t="s">
        <v>196</v>
      </c>
      <c r="Q38" s="85">
        <v>4.4080051646088583</v>
      </c>
      <c r="R38" s="85">
        <v>33.875041935596762</v>
      </c>
      <c r="S38" s="85"/>
      <c r="T38" s="85">
        <v>42.566160217864002</v>
      </c>
      <c r="U38" s="85">
        <v>79.118323764381714</v>
      </c>
    </row>
    <row r="39" spans="12:46" x14ac:dyDescent="0.35">
      <c r="P39" s="36" t="s">
        <v>197</v>
      </c>
      <c r="Q39" s="85">
        <v>3.8458366376287341</v>
      </c>
      <c r="R39" s="85">
        <v>31.406787751437015</v>
      </c>
      <c r="S39" s="85"/>
      <c r="T39" s="85">
        <v>52.431878895101612</v>
      </c>
      <c r="U39" s="85">
        <v>84.561523351090784</v>
      </c>
    </row>
    <row r="40" spans="12:46" x14ac:dyDescent="0.35">
      <c r="P40" s="36" t="s">
        <v>198</v>
      </c>
      <c r="Q40" s="85">
        <v>5.3322877106661224</v>
      </c>
      <c r="R40" s="85">
        <v>32.179742753926284</v>
      </c>
      <c r="S40" s="85"/>
      <c r="T40" s="85">
        <v>46.354654348080544</v>
      </c>
      <c r="U40" s="85">
        <v>83.024633117271193</v>
      </c>
    </row>
    <row r="41" spans="12:46" x14ac:dyDescent="0.35">
      <c r="P41" s="36" t="s">
        <v>199</v>
      </c>
      <c r="Q41" s="85">
        <v>4.4564989550447036</v>
      </c>
      <c r="R41" s="85">
        <v>18.345378550152255</v>
      </c>
      <c r="S41" s="85"/>
      <c r="T41" s="85">
        <v>54.795181451409967</v>
      </c>
      <c r="U41" s="85">
        <v>89.215748520274758</v>
      </c>
    </row>
    <row r="42" spans="12:46" x14ac:dyDescent="0.35">
      <c r="P42" s="36" t="s">
        <v>200</v>
      </c>
      <c r="Q42" s="85">
        <v>4.2568935509606414</v>
      </c>
      <c r="R42" s="85">
        <v>13.838003985748683</v>
      </c>
      <c r="S42" s="85"/>
      <c r="T42" s="85">
        <v>69.272903399250723</v>
      </c>
      <c r="U42" s="85">
        <v>89.648825186383476</v>
      </c>
    </row>
    <row r="43" spans="12:46" x14ac:dyDescent="0.35">
      <c r="P43" s="36" t="s">
        <v>201</v>
      </c>
      <c r="Q43" s="85">
        <v>3.6742945028796035</v>
      </c>
      <c r="R43" s="85">
        <v>26.93645493322223</v>
      </c>
      <c r="S43" s="85"/>
      <c r="T43" s="85">
        <v>97.503877369898831</v>
      </c>
      <c r="U43" s="85">
        <v>105.25580574371808</v>
      </c>
    </row>
    <row r="44" spans="12:46" x14ac:dyDescent="0.35">
      <c r="P44" s="36" t="s">
        <v>202</v>
      </c>
      <c r="Q44" s="85">
        <v>4.7045279186480986</v>
      </c>
      <c r="R44" s="85">
        <v>32.006677361793656</v>
      </c>
      <c r="S44" s="85"/>
      <c r="T44" s="85">
        <v>108.85642789138303</v>
      </c>
      <c r="U44" s="85">
        <v>103.0808927019293</v>
      </c>
    </row>
    <row r="45" spans="12:46" x14ac:dyDescent="0.35">
      <c r="P45" s="36" t="s">
        <v>203</v>
      </c>
      <c r="Q45" s="85">
        <v>1.0716948720478023</v>
      </c>
      <c r="R45" s="85">
        <v>44.831404217400916</v>
      </c>
      <c r="S45" s="85"/>
      <c r="T45" s="85">
        <v>96.445076114982172</v>
      </c>
      <c r="U45" s="85">
        <v>120.03358641333553</v>
      </c>
    </row>
    <row r="46" spans="12:46" x14ac:dyDescent="0.35">
      <c r="P46" s="36" t="s">
        <v>204</v>
      </c>
      <c r="Q46" s="85">
        <v>3.6635857283459212</v>
      </c>
      <c r="R46" s="85">
        <v>40.044192234383679</v>
      </c>
      <c r="S46" s="85"/>
      <c r="T46" s="85">
        <v>94.690204185845531</v>
      </c>
      <c r="U46" s="85">
        <v>105.2988030520271</v>
      </c>
    </row>
    <row r="47" spans="12:46" x14ac:dyDescent="0.35">
      <c r="P47" s="36" t="s">
        <v>205</v>
      </c>
      <c r="Q47" s="85">
        <v>32.786329701550635</v>
      </c>
      <c r="R47" s="85">
        <v>61.241116765673368</v>
      </c>
      <c r="S47" s="85"/>
      <c r="T47" s="85">
        <v>83.896841202135974</v>
      </c>
      <c r="U47" s="85">
        <v>126.88495386896174</v>
      </c>
    </row>
    <row r="48" spans="12:46" x14ac:dyDescent="0.35">
      <c r="P48" s="36" t="s">
        <v>206</v>
      </c>
      <c r="Q48" s="85">
        <v>67.442205220915</v>
      </c>
      <c r="R48" s="85">
        <v>68.467455061493709</v>
      </c>
      <c r="S48" s="85"/>
      <c r="T48" s="85">
        <v>87.26711870896311</v>
      </c>
      <c r="U48" s="85">
        <v>100.43870327929659</v>
      </c>
    </row>
    <row r="49" spans="16:21" x14ac:dyDescent="0.35">
      <c r="P49" s="36" t="s">
        <v>207</v>
      </c>
      <c r="Q49" s="85">
        <v>47.196066473442713</v>
      </c>
      <c r="R49" s="85">
        <v>167.43752331213301</v>
      </c>
      <c r="S49" s="85"/>
      <c r="T49" s="85">
        <v>111.9969600170735</v>
      </c>
      <c r="U49" s="85">
        <v>139.76320340895154</v>
      </c>
    </row>
    <row r="50" spans="16:21" x14ac:dyDescent="0.35">
      <c r="P50" s="36" t="s">
        <v>208</v>
      </c>
      <c r="Q50" s="85">
        <v>35.743958931428672</v>
      </c>
      <c r="R50" s="85">
        <v>218.08372093023181</v>
      </c>
      <c r="S50" s="85"/>
      <c r="T50" s="85">
        <v>124.78196712559981</v>
      </c>
      <c r="U50" s="85">
        <v>150.08867443595165</v>
      </c>
    </row>
    <row r="51" spans="16:21" x14ac:dyDescent="0.35">
      <c r="P51" s="36" t="s">
        <v>209</v>
      </c>
      <c r="Q51" s="85">
        <v>30.870432759264553</v>
      </c>
      <c r="R51" s="85">
        <v>230.53201970437661</v>
      </c>
      <c r="S51" s="85"/>
      <c r="T51" s="85">
        <v>108.02059333872785</v>
      </c>
      <c r="U51" s="85">
        <v>191.61962649201965</v>
      </c>
    </row>
    <row r="52" spans="16:21" x14ac:dyDescent="0.35">
      <c r="P52" s="36" t="s">
        <v>210</v>
      </c>
      <c r="Q52" s="85">
        <v>35.776487025200204</v>
      </c>
      <c r="R52" s="85">
        <v>277.26727713209328</v>
      </c>
      <c r="S52" s="85"/>
      <c r="T52" s="85">
        <v>62.656727512888665</v>
      </c>
      <c r="U52" s="85">
        <v>170.38601420304349</v>
      </c>
    </row>
    <row r="53" spans="16:21" x14ac:dyDescent="0.35">
      <c r="P53" s="36" t="s">
        <v>211</v>
      </c>
      <c r="Q53" s="85">
        <v>38.934089166576356</v>
      </c>
      <c r="R53" s="85">
        <v>344.37364655581388</v>
      </c>
      <c r="S53" s="85"/>
      <c r="T53" s="85">
        <v>63.640322956392801</v>
      </c>
      <c r="U53" s="85">
        <v>169.15198003453884</v>
      </c>
    </row>
    <row r="54" spans="16:21" x14ac:dyDescent="0.35">
      <c r="P54" s="36" t="s">
        <v>212</v>
      </c>
      <c r="Q54" s="85">
        <v>37.337669134678734</v>
      </c>
      <c r="R54" s="85">
        <v>285.32317952343254</v>
      </c>
      <c r="S54" s="85"/>
      <c r="T54" s="85">
        <v>64.574412457542437</v>
      </c>
      <c r="U54" s="85">
        <v>160.43275133817554</v>
      </c>
    </row>
    <row r="55" spans="16:21" x14ac:dyDescent="0.35">
      <c r="P55" s="36" t="s">
        <v>213</v>
      </c>
      <c r="Q55" s="85">
        <v>45.806155393545659</v>
      </c>
      <c r="R55" s="85">
        <v>215.42465029614473</v>
      </c>
      <c r="S55" s="85"/>
      <c r="T55" s="85">
        <v>85.830018370707307</v>
      </c>
      <c r="U55" s="85">
        <v>173.56856953638658</v>
      </c>
    </row>
    <row r="56" spans="16:21" x14ac:dyDescent="0.35">
      <c r="P56" s="36" t="s">
        <v>214</v>
      </c>
      <c r="Q56" s="85">
        <v>88.007616475241178</v>
      </c>
      <c r="R56" s="85">
        <v>254.23904143465222</v>
      </c>
      <c r="S56" s="85"/>
      <c r="T56" s="85">
        <v>105.26650261429332</v>
      </c>
      <c r="U56" s="85">
        <v>174.39282618958131</v>
      </c>
    </row>
    <row r="57" spans="16:21" x14ac:dyDescent="0.35">
      <c r="P57" s="36" t="s">
        <v>215</v>
      </c>
      <c r="Q57" s="85">
        <v>96.393849401761216</v>
      </c>
      <c r="R57" s="85">
        <v>254.21071653056239</v>
      </c>
      <c r="S57" s="85"/>
      <c r="T57" s="85">
        <v>106.07244276172175</v>
      </c>
      <c r="U57" s="85">
        <v>163.37318994260031</v>
      </c>
    </row>
    <row r="58" spans="16:21" x14ac:dyDescent="0.35">
      <c r="P58" s="36" t="s">
        <v>216</v>
      </c>
      <c r="Q58" s="85">
        <v>90.700140233266083</v>
      </c>
      <c r="R58" s="85">
        <v>134.53095523923841</v>
      </c>
      <c r="S58" s="85"/>
      <c r="T58" s="85">
        <v>96.91992400063593</v>
      </c>
      <c r="U58" s="85">
        <v>140.38013318545538</v>
      </c>
    </row>
    <row r="59" spans="16:21" x14ac:dyDescent="0.35">
      <c r="P59" s="36" t="s">
        <v>217</v>
      </c>
      <c r="Q59" s="85">
        <v>78.280472180744226</v>
      </c>
      <c r="R59" s="85">
        <v>99.08504174965465</v>
      </c>
      <c r="S59" s="85"/>
      <c r="T59" s="85">
        <v>77.420076732334465</v>
      </c>
      <c r="U59" s="85">
        <v>115.97970779111188</v>
      </c>
    </row>
    <row r="60" spans="16:21" x14ac:dyDescent="0.35">
      <c r="P60" s="36" t="s">
        <v>218</v>
      </c>
      <c r="Q60" s="85">
        <v>50.923215898825674</v>
      </c>
      <c r="R60" s="85">
        <v>126.1140174379876</v>
      </c>
      <c r="S60" s="85"/>
      <c r="T60" s="85">
        <v>91.445080386104749</v>
      </c>
      <c r="U60" s="85">
        <v>116.05596186983156</v>
      </c>
    </row>
    <row r="61" spans="16:21" x14ac:dyDescent="0.35">
      <c r="P61" s="36" t="s">
        <v>219</v>
      </c>
      <c r="Q61" s="85">
        <v>53.122474512766367</v>
      </c>
      <c r="R61" s="85">
        <v>111.56889109945827</v>
      </c>
      <c r="S61" s="85"/>
      <c r="T61" s="85">
        <v>135.01103402380826</v>
      </c>
      <c r="U61" s="85">
        <v>98.510591995603434</v>
      </c>
    </row>
    <row r="62" spans="16:21" x14ac:dyDescent="0.35">
      <c r="P62" s="36" t="s">
        <v>220</v>
      </c>
      <c r="Q62" s="85">
        <v>44.739382239382259</v>
      </c>
      <c r="R62" s="85">
        <v>84.433993885675719</v>
      </c>
      <c r="S62" s="85"/>
      <c r="T62" s="85">
        <v>102.92132869468414</v>
      </c>
      <c r="U62" s="85">
        <v>59.945804721325793</v>
      </c>
    </row>
    <row r="63" spans="16:21" x14ac:dyDescent="0.35">
      <c r="P63" s="36" t="s">
        <v>337</v>
      </c>
      <c r="Q63" s="85">
        <v>31.34168716077744</v>
      </c>
      <c r="R63" s="85">
        <v>80.714494921468443</v>
      </c>
      <c r="S63" s="85"/>
    </row>
    <row r="64" spans="16:21" x14ac:dyDescent="0.35">
      <c r="P64" s="36" t="s">
        <v>338</v>
      </c>
      <c r="Q64" s="85">
        <v>19.875843250803786</v>
      </c>
      <c r="R64" s="85">
        <v>97.244975000176524</v>
      </c>
      <c r="S64" s="85"/>
    </row>
  </sheetData>
  <phoneticPr fontId="25"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C745F-4060-45C6-AFBD-F38BE2CFC329}">
  <sheetPr codeName="Sheet7"/>
  <dimension ref="H2:U48"/>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7.7265625" style="31" customWidth="1"/>
    <col min="11" max="11" width="13.7265625" style="31" customWidth="1"/>
    <col min="12" max="15" width="9.54296875" style="31" customWidth="1"/>
    <col min="16" max="16384" width="9.1796875" style="31"/>
  </cols>
  <sheetData>
    <row r="2" spans="8:21" x14ac:dyDescent="0.35">
      <c r="J2" s="38" t="s">
        <v>78</v>
      </c>
    </row>
    <row r="3" spans="8:21" x14ac:dyDescent="0.35">
      <c r="J3" s="33" t="s">
        <v>5</v>
      </c>
    </row>
    <row r="4" spans="8:21" x14ac:dyDescent="0.35">
      <c r="J4" s="33"/>
    </row>
    <row r="5" spans="8:21" x14ac:dyDescent="0.35">
      <c r="J5" s="33"/>
    </row>
    <row r="6" spans="8:21" x14ac:dyDescent="0.35">
      <c r="J6" s="33"/>
    </row>
    <row r="8" spans="8:21" s="36" customFormat="1" x14ac:dyDescent="0.35">
      <c r="H8" s="96"/>
      <c r="L8" s="36" t="s">
        <v>44</v>
      </c>
      <c r="M8" s="36" t="s">
        <v>35</v>
      </c>
      <c r="N8" s="36" t="s">
        <v>43</v>
      </c>
      <c r="O8" s="36" t="s">
        <v>36</v>
      </c>
      <c r="P8" s="36" t="s">
        <v>45</v>
      </c>
      <c r="Q8" s="36" t="s">
        <v>37</v>
      </c>
      <c r="R8" s="36" t="s">
        <v>81</v>
      </c>
      <c r="S8" s="36" t="s">
        <v>82</v>
      </c>
      <c r="T8" s="36" t="s">
        <v>83</v>
      </c>
      <c r="U8" s="36" t="s">
        <v>84</v>
      </c>
    </row>
    <row r="9" spans="8:21" x14ac:dyDescent="0.35">
      <c r="J9" s="36" t="s">
        <v>31</v>
      </c>
      <c r="K9" s="36" t="s">
        <v>79</v>
      </c>
      <c r="L9" s="85">
        <v>-52.036540985107422</v>
      </c>
      <c r="M9" s="85">
        <v>-23.77568435668945</v>
      </c>
      <c r="N9" s="85">
        <v>-3.7584562301635742</v>
      </c>
      <c r="O9" s="85">
        <v>16.934934616088871</v>
      </c>
      <c r="P9" s="85">
        <v>56.295742034912109</v>
      </c>
      <c r="Q9" s="85">
        <v>40.710617065429688</v>
      </c>
      <c r="R9" s="85"/>
      <c r="S9" s="85"/>
      <c r="T9" s="85"/>
      <c r="U9" s="85"/>
    </row>
    <row r="10" spans="8:21" x14ac:dyDescent="0.35">
      <c r="J10" s="36" t="s">
        <v>31</v>
      </c>
      <c r="K10" s="97" t="s">
        <v>80</v>
      </c>
      <c r="L10" s="85">
        <v>-8.5224361419677734</v>
      </c>
      <c r="M10" s="85">
        <v>-7.32806396484375</v>
      </c>
      <c r="N10" s="85">
        <v>7.5958166122436523</v>
      </c>
      <c r="O10" s="85">
        <v>23.251205444335941</v>
      </c>
      <c r="P10" s="85">
        <v>23.689332962036129</v>
      </c>
      <c r="Q10" s="85">
        <v>30.579269409179691</v>
      </c>
      <c r="R10" s="85">
        <v>500.00244140625</v>
      </c>
      <c r="S10" s="85">
        <v>500.00006103515602</v>
      </c>
      <c r="T10" s="85">
        <v>-73.024383544921804</v>
      </c>
      <c r="U10" s="85">
        <v>-99.621528625488196</v>
      </c>
    </row>
    <row r="11" spans="8:21" x14ac:dyDescent="0.35">
      <c r="J11" s="36" t="s">
        <v>30</v>
      </c>
      <c r="K11" s="36" t="s">
        <v>79</v>
      </c>
      <c r="L11" s="85">
        <v>-25.433954238891602</v>
      </c>
      <c r="M11" s="85">
        <v>-25.433954238891602</v>
      </c>
      <c r="N11" s="85">
        <v>11.361946105957029</v>
      </c>
      <c r="O11" s="85">
        <v>24.52481651306152</v>
      </c>
      <c r="P11" s="85">
        <v>24.52481651306152</v>
      </c>
      <c r="Q11" s="85">
        <v>49.958770751953132</v>
      </c>
      <c r="R11" s="85"/>
      <c r="S11" s="85"/>
      <c r="T11" s="85"/>
      <c r="U11" s="85"/>
    </row>
    <row r="12" spans="8:21" x14ac:dyDescent="0.35">
      <c r="J12" s="36" t="s">
        <v>30</v>
      </c>
      <c r="K12" s="97" t="s">
        <v>80</v>
      </c>
      <c r="L12" s="85">
        <v>-30.851091384887699</v>
      </c>
      <c r="M12" s="85">
        <v>-30.851091384887699</v>
      </c>
      <c r="N12" s="85">
        <v>-22.848264694213871</v>
      </c>
      <c r="O12" s="85">
        <v>10.28187847137451</v>
      </c>
      <c r="P12" s="85">
        <v>10.28187847137451</v>
      </c>
      <c r="Q12" s="85">
        <v>41.132968902587891</v>
      </c>
      <c r="R12" s="85"/>
      <c r="S12" s="85"/>
      <c r="T12" s="85"/>
      <c r="U12" s="85"/>
    </row>
    <row r="13" spans="8:21" x14ac:dyDescent="0.35">
      <c r="J13" s="36" t="s">
        <v>29</v>
      </c>
      <c r="K13" s="36" t="s">
        <v>79</v>
      </c>
      <c r="L13" s="85">
        <v>-94.807464599609375</v>
      </c>
      <c r="M13" s="85">
        <v>-66.170089721679688</v>
      </c>
      <c r="N13" s="85">
        <v>-3.2892484664916992</v>
      </c>
      <c r="O13" s="85">
        <v>43.491260528564453</v>
      </c>
      <c r="P13" s="85">
        <v>72.767814636230469</v>
      </c>
      <c r="Q13" s="85">
        <v>109.6613464355469</v>
      </c>
      <c r="R13" s="85">
        <v>301.99581909179602</v>
      </c>
      <c r="S13" s="85">
        <v>439.67477416992102</v>
      </c>
      <c r="T13" s="85">
        <v>500.00009155273398</v>
      </c>
      <c r="U13" s="85"/>
    </row>
    <row r="14" spans="8:21" x14ac:dyDescent="0.35">
      <c r="J14" s="36" t="s">
        <v>29</v>
      </c>
      <c r="K14" s="97" t="s">
        <v>80</v>
      </c>
      <c r="L14" s="85">
        <v>-79.245109558105469</v>
      </c>
      <c r="M14" s="85">
        <v>-13.723249435424799</v>
      </c>
      <c r="N14" s="85">
        <v>2.8019454479217529</v>
      </c>
      <c r="O14" s="85">
        <v>248.93092346191409</v>
      </c>
      <c r="P14" s="85">
        <v>500.00100708007813</v>
      </c>
      <c r="Q14" s="85">
        <v>262.6541748046875</v>
      </c>
      <c r="R14" s="85"/>
      <c r="S14" s="85"/>
      <c r="T14" s="85"/>
      <c r="U14" s="85"/>
    </row>
    <row r="15" spans="8:21" x14ac:dyDescent="0.35">
      <c r="J15" s="36" t="s">
        <v>28</v>
      </c>
      <c r="K15" s="36" t="s">
        <v>79</v>
      </c>
      <c r="L15" s="85">
        <v>-68.329414367675781</v>
      </c>
      <c r="M15" s="85">
        <v>-28.45762825012207</v>
      </c>
      <c r="N15" s="85">
        <v>18.455974578857418</v>
      </c>
      <c r="O15" s="85">
        <v>500.00006103515631</v>
      </c>
      <c r="P15" s="85">
        <v>500.00018310546881</v>
      </c>
      <c r="Q15" s="85">
        <v>528.45770263671875</v>
      </c>
      <c r="R15" s="85"/>
      <c r="S15" s="85"/>
      <c r="T15" s="85"/>
      <c r="U15" s="85"/>
    </row>
    <row r="16" spans="8:21" x14ac:dyDescent="0.35">
      <c r="J16" s="36" t="s">
        <v>28</v>
      </c>
      <c r="K16" s="97" t="s">
        <v>80</v>
      </c>
      <c r="L16" s="85">
        <v>-86.463455200195313</v>
      </c>
      <c r="M16" s="85">
        <v>-56.617225646972663</v>
      </c>
      <c r="N16" s="85">
        <v>-17.045808792114261</v>
      </c>
      <c r="O16" s="85">
        <v>25.00583457946777</v>
      </c>
      <c r="P16" s="85">
        <v>117.995231628418</v>
      </c>
      <c r="Q16" s="85">
        <v>81.623062133789063</v>
      </c>
      <c r="R16" s="85"/>
      <c r="S16" s="85"/>
      <c r="T16" s="85"/>
      <c r="U16" s="85"/>
    </row>
    <row r="17" spans="10:15" x14ac:dyDescent="0.35">
      <c r="J17" s="36"/>
      <c r="K17" s="63"/>
      <c r="L17" s="63"/>
      <c r="M17" s="63"/>
      <c r="N17" s="63"/>
      <c r="O17" s="63"/>
    </row>
    <row r="18" spans="10:15" x14ac:dyDescent="0.35">
      <c r="J18" s="36"/>
      <c r="K18" s="63"/>
      <c r="L18" s="63"/>
      <c r="M18" s="63"/>
      <c r="N18" s="63"/>
      <c r="O18" s="63"/>
    </row>
    <row r="19" spans="10:15" x14ac:dyDescent="0.35">
      <c r="J19" s="36"/>
      <c r="K19" s="63"/>
      <c r="L19" s="63"/>
      <c r="M19" s="63"/>
      <c r="N19" s="63"/>
      <c r="O19" s="63"/>
    </row>
    <row r="20" spans="10:15" x14ac:dyDescent="0.35">
      <c r="J20" s="36"/>
      <c r="K20" s="63"/>
      <c r="L20" s="63"/>
      <c r="M20" s="63"/>
      <c r="N20" s="63"/>
      <c r="O20" s="63"/>
    </row>
    <row r="21" spans="10:15" x14ac:dyDescent="0.35">
      <c r="J21" s="36"/>
      <c r="K21" s="63"/>
      <c r="L21" s="63"/>
      <c r="M21" s="63"/>
      <c r="N21" s="63"/>
      <c r="O21" s="63"/>
    </row>
    <row r="22" spans="10:15" x14ac:dyDescent="0.35">
      <c r="J22" s="36"/>
      <c r="K22" s="63"/>
      <c r="L22" s="63"/>
      <c r="M22" s="63"/>
      <c r="N22" s="63"/>
      <c r="O22" s="63"/>
    </row>
    <row r="23" spans="10:15" x14ac:dyDescent="0.35">
      <c r="J23" s="36"/>
      <c r="K23" s="63"/>
      <c r="L23" s="63"/>
      <c r="M23" s="63"/>
      <c r="N23" s="63"/>
      <c r="O23" s="63"/>
    </row>
    <row r="24" spans="10:15" x14ac:dyDescent="0.35">
      <c r="J24" s="36"/>
      <c r="K24" s="63"/>
      <c r="L24" s="63"/>
      <c r="M24" s="63"/>
      <c r="N24" s="63"/>
      <c r="O24" s="63"/>
    </row>
    <row r="25" spans="10:15" x14ac:dyDescent="0.35">
      <c r="J25" s="36"/>
      <c r="K25" s="63"/>
      <c r="L25" s="63"/>
      <c r="M25" s="63"/>
      <c r="N25" s="63"/>
      <c r="O25" s="63"/>
    </row>
    <row r="26" spans="10:15" x14ac:dyDescent="0.35">
      <c r="J26" s="36"/>
      <c r="K26" s="63"/>
      <c r="L26" s="63"/>
      <c r="M26" s="63"/>
      <c r="N26" s="63"/>
      <c r="O26" s="63"/>
    </row>
    <row r="27" spans="10:15" x14ac:dyDescent="0.35">
      <c r="J27" s="36"/>
      <c r="K27" s="63"/>
      <c r="L27" s="63"/>
      <c r="M27" s="63"/>
      <c r="N27" s="63"/>
      <c r="O27" s="63"/>
    </row>
    <row r="28" spans="10:15" x14ac:dyDescent="0.35">
      <c r="J28" s="36"/>
      <c r="K28" s="63"/>
      <c r="L28" s="63"/>
      <c r="M28" s="63"/>
      <c r="N28" s="63"/>
      <c r="O28" s="63"/>
    </row>
    <row r="29" spans="10:15" x14ac:dyDescent="0.35">
      <c r="J29" s="36"/>
      <c r="K29" s="63"/>
      <c r="L29" s="63"/>
      <c r="M29" s="63"/>
      <c r="N29" s="63"/>
      <c r="O29" s="63"/>
    </row>
    <row r="30" spans="10:15" x14ac:dyDescent="0.35">
      <c r="J30" s="36"/>
      <c r="K30" s="63"/>
      <c r="L30" s="63"/>
      <c r="M30" s="63"/>
      <c r="N30" s="63"/>
      <c r="O30" s="63"/>
    </row>
    <row r="31" spans="10:15" x14ac:dyDescent="0.35">
      <c r="J31" s="36"/>
      <c r="K31" s="63"/>
      <c r="L31" s="63"/>
      <c r="M31" s="63"/>
      <c r="N31" s="63"/>
      <c r="O31" s="63"/>
    </row>
    <row r="32" spans="10:15" x14ac:dyDescent="0.35">
      <c r="J32" s="36"/>
      <c r="K32" s="63"/>
      <c r="L32" s="63"/>
      <c r="M32" s="63"/>
      <c r="N32" s="63"/>
      <c r="O32" s="63"/>
    </row>
    <row r="33" spans="10:15" x14ac:dyDescent="0.35">
      <c r="J33" s="36"/>
      <c r="K33" s="63"/>
      <c r="L33" s="63"/>
      <c r="M33" s="63"/>
      <c r="N33" s="63"/>
      <c r="O33" s="63"/>
    </row>
    <row r="34" spans="10:15" x14ac:dyDescent="0.35">
      <c r="J34" s="36"/>
      <c r="K34" s="63"/>
      <c r="L34" s="63"/>
      <c r="M34" s="63"/>
      <c r="N34" s="63"/>
      <c r="O34" s="63"/>
    </row>
    <row r="35" spans="10:15" x14ac:dyDescent="0.35">
      <c r="J35" s="36"/>
      <c r="K35" s="63"/>
      <c r="L35" s="63"/>
      <c r="M35" s="63"/>
      <c r="N35" s="63"/>
      <c r="O35" s="63"/>
    </row>
    <row r="36" spans="10:15" x14ac:dyDescent="0.35">
      <c r="J36" s="36"/>
      <c r="K36" s="63"/>
      <c r="L36" s="63"/>
      <c r="M36" s="63"/>
      <c r="N36" s="63"/>
      <c r="O36" s="63"/>
    </row>
    <row r="37" spans="10:15" x14ac:dyDescent="0.35">
      <c r="J37" s="36"/>
      <c r="K37" s="63"/>
      <c r="L37" s="63"/>
      <c r="M37" s="63"/>
      <c r="N37" s="63"/>
      <c r="O37" s="63"/>
    </row>
    <row r="38" spans="10:15" x14ac:dyDescent="0.35">
      <c r="J38" s="36"/>
      <c r="K38" s="63"/>
      <c r="L38" s="63"/>
      <c r="M38" s="63"/>
      <c r="N38" s="63"/>
      <c r="O38" s="63"/>
    </row>
    <row r="39" spans="10:15" x14ac:dyDescent="0.35">
      <c r="J39" s="36"/>
      <c r="K39" s="63"/>
      <c r="L39" s="63"/>
      <c r="M39" s="63"/>
      <c r="N39" s="63"/>
      <c r="O39" s="63"/>
    </row>
    <row r="40" spans="10:15" x14ac:dyDescent="0.35">
      <c r="J40" s="36"/>
      <c r="K40" s="63"/>
      <c r="L40" s="63"/>
      <c r="M40" s="63"/>
      <c r="N40" s="63"/>
      <c r="O40" s="63"/>
    </row>
    <row r="41" spans="10:15" x14ac:dyDescent="0.35">
      <c r="J41" s="36"/>
      <c r="K41" s="63"/>
      <c r="L41" s="63"/>
      <c r="M41" s="63"/>
      <c r="N41" s="63"/>
      <c r="O41" s="63"/>
    </row>
    <row r="42" spans="10:15" x14ac:dyDescent="0.35">
      <c r="J42" s="36"/>
      <c r="K42" s="63"/>
      <c r="L42" s="63"/>
      <c r="M42" s="63"/>
      <c r="N42" s="63"/>
      <c r="O42" s="63"/>
    </row>
    <row r="43" spans="10:15" x14ac:dyDescent="0.35">
      <c r="J43" s="36"/>
      <c r="K43" s="63"/>
      <c r="L43" s="63"/>
      <c r="M43" s="63"/>
      <c r="N43" s="63"/>
      <c r="O43" s="63"/>
    </row>
    <row r="44" spans="10:15" x14ac:dyDescent="0.35">
      <c r="J44" s="36"/>
      <c r="K44" s="63"/>
      <c r="L44" s="63"/>
      <c r="M44" s="63"/>
      <c r="N44" s="63"/>
      <c r="O44" s="63"/>
    </row>
    <row r="45" spans="10:15" x14ac:dyDescent="0.35">
      <c r="J45" s="36"/>
      <c r="K45" s="63"/>
      <c r="L45" s="63"/>
      <c r="M45" s="63"/>
      <c r="N45" s="63"/>
      <c r="O45" s="63"/>
    </row>
    <row r="46" spans="10:15" x14ac:dyDescent="0.35">
      <c r="J46" s="36"/>
      <c r="K46" s="63"/>
      <c r="L46" s="63"/>
      <c r="M46" s="63"/>
      <c r="N46" s="63"/>
      <c r="O46" s="63"/>
    </row>
    <row r="47" spans="10:15" x14ac:dyDescent="0.35">
      <c r="J47" s="36"/>
      <c r="K47" s="63"/>
      <c r="L47" s="63"/>
      <c r="M47" s="63"/>
      <c r="N47" s="63"/>
      <c r="O47" s="63"/>
    </row>
    <row r="48" spans="10:15" x14ac:dyDescent="0.35">
      <c r="J48" s="36"/>
      <c r="K48" s="63"/>
      <c r="L48" s="63"/>
      <c r="M48" s="63"/>
      <c r="N48" s="63"/>
      <c r="O48" s="63"/>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76F24-824D-43B4-B0A5-C3E5462440A2}">
  <sheetPr codeName="Sheet8"/>
  <dimension ref="H2:AX18"/>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8.1796875" style="31" customWidth="1"/>
    <col min="11" max="11" width="16.81640625" style="31" bestFit="1" customWidth="1"/>
    <col min="12" max="15" width="9.1796875" style="31" customWidth="1"/>
    <col min="16" max="16384" width="9.1796875" style="31"/>
  </cols>
  <sheetData>
    <row r="2" spans="10:50" x14ac:dyDescent="0.35">
      <c r="J2" s="32" t="s">
        <v>85</v>
      </c>
    </row>
    <row r="3" spans="10:50" x14ac:dyDescent="0.35">
      <c r="J3" s="33" t="s">
        <v>5</v>
      </c>
    </row>
    <row r="4" spans="10:50" x14ac:dyDescent="0.35">
      <c r="J4" s="33"/>
    </row>
    <row r="5" spans="10:50" x14ac:dyDescent="0.35">
      <c r="J5" s="33"/>
    </row>
    <row r="6" spans="10:50" x14ac:dyDescent="0.35">
      <c r="J6" s="33"/>
    </row>
    <row r="8" spans="10:50" x14ac:dyDescent="0.35">
      <c r="J8" s="34"/>
      <c r="K8" s="36" t="s">
        <v>86</v>
      </c>
      <c r="N8" s="34"/>
      <c r="Q8" s="34"/>
      <c r="X8" s="34"/>
      <c r="AE8" s="34"/>
      <c r="AL8" s="34"/>
      <c r="AS8" s="34"/>
    </row>
    <row r="9" spans="10:50" x14ac:dyDescent="0.35">
      <c r="J9" s="36" t="s">
        <v>87</v>
      </c>
      <c r="K9" s="85">
        <v>4.4119971292379692</v>
      </c>
      <c r="N9" s="34"/>
    </row>
    <row r="10" spans="10:50" x14ac:dyDescent="0.35">
      <c r="J10" s="36" t="s">
        <v>88</v>
      </c>
      <c r="K10" s="88">
        <v>8.7919303258506627</v>
      </c>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L10" s="65"/>
      <c r="AM10" s="65"/>
      <c r="AN10" s="65"/>
      <c r="AO10" s="65"/>
      <c r="AP10" s="65"/>
      <c r="AQ10" s="65"/>
      <c r="AS10" s="65"/>
      <c r="AT10" s="65"/>
      <c r="AU10" s="65"/>
      <c r="AV10" s="65"/>
      <c r="AW10" s="65"/>
      <c r="AX10" s="65"/>
    </row>
    <row r="11" spans="10:50" x14ac:dyDescent="0.35">
      <c r="J11" s="65"/>
      <c r="K11" s="69"/>
      <c r="L11" s="69"/>
      <c r="M11" s="70"/>
      <c r="N11" s="69"/>
      <c r="O11" s="69"/>
      <c r="P11" s="65"/>
      <c r="Q11" s="65"/>
      <c r="R11" s="69"/>
      <c r="S11" s="69"/>
      <c r="T11" s="70"/>
      <c r="U11" s="69"/>
      <c r="V11" s="69"/>
      <c r="W11" s="65"/>
      <c r="X11" s="65"/>
      <c r="Y11" s="69"/>
      <c r="Z11" s="69"/>
      <c r="AA11" s="70"/>
      <c r="AB11" s="69"/>
      <c r="AC11" s="69"/>
      <c r="AD11" s="65"/>
      <c r="AE11" s="65"/>
      <c r="AF11" s="69"/>
      <c r="AG11" s="69"/>
      <c r="AH11" s="70"/>
      <c r="AI11" s="69"/>
      <c r="AJ11" s="69"/>
      <c r="AL11" s="65"/>
      <c r="AM11" s="69"/>
      <c r="AN11" s="69"/>
      <c r="AO11" s="70"/>
      <c r="AP11" s="69"/>
      <c r="AQ11" s="69"/>
      <c r="AS11" s="65"/>
      <c r="AT11" s="69"/>
      <c r="AU11" s="69"/>
      <c r="AV11" s="70"/>
      <c r="AW11" s="69"/>
      <c r="AX11" s="69"/>
    </row>
    <row r="12" spans="10:50" x14ac:dyDescent="0.35">
      <c r="J12" s="67"/>
      <c r="K12" s="69"/>
      <c r="L12" s="69"/>
      <c r="M12" s="71"/>
      <c r="N12" s="69"/>
      <c r="O12" s="69"/>
      <c r="P12" s="66"/>
      <c r="Q12" s="67"/>
      <c r="R12" s="69"/>
      <c r="S12" s="69"/>
      <c r="T12" s="71"/>
      <c r="U12" s="69"/>
      <c r="V12" s="69"/>
      <c r="W12" s="65"/>
      <c r="X12" s="67"/>
      <c r="Y12" s="69"/>
      <c r="Z12" s="69"/>
      <c r="AA12" s="71"/>
      <c r="AB12" s="69"/>
      <c r="AC12" s="69"/>
      <c r="AD12" s="65"/>
      <c r="AE12" s="67"/>
      <c r="AF12" s="69"/>
      <c r="AG12" s="69"/>
      <c r="AH12" s="71"/>
      <c r="AI12" s="69"/>
      <c r="AJ12" s="69"/>
      <c r="AL12" s="67"/>
      <c r="AM12" s="69"/>
      <c r="AN12" s="69"/>
      <c r="AO12" s="71"/>
      <c r="AP12" s="69"/>
      <c r="AQ12" s="69"/>
      <c r="AS12" s="67"/>
      <c r="AT12" s="69"/>
      <c r="AU12" s="69"/>
      <c r="AV12" s="71"/>
      <c r="AW12" s="69"/>
      <c r="AX12" s="69"/>
    </row>
    <row r="13" spans="10:50" x14ac:dyDescent="0.35">
      <c r="J13" s="67"/>
      <c r="K13" s="69"/>
      <c r="L13" s="69"/>
      <c r="M13" s="69"/>
      <c r="N13" s="69"/>
      <c r="O13" s="69"/>
      <c r="P13" s="68"/>
      <c r="Q13" s="67"/>
      <c r="R13" s="69"/>
      <c r="S13" s="69"/>
      <c r="T13" s="69"/>
      <c r="U13" s="69"/>
      <c r="V13" s="69"/>
      <c r="W13" s="65"/>
      <c r="X13" s="67"/>
      <c r="Y13" s="69"/>
      <c r="Z13" s="69"/>
      <c r="AA13" s="69"/>
      <c r="AB13" s="69"/>
      <c r="AC13" s="69"/>
      <c r="AD13" s="65"/>
      <c r="AE13" s="67"/>
      <c r="AF13" s="69"/>
      <c r="AG13" s="69"/>
      <c r="AH13" s="69"/>
      <c r="AI13" s="69"/>
      <c r="AJ13" s="69"/>
      <c r="AL13" s="67"/>
      <c r="AM13" s="69"/>
      <c r="AN13" s="69"/>
      <c r="AO13" s="69"/>
      <c r="AP13" s="69"/>
      <c r="AQ13" s="69"/>
      <c r="AS13" s="67"/>
      <c r="AT13" s="69"/>
      <c r="AU13" s="69"/>
      <c r="AV13" s="69"/>
      <c r="AW13" s="69"/>
      <c r="AX13" s="69"/>
    </row>
    <row r="14" spans="10:50" x14ac:dyDescent="0.35">
      <c r="J14" s="57"/>
      <c r="K14" s="58"/>
      <c r="L14" s="58"/>
      <c r="O14" s="58"/>
      <c r="P14" s="68"/>
      <c r="Q14" s="68"/>
      <c r="R14" s="65"/>
      <c r="S14" s="65"/>
      <c r="T14" s="65"/>
      <c r="U14" s="65"/>
      <c r="V14" s="65"/>
      <c r="W14" s="65"/>
      <c r="X14" s="65"/>
      <c r="Y14" s="65"/>
      <c r="Z14" s="65"/>
      <c r="AA14" s="65"/>
      <c r="AB14" s="65"/>
      <c r="AC14" s="65"/>
      <c r="AD14" s="65"/>
      <c r="AE14" s="65"/>
      <c r="AF14" s="65"/>
    </row>
    <row r="15" spans="10:50" x14ac:dyDescent="0.35">
      <c r="J15" s="57"/>
      <c r="K15" s="58"/>
      <c r="L15" s="58"/>
      <c r="O15" s="58"/>
      <c r="P15" s="58"/>
      <c r="Q15" s="58"/>
    </row>
    <row r="16" spans="10:50" x14ac:dyDescent="0.35">
      <c r="J16" s="57"/>
      <c r="K16" s="58"/>
      <c r="L16" s="58"/>
      <c r="O16" s="58"/>
      <c r="P16" s="58"/>
      <c r="Q16" s="58"/>
    </row>
    <row r="17" spans="10:17" x14ac:dyDescent="0.35">
      <c r="J17" s="57"/>
      <c r="K17" s="58"/>
      <c r="L17" s="58"/>
      <c r="O17" s="58"/>
      <c r="P17" s="58"/>
      <c r="Q17" s="58"/>
    </row>
    <row r="18" spans="10:17" x14ac:dyDescent="0.35">
      <c r="P18" s="58"/>
      <c r="Q18" s="58"/>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4CD03-5842-41A9-AC96-67CFBC17241A}">
  <sheetPr codeName="Sheet9"/>
  <dimension ref="H2:AR16"/>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8" style="31" customWidth="1"/>
    <col min="11" max="11" width="13.7265625" style="31" customWidth="1"/>
    <col min="12" max="13" width="9.7265625" style="31" bestFit="1" customWidth="1"/>
    <col min="14" max="14" width="10.54296875" style="31" bestFit="1" customWidth="1"/>
    <col min="15" max="15" width="9.453125" style="31" customWidth="1"/>
    <col min="16" max="16" width="10.54296875" style="31" customWidth="1"/>
    <col min="17" max="17" width="8.54296875" style="31" customWidth="1"/>
    <col min="18" max="24" width="9.1796875" style="31"/>
    <col min="25" max="25" width="10.81640625" style="31" customWidth="1"/>
    <col min="26" max="31" width="9.1796875" style="31"/>
    <col min="32" max="32" width="10.54296875" style="31" customWidth="1"/>
    <col min="33" max="38" width="9.1796875" style="31"/>
    <col min="39" max="39" width="11" style="31" customWidth="1"/>
    <col min="40" max="16384" width="9.1796875" style="31"/>
  </cols>
  <sheetData>
    <row r="2" spans="8:44" x14ac:dyDescent="0.35">
      <c r="J2" s="32" t="s">
        <v>89</v>
      </c>
    </row>
    <row r="3" spans="8:44" x14ac:dyDescent="0.35">
      <c r="J3" s="33" t="s">
        <v>5</v>
      </c>
    </row>
    <row r="4" spans="8:44" x14ac:dyDescent="0.35">
      <c r="J4" s="33"/>
    </row>
    <row r="5" spans="8:44" x14ac:dyDescent="0.35">
      <c r="J5" s="33"/>
    </row>
    <row r="6" spans="8:44" x14ac:dyDescent="0.35">
      <c r="J6" s="33"/>
    </row>
    <row r="8" spans="8:44" s="36" customFormat="1" x14ac:dyDescent="0.35">
      <c r="H8" s="96"/>
      <c r="J8" s="98"/>
      <c r="K8" s="98"/>
      <c r="L8" s="98" t="s">
        <v>44</v>
      </c>
      <c r="M8" s="98" t="s">
        <v>35</v>
      </c>
      <c r="N8" s="98" t="s">
        <v>43</v>
      </c>
      <c r="O8" s="98" t="s">
        <v>36</v>
      </c>
      <c r="P8" s="98" t="s">
        <v>45</v>
      </c>
      <c r="Q8" s="98" t="s">
        <v>37</v>
      </c>
      <c r="R8" s="36" t="s">
        <v>81</v>
      </c>
      <c r="S8" s="36" t="s">
        <v>82</v>
      </c>
      <c r="T8" s="36" t="s">
        <v>83</v>
      </c>
      <c r="Y8" s="99"/>
      <c r="AF8" s="99"/>
      <c r="AM8" s="99"/>
    </row>
    <row r="9" spans="8:44" x14ac:dyDescent="0.35">
      <c r="J9" s="98" t="s">
        <v>31</v>
      </c>
      <c r="K9" s="98" t="s">
        <v>79</v>
      </c>
      <c r="L9" s="88">
        <v>6.4194412231445313</v>
      </c>
      <c r="M9" s="88">
        <v>8.0931777954101563</v>
      </c>
      <c r="N9" s="88">
        <v>29.15230560302734</v>
      </c>
      <c r="O9" s="88">
        <v>76.464225769042969</v>
      </c>
      <c r="P9" s="88">
        <v>140.58207702636719</v>
      </c>
      <c r="Q9" s="88">
        <v>68.371047973632813</v>
      </c>
      <c r="R9" s="88">
        <v>800.02044677734375</v>
      </c>
      <c r="S9" s="88"/>
      <c r="T9" s="88"/>
    </row>
    <row r="10" spans="8:44" x14ac:dyDescent="0.35">
      <c r="J10" s="98" t="s">
        <v>31</v>
      </c>
      <c r="K10" s="98" t="s">
        <v>80</v>
      </c>
      <c r="L10" s="88">
        <v>1.626177191734314</v>
      </c>
      <c r="M10" s="88">
        <v>6.1030426025390634</v>
      </c>
      <c r="N10" s="88">
        <v>9.1054553985595703</v>
      </c>
      <c r="O10" s="88">
        <v>25.624710083007809</v>
      </c>
      <c r="P10" s="88">
        <v>28.526517868041989</v>
      </c>
      <c r="Q10" s="88">
        <v>19.52166748046875</v>
      </c>
      <c r="R10" s="88">
        <v>120.884773254395</v>
      </c>
      <c r="S10" s="88">
        <v>800.09051513671875</v>
      </c>
      <c r="T10" s="88"/>
      <c r="U10" s="65"/>
      <c r="V10" s="65"/>
      <c r="W10" s="65"/>
      <c r="X10" s="65"/>
      <c r="Y10" s="65"/>
      <c r="Z10" s="65"/>
      <c r="AA10" s="65"/>
      <c r="AB10" s="65"/>
      <c r="AC10" s="65"/>
      <c r="AD10" s="65"/>
      <c r="AF10" s="65"/>
      <c r="AG10" s="65"/>
      <c r="AH10" s="65"/>
      <c r="AI10" s="65"/>
      <c r="AJ10" s="65"/>
      <c r="AK10" s="65"/>
      <c r="AM10" s="65"/>
      <c r="AN10" s="65"/>
      <c r="AO10" s="65"/>
      <c r="AP10" s="65"/>
      <c r="AQ10" s="65"/>
      <c r="AR10" s="65"/>
    </row>
    <row r="11" spans="8:44" x14ac:dyDescent="0.35">
      <c r="J11" s="67" t="s">
        <v>30</v>
      </c>
      <c r="K11" s="98" t="s">
        <v>79</v>
      </c>
      <c r="L11" s="88">
        <v>10.51738357543945</v>
      </c>
      <c r="M11" s="88">
        <v>10.51738357543945</v>
      </c>
      <c r="N11" s="88">
        <v>44.288238525390632</v>
      </c>
      <c r="O11" s="88">
        <v>129.516357421875</v>
      </c>
      <c r="P11" s="89">
        <v>129.516357421875</v>
      </c>
      <c r="Q11" s="88">
        <v>118.9989776611328</v>
      </c>
      <c r="R11" s="88"/>
      <c r="S11" s="88"/>
      <c r="T11" s="88"/>
      <c r="U11" s="72"/>
      <c r="V11" s="72"/>
      <c r="W11" s="72"/>
      <c r="X11" s="65"/>
      <c r="Y11" s="67"/>
      <c r="Z11" s="72"/>
      <c r="AA11" s="72"/>
      <c r="AB11" s="72"/>
      <c r="AC11" s="72"/>
      <c r="AD11" s="72"/>
      <c r="AF11" s="67"/>
      <c r="AG11" s="72"/>
      <c r="AH11" s="72"/>
      <c r="AI11" s="72"/>
      <c r="AJ11" s="72"/>
      <c r="AK11" s="72"/>
      <c r="AM11" s="67"/>
      <c r="AN11" s="72"/>
      <c r="AO11" s="72"/>
      <c r="AP11" s="72"/>
      <c r="AQ11" s="72"/>
      <c r="AR11" s="72"/>
    </row>
    <row r="12" spans="8:44" x14ac:dyDescent="0.35">
      <c r="J12" s="98" t="s">
        <v>30</v>
      </c>
      <c r="K12" s="98" t="s">
        <v>80</v>
      </c>
      <c r="L12" s="88">
        <v>7.8924717903137207</v>
      </c>
      <c r="M12" s="88">
        <v>7.8924717903137207</v>
      </c>
      <c r="N12" s="88">
        <v>34.900779724121087</v>
      </c>
      <c r="O12" s="88">
        <v>184.1624450683594</v>
      </c>
      <c r="P12" s="88">
        <v>184.1624450683594</v>
      </c>
      <c r="Q12" s="88">
        <v>176.26997375488281</v>
      </c>
      <c r="R12" s="88"/>
      <c r="S12" s="88"/>
      <c r="T12" s="88"/>
      <c r="U12" s="62"/>
      <c r="V12" s="62"/>
      <c r="W12" s="62"/>
      <c r="X12" s="65"/>
      <c r="Z12" s="62"/>
      <c r="AA12" s="62"/>
      <c r="AB12" s="62"/>
      <c r="AC12" s="62"/>
      <c r="AD12" s="62"/>
      <c r="AG12" s="62"/>
      <c r="AH12" s="62"/>
      <c r="AI12" s="62"/>
      <c r="AJ12" s="62"/>
      <c r="AK12" s="62"/>
      <c r="AN12" s="62"/>
      <c r="AO12" s="62"/>
      <c r="AP12" s="62"/>
      <c r="AQ12" s="62"/>
      <c r="AR12" s="62"/>
    </row>
    <row r="13" spans="8:44" x14ac:dyDescent="0.35">
      <c r="J13" s="98" t="s">
        <v>29</v>
      </c>
      <c r="K13" s="98" t="s">
        <v>79</v>
      </c>
      <c r="L13" s="88">
        <v>4.3830995559692383</v>
      </c>
      <c r="M13" s="88">
        <v>35.573108673095703</v>
      </c>
      <c r="N13" s="88">
        <v>85.45697021484375</v>
      </c>
      <c r="O13" s="88">
        <v>193.65821838378909</v>
      </c>
      <c r="P13" s="88">
        <v>405.66238403320313</v>
      </c>
      <c r="Q13" s="88">
        <v>158.0851135253906</v>
      </c>
      <c r="R13" s="88">
        <v>800.00836181640625</v>
      </c>
      <c r="S13" s="88">
        <v>800.12158203125</v>
      </c>
      <c r="T13" s="88">
        <v>634.18017578125</v>
      </c>
      <c r="U13" s="62"/>
      <c r="V13" s="62"/>
      <c r="W13" s="62"/>
      <c r="Z13" s="62"/>
      <c r="AA13" s="62"/>
      <c r="AB13" s="62"/>
      <c r="AC13" s="62"/>
      <c r="AD13" s="62"/>
      <c r="AG13" s="62"/>
      <c r="AH13" s="62"/>
      <c r="AI13" s="62"/>
      <c r="AJ13" s="62"/>
      <c r="AK13" s="62"/>
      <c r="AN13" s="62"/>
      <c r="AO13" s="62"/>
      <c r="AP13" s="62"/>
      <c r="AQ13" s="62"/>
      <c r="AR13" s="62"/>
    </row>
    <row r="14" spans="8:44" x14ac:dyDescent="0.35">
      <c r="J14" s="98" t="s">
        <v>29</v>
      </c>
      <c r="K14" s="98" t="s">
        <v>80</v>
      </c>
      <c r="L14" s="88">
        <v>9.5367885660380125E-4</v>
      </c>
      <c r="M14" s="88">
        <v>8.3790302276611328</v>
      </c>
      <c r="N14" s="88">
        <v>32.61297607421875</v>
      </c>
      <c r="O14" s="88">
        <v>75.563102722167969</v>
      </c>
      <c r="P14" s="88">
        <v>100.8273391723633</v>
      </c>
      <c r="Q14" s="88">
        <v>67.184074401855469</v>
      </c>
      <c r="R14" s="88">
        <v>800.00238037109375</v>
      </c>
      <c r="S14" s="88">
        <v>501.734375</v>
      </c>
      <c r="T14" s="88">
        <v>424.52560424804688</v>
      </c>
    </row>
    <row r="15" spans="8:44" x14ac:dyDescent="0.35">
      <c r="J15" s="98" t="s">
        <v>28</v>
      </c>
      <c r="K15" s="98" t="s">
        <v>79</v>
      </c>
      <c r="L15" s="88">
        <v>18.202665328979489</v>
      </c>
      <c r="M15" s="88">
        <v>66.148178100585938</v>
      </c>
      <c r="N15" s="88">
        <v>81.838302612304688</v>
      </c>
      <c r="O15" s="88">
        <v>127.69664001464839</v>
      </c>
      <c r="P15" s="88">
        <v>163.7571105957031</v>
      </c>
      <c r="Q15" s="88">
        <v>61.5484619140625</v>
      </c>
      <c r="R15" s="88">
        <v>334.226318359375</v>
      </c>
      <c r="S15" s="88"/>
      <c r="T15" s="88"/>
    </row>
    <row r="16" spans="8:44" x14ac:dyDescent="0.35">
      <c r="J16" s="98" t="s">
        <v>28</v>
      </c>
      <c r="K16" s="98" t="s">
        <v>80</v>
      </c>
      <c r="L16" s="88">
        <v>0.4637453556060791</v>
      </c>
      <c r="M16" s="88">
        <v>16.859123229980469</v>
      </c>
      <c r="N16" s="88">
        <v>27.25568771362305</v>
      </c>
      <c r="O16" s="88">
        <v>34.881591796875</v>
      </c>
      <c r="P16" s="88">
        <v>34.881591796875</v>
      </c>
      <c r="Q16" s="88">
        <v>18.022468566894531</v>
      </c>
      <c r="R16" s="88">
        <v>401.87594604492188</v>
      </c>
      <c r="S16" s="88">
        <v>783.91448974609375</v>
      </c>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1DC48-34B3-4F25-8A6D-C9D7E18B4F9E}">
  <sheetPr codeName="Sheet10"/>
  <dimension ref="H2:AK20"/>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8.26953125" style="31" customWidth="1"/>
    <col min="11" max="11" width="14.7265625" style="31" customWidth="1"/>
    <col min="12" max="13" width="9.1796875" style="31" customWidth="1"/>
    <col min="14" max="14" width="9.1796875" style="31"/>
    <col min="15" max="16" width="9.1796875" style="31" customWidth="1"/>
    <col min="17" max="21" width="9.1796875" style="31"/>
    <col min="22" max="22" width="9.90625" style="31" customWidth="1"/>
    <col min="23" max="23" width="9.1796875" style="31"/>
    <col min="24" max="24" width="13.1796875" style="31" customWidth="1"/>
    <col min="25" max="25" width="13.36328125" style="31" bestFit="1" customWidth="1"/>
    <col min="26" max="16384" width="9.1796875" style="31"/>
  </cols>
  <sheetData>
    <row r="2" spans="8:37" x14ac:dyDescent="0.35">
      <c r="J2" s="32" t="s">
        <v>90</v>
      </c>
    </row>
    <row r="3" spans="8:37" x14ac:dyDescent="0.35">
      <c r="J3" s="33"/>
    </row>
    <row r="5" spans="8:37" x14ac:dyDescent="0.35">
      <c r="J5" s="34" t="s">
        <v>91</v>
      </c>
      <c r="O5" s="34"/>
      <c r="R5" s="34"/>
      <c r="V5" s="34" t="s">
        <v>93</v>
      </c>
      <c r="AC5" s="34"/>
      <c r="AH5" s="34"/>
    </row>
    <row r="6" spans="8:37" x14ac:dyDescent="0.35">
      <c r="J6" s="31" t="s">
        <v>92</v>
      </c>
      <c r="V6" s="31" t="s">
        <v>94</v>
      </c>
      <c r="AC6" s="73"/>
    </row>
    <row r="8" spans="8:37" s="36" customFormat="1" x14ac:dyDescent="0.35">
      <c r="H8" s="96"/>
      <c r="L8" s="36" t="s">
        <v>44</v>
      </c>
      <c r="M8" s="36" t="s">
        <v>35</v>
      </c>
      <c r="N8" s="36" t="s">
        <v>43</v>
      </c>
      <c r="O8" s="36" t="s">
        <v>36</v>
      </c>
      <c r="P8" s="36" t="s">
        <v>45</v>
      </c>
      <c r="Q8" s="36" t="s">
        <v>37</v>
      </c>
      <c r="R8" s="36" t="s">
        <v>81</v>
      </c>
      <c r="S8" s="36" t="s">
        <v>82</v>
      </c>
      <c r="T8" s="36" t="s">
        <v>83</v>
      </c>
      <c r="Y8" s="36" t="s">
        <v>108</v>
      </c>
    </row>
    <row r="9" spans="8:37" x14ac:dyDescent="0.35">
      <c r="J9" s="36" t="s">
        <v>31</v>
      </c>
      <c r="K9" s="65" t="s">
        <v>79</v>
      </c>
      <c r="L9" s="92">
        <v>-2.130479551851749E-3</v>
      </c>
      <c r="M9" s="92">
        <v>-1.8982524052262311E-3</v>
      </c>
      <c r="N9" s="92">
        <v>-3.988372627645731E-4</v>
      </c>
      <c r="O9" s="92">
        <v>-3.1819625291973352E-5</v>
      </c>
      <c r="P9" s="92">
        <v>-5.0367671065032482E-6</v>
      </c>
      <c r="Q9" s="92">
        <v>-1.866432838141918E-3</v>
      </c>
      <c r="R9" s="92">
        <v>-1.7971254885196689E-2</v>
      </c>
      <c r="S9" s="92">
        <v>-6.5746363252401352E-3</v>
      </c>
      <c r="T9" s="92"/>
      <c r="U9" s="88"/>
      <c r="V9" s="63" t="s">
        <v>25</v>
      </c>
      <c r="W9" s="31" t="s">
        <v>97</v>
      </c>
      <c r="X9" s="31" t="s">
        <v>96</v>
      </c>
      <c r="Y9" s="88">
        <v>-5.087590217590332</v>
      </c>
      <c r="Z9" s="63"/>
      <c r="AA9" s="63"/>
      <c r="AC9" s="36"/>
      <c r="AD9" s="63"/>
      <c r="AE9" s="63"/>
      <c r="AF9" s="63"/>
      <c r="AH9" s="36"/>
      <c r="AI9" s="63"/>
      <c r="AJ9" s="63"/>
      <c r="AK9" s="63"/>
    </row>
    <row r="10" spans="8:37" x14ac:dyDescent="0.35">
      <c r="J10" s="36" t="s">
        <v>31</v>
      </c>
      <c r="K10" s="65" t="s">
        <v>80</v>
      </c>
      <c r="L10" s="92">
        <v>-8.2261478528380394E-3</v>
      </c>
      <c r="M10" s="92">
        <v>-5.878716241568327E-3</v>
      </c>
      <c r="N10" s="92">
        <v>-1.5835119411349301E-3</v>
      </c>
      <c r="O10" s="92">
        <v>-1.545074628666043E-4</v>
      </c>
      <c r="P10" s="92">
        <v>-2.4267937988042831E-5</v>
      </c>
      <c r="Q10" s="92">
        <v>-5.7242088951170436E-3</v>
      </c>
      <c r="R10" s="92">
        <v>-0.05</v>
      </c>
      <c r="S10" s="92"/>
      <c r="T10" s="92"/>
      <c r="U10" s="88"/>
      <c r="V10" s="63" t="s">
        <v>25</v>
      </c>
      <c r="W10" s="31" t="s">
        <v>98</v>
      </c>
      <c r="X10" s="31" t="s">
        <v>96</v>
      </c>
      <c r="Y10" s="88">
        <v>-2.4658265113830566</v>
      </c>
      <c r="Z10" s="63"/>
      <c r="AA10" s="63"/>
      <c r="AC10" s="36"/>
      <c r="AD10" s="63"/>
      <c r="AE10" s="63"/>
      <c r="AF10" s="63"/>
      <c r="AH10" s="36"/>
      <c r="AI10" s="63"/>
      <c r="AJ10" s="63"/>
      <c r="AK10" s="63"/>
    </row>
    <row r="11" spans="8:37" x14ac:dyDescent="0.35">
      <c r="J11" s="36" t="s">
        <v>30</v>
      </c>
      <c r="K11" s="65" t="s">
        <v>79</v>
      </c>
      <c r="L11" s="92">
        <v>-1.107144355773926E-2</v>
      </c>
      <c r="M11" s="92">
        <v>-1.107144355773926E-2</v>
      </c>
      <c r="N11" s="92">
        <v>-5.4006874561309806E-3</v>
      </c>
      <c r="O11" s="92">
        <v>-2.3322626948356628E-3</v>
      </c>
      <c r="P11" s="92">
        <v>-2.3322626948356628E-3</v>
      </c>
      <c r="Q11" s="92">
        <v>-8.739180862903595E-3</v>
      </c>
      <c r="R11" s="92"/>
      <c r="S11" s="92"/>
      <c r="T11" s="92"/>
      <c r="U11" s="88"/>
      <c r="V11" s="63" t="s">
        <v>25</v>
      </c>
      <c r="W11" s="31" t="s">
        <v>99</v>
      </c>
      <c r="X11" s="31" t="s">
        <v>95</v>
      </c>
      <c r="Y11" s="88">
        <v>20</v>
      </c>
      <c r="Z11" s="63"/>
      <c r="AA11" s="63"/>
      <c r="AC11" s="36"/>
      <c r="AD11" s="63"/>
      <c r="AE11" s="63"/>
      <c r="AF11" s="63"/>
      <c r="AH11" s="36"/>
      <c r="AI11" s="63"/>
      <c r="AJ11" s="63"/>
      <c r="AK11" s="63"/>
    </row>
    <row r="12" spans="8:37" x14ac:dyDescent="0.35">
      <c r="J12" s="36" t="s">
        <v>30</v>
      </c>
      <c r="K12" s="65" t="s">
        <v>80</v>
      </c>
      <c r="L12" s="92">
        <v>-4.0834546089172363E-2</v>
      </c>
      <c r="M12" s="92">
        <v>-4.0834546089172363E-2</v>
      </c>
      <c r="N12" s="92">
        <v>-1.8082469701766971E-2</v>
      </c>
      <c r="O12" s="92">
        <v>-4.3924897909164429E-3</v>
      </c>
      <c r="P12" s="92">
        <v>-4.3924897909164429E-3</v>
      </c>
      <c r="Q12" s="92">
        <v>-3.644205629825592E-2</v>
      </c>
      <c r="R12" s="92"/>
      <c r="S12" s="92"/>
      <c r="T12" s="92"/>
      <c r="U12" s="88"/>
      <c r="V12" s="63" t="s">
        <v>25</v>
      </c>
      <c r="W12" s="31" t="s">
        <v>100</v>
      </c>
      <c r="X12" s="31" t="s">
        <v>95</v>
      </c>
      <c r="Y12" s="88">
        <v>20</v>
      </c>
      <c r="Z12" s="63"/>
      <c r="AA12" s="63"/>
      <c r="AC12" s="36"/>
      <c r="AD12" s="63"/>
      <c r="AE12" s="63"/>
      <c r="AF12" s="63"/>
      <c r="AH12" s="36"/>
      <c r="AI12" s="63"/>
      <c r="AJ12" s="63"/>
      <c r="AK12" s="63"/>
    </row>
    <row r="13" spans="8:37" x14ac:dyDescent="0.35">
      <c r="J13" s="36" t="s">
        <v>29</v>
      </c>
      <c r="K13" s="65" t="s">
        <v>79</v>
      </c>
      <c r="L13" s="92">
        <v>-2.0472686737775798E-3</v>
      </c>
      <c r="M13" s="92">
        <v>-1.1137996334582569E-3</v>
      </c>
      <c r="N13" s="92">
        <v>-2.2508925758302209E-4</v>
      </c>
      <c r="O13" s="92">
        <v>-2.851396493497305E-5</v>
      </c>
      <c r="P13" s="92">
        <v>-3.3672222343739122E-7</v>
      </c>
      <c r="Q13" s="92">
        <v>-1.0852856794372201E-3</v>
      </c>
      <c r="R13" s="92">
        <v>-2.8111613355576992E-3</v>
      </c>
      <c r="S13" s="92">
        <v>-0.05</v>
      </c>
      <c r="T13" s="92">
        <v>-2.1624140441417691E-2</v>
      </c>
      <c r="U13" s="88"/>
      <c r="V13" s="31" t="s">
        <v>26</v>
      </c>
      <c r="W13" s="31" t="s">
        <v>101</v>
      </c>
      <c r="X13" s="31" t="s">
        <v>96</v>
      </c>
      <c r="Y13" s="88">
        <v>6.2412052154541016</v>
      </c>
      <c r="Z13" s="63"/>
      <c r="AA13" s="63"/>
      <c r="AC13" s="36"/>
      <c r="AD13" s="63"/>
      <c r="AE13" s="63"/>
      <c r="AF13" s="63"/>
      <c r="AH13" s="36"/>
      <c r="AI13" s="63"/>
      <c r="AJ13" s="63"/>
      <c r="AK13" s="63"/>
    </row>
    <row r="14" spans="8:37" x14ac:dyDescent="0.35">
      <c r="J14" s="36" t="s">
        <v>29</v>
      </c>
      <c r="K14" s="65" t="s">
        <v>80</v>
      </c>
      <c r="L14" s="92">
        <v>-1.6917504370212551E-2</v>
      </c>
      <c r="M14" s="92">
        <v>-7.0934169925749302E-3</v>
      </c>
      <c r="N14" s="92">
        <v>-4.0240579983219499E-4</v>
      </c>
      <c r="O14" s="92">
        <v>-1.357986911898479E-5</v>
      </c>
      <c r="P14" s="92">
        <v>-3.5752600524574518E-7</v>
      </c>
      <c r="Q14" s="92">
        <v>-7.0798369124531746E-3</v>
      </c>
      <c r="R14" s="92">
        <v>-0.05</v>
      </c>
      <c r="S14" s="92"/>
      <c r="T14" s="92"/>
      <c r="U14" s="88"/>
      <c r="V14" s="31" t="s">
        <v>26</v>
      </c>
      <c r="W14" s="31" t="s">
        <v>102</v>
      </c>
      <c r="X14" s="31" t="s">
        <v>96</v>
      </c>
      <c r="Y14" s="88">
        <v>1.0760846138000488</v>
      </c>
      <c r="Z14" s="63"/>
      <c r="AA14" s="63"/>
      <c r="AC14" s="36"/>
      <c r="AD14" s="63"/>
      <c r="AE14" s="63"/>
      <c r="AF14" s="63"/>
      <c r="AH14" s="36"/>
      <c r="AI14" s="63"/>
      <c r="AJ14" s="63"/>
      <c r="AK14" s="63"/>
    </row>
    <row r="15" spans="8:37" x14ac:dyDescent="0.35">
      <c r="J15" s="31" t="s">
        <v>28</v>
      </c>
      <c r="K15" s="65" t="s">
        <v>79</v>
      </c>
      <c r="L15" s="92">
        <v>-1.8663205206394199E-2</v>
      </c>
      <c r="M15" s="92">
        <v>-1.0152615606784821E-2</v>
      </c>
      <c r="N15" s="92">
        <v>-6.8482235074043274E-3</v>
      </c>
      <c r="O15" s="92">
        <v>-6.3499622046947479E-4</v>
      </c>
      <c r="P15" s="92">
        <v>-3.2659620046615601E-5</v>
      </c>
      <c r="Q15" s="92">
        <v>-9.5176193863153458E-3</v>
      </c>
      <c r="R15" s="92"/>
      <c r="S15" s="92"/>
      <c r="T15" s="92"/>
      <c r="U15" s="88"/>
      <c r="V15" s="31" t="s">
        <v>26</v>
      </c>
      <c r="W15" s="31" t="s">
        <v>11</v>
      </c>
      <c r="X15" s="31" t="s">
        <v>95</v>
      </c>
      <c r="Y15" s="88">
        <v>-2.4947137832641602</v>
      </c>
    </row>
    <row r="16" spans="8:37" x14ac:dyDescent="0.35">
      <c r="J16" s="31" t="s">
        <v>28</v>
      </c>
      <c r="K16" s="65" t="s">
        <v>80</v>
      </c>
      <c r="L16" s="92">
        <v>-1.505107618868351E-2</v>
      </c>
      <c r="M16" s="92">
        <v>-1.157283782958984E-2</v>
      </c>
      <c r="N16" s="92">
        <v>-3.7224665284156799E-3</v>
      </c>
      <c r="O16" s="92">
        <v>-7.1985647082328796E-4</v>
      </c>
      <c r="P16" s="92">
        <v>-3.5294797271490097E-5</v>
      </c>
      <c r="Q16" s="92">
        <v>-1.0852981358766559E-2</v>
      </c>
      <c r="R16" s="92">
        <v>-3.2636970281600952E-2</v>
      </c>
      <c r="S16" s="92"/>
      <c r="T16" s="92"/>
      <c r="U16" s="88"/>
      <c r="V16" s="31" t="s">
        <v>26</v>
      </c>
      <c r="W16" s="31" t="s">
        <v>103</v>
      </c>
      <c r="X16" s="31" t="s">
        <v>95</v>
      </c>
      <c r="Y16" s="88">
        <v>-16.24351692199707</v>
      </c>
    </row>
    <row r="17" spans="22:25" x14ac:dyDescent="0.35">
      <c r="V17" s="31" t="s">
        <v>104</v>
      </c>
      <c r="W17" s="31" t="s">
        <v>10</v>
      </c>
      <c r="X17" s="31" t="s">
        <v>96</v>
      </c>
      <c r="Y17" s="88">
        <v>-0.50369071960449219</v>
      </c>
    </row>
    <row r="18" spans="22:25" x14ac:dyDescent="0.35">
      <c r="V18" s="31" t="s">
        <v>104</v>
      </c>
      <c r="W18" s="31" t="s">
        <v>105</v>
      </c>
      <c r="X18" s="31" t="s">
        <v>96</v>
      </c>
      <c r="Y18" s="88">
        <v>-0.97487759590148926</v>
      </c>
    </row>
    <row r="19" spans="22:25" x14ac:dyDescent="0.35">
      <c r="V19" s="31" t="s">
        <v>104</v>
      </c>
      <c r="W19" s="31" t="s">
        <v>106</v>
      </c>
      <c r="X19" s="31" t="s">
        <v>95</v>
      </c>
      <c r="Y19" s="88">
        <v>6.3224244117736816</v>
      </c>
    </row>
    <row r="20" spans="22:25" x14ac:dyDescent="0.35">
      <c r="V20" s="31" t="s">
        <v>104</v>
      </c>
      <c r="W20" s="31" t="s">
        <v>107</v>
      </c>
      <c r="X20" s="31" t="s">
        <v>95</v>
      </c>
      <c r="Y20" s="88">
        <v>20</v>
      </c>
    </row>
  </sheetData>
  <pageMargins left="0.7" right="0.7" top="0.75" bottom="0.75" header="0.3" footer="0.3"/>
  <pageSetup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6CF68-6912-481B-8606-1BA235E0038D}">
  <sheetPr codeName="Sheet11"/>
  <dimension ref="H2:AB15"/>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2.1796875" style="31" customWidth="1"/>
    <col min="11" max="11" width="9.1796875" style="31"/>
    <col min="12" max="12" width="10.1796875" style="31" bestFit="1" customWidth="1"/>
    <col min="13" max="13" width="9.1796875" style="31"/>
    <col min="14" max="14" width="17.90625" style="31" bestFit="1" customWidth="1"/>
    <col min="15" max="15" width="9.1796875" style="31" customWidth="1"/>
    <col min="16" max="16" width="12.81640625" style="31" customWidth="1"/>
    <col min="17" max="17" width="9.1796875" style="31"/>
    <col min="18" max="18" width="10.1796875" style="31" bestFit="1" customWidth="1"/>
    <col min="19" max="19" width="8.54296875" style="31" bestFit="1" customWidth="1"/>
    <col min="20" max="20" width="17.90625" style="31" bestFit="1" customWidth="1"/>
    <col min="21" max="16384" width="9.1796875" style="31"/>
  </cols>
  <sheetData>
    <row r="2" spans="10:28" x14ac:dyDescent="0.35">
      <c r="J2" s="32" t="s">
        <v>109</v>
      </c>
    </row>
    <row r="3" spans="10:28" x14ac:dyDescent="0.35">
      <c r="J3" s="33" t="s">
        <v>110</v>
      </c>
    </row>
    <row r="5" spans="10:28" x14ac:dyDescent="0.35">
      <c r="J5" s="34" t="s">
        <v>111</v>
      </c>
      <c r="O5" s="34"/>
      <c r="P5" s="34" t="s">
        <v>116</v>
      </c>
      <c r="AB5" s="34"/>
    </row>
    <row r="6" spans="10:28" x14ac:dyDescent="0.35">
      <c r="J6" s="34"/>
      <c r="O6" s="34"/>
      <c r="P6" s="34"/>
      <c r="AB6" s="34"/>
    </row>
    <row r="8" spans="10:28" x14ac:dyDescent="0.35">
      <c r="J8" s="36"/>
      <c r="K8" s="63" t="s">
        <v>26</v>
      </c>
      <c r="L8" s="63" t="s">
        <v>113</v>
      </c>
      <c r="M8" s="63" t="s">
        <v>48</v>
      </c>
      <c r="N8" s="31" t="s">
        <v>114</v>
      </c>
      <c r="O8" s="36"/>
      <c r="P8" s="36"/>
      <c r="Q8" s="63" t="s">
        <v>26</v>
      </c>
      <c r="R8" s="63" t="s">
        <v>113</v>
      </c>
      <c r="S8" s="63" t="s">
        <v>48</v>
      </c>
      <c r="T8" s="31" t="s">
        <v>114</v>
      </c>
    </row>
    <row r="9" spans="10:28" x14ac:dyDescent="0.35">
      <c r="J9" s="36" t="s">
        <v>112</v>
      </c>
      <c r="K9" s="85">
        <v>-2.9306036147968739E-2</v>
      </c>
      <c r="L9" s="85">
        <v>-9.6290140095427496E-2</v>
      </c>
      <c r="M9" s="85">
        <v>-0.22637064460928835</v>
      </c>
      <c r="N9" s="85">
        <v>-0.30973541255014758</v>
      </c>
      <c r="O9" s="36"/>
      <c r="P9" s="36" t="s">
        <v>112</v>
      </c>
      <c r="Q9" s="85">
        <v>8.3919752710206505E-2</v>
      </c>
      <c r="R9" s="85">
        <v>0.2080112162611078</v>
      </c>
      <c r="S9" s="85">
        <v>0.11248648319683231</v>
      </c>
      <c r="T9" s="85">
        <v>0.43394958673017936</v>
      </c>
      <c r="U9" s="35"/>
      <c r="V9" s="35"/>
    </row>
    <row r="10" spans="10:28" x14ac:dyDescent="0.35">
      <c r="J10" s="65" t="s">
        <v>79</v>
      </c>
      <c r="K10" s="85">
        <v>-6.3679909778503269E-2</v>
      </c>
      <c r="L10" s="85">
        <v>-5.3167776566498223E-2</v>
      </c>
      <c r="M10" s="85">
        <v>-0.10089686391331798</v>
      </c>
      <c r="N10" s="85">
        <v>-0.25157141952853024</v>
      </c>
      <c r="O10" s="36"/>
      <c r="P10" s="65" t="s">
        <v>79</v>
      </c>
      <c r="Q10" s="85">
        <v>0.30847742094859082</v>
      </c>
      <c r="R10" s="85">
        <v>0.20740074881904363</v>
      </c>
      <c r="S10" s="85">
        <v>5.1054651541710926E-2</v>
      </c>
      <c r="T10" s="85">
        <v>0.66392603613735457</v>
      </c>
    </row>
    <row r="11" spans="10:28" x14ac:dyDescent="0.35">
      <c r="J11" s="65" t="s">
        <v>80</v>
      </c>
      <c r="K11" s="85">
        <v>3.459029041275781E-2</v>
      </c>
      <c r="L11" s="85">
        <v>-0.17670189059168012</v>
      </c>
      <c r="M11" s="85">
        <v>-0.46034590759266192</v>
      </c>
      <c r="N11" s="85">
        <v>-0.41819580553353486</v>
      </c>
      <c r="O11" s="36"/>
      <c r="P11" s="65" t="s">
        <v>80</v>
      </c>
      <c r="Q11" s="85">
        <v>-0.3348206342421719</v>
      </c>
      <c r="R11" s="85">
        <v>0.20914957584115512</v>
      </c>
      <c r="S11" s="85">
        <v>0.22704052697658567</v>
      </c>
      <c r="T11" s="85">
        <v>5.1046126522336574E-3</v>
      </c>
    </row>
    <row r="12" spans="10:28" x14ac:dyDescent="0.35">
      <c r="J12" s="36"/>
      <c r="K12" s="63"/>
      <c r="L12" s="63"/>
      <c r="M12" s="63"/>
      <c r="O12" s="36"/>
      <c r="P12" s="63"/>
      <c r="Q12" s="63"/>
      <c r="R12" s="63"/>
    </row>
    <row r="13" spans="10:28" x14ac:dyDescent="0.35">
      <c r="J13" s="36" t="s">
        <v>115</v>
      </c>
      <c r="K13" s="63"/>
      <c r="L13" s="63"/>
      <c r="M13" s="63"/>
      <c r="O13" s="36"/>
      <c r="P13" s="36" t="s">
        <v>117</v>
      </c>
      <c r="Q13" s="63"/>
      <c r="R13" s="63"/>
    </row>
    <row r="14" spans="10:28" x14ac:dyDescent="0.35">
      <c r="J14" s="36"/>
      <c r="K14" s="63"/>
      <c r="L14" s="63"/>
      <c r="M14" s="63"/>
      <c r="O14" s="36"/>
      <c r="P14" s="63"/>
      <c r="Q14" s="63"/>
      <c r="R14" s="63"/>
    </row>
    <row r="15" spans="10:28" x14ac:dyDescent="0.35">
      <c r="J15" s="36"/>
      <c r="K15" s="63"/>
      <c r="L15" s="63"/>
      <c r="M15" s="63"/>
      <c r="O15" s="36"/>
      <c r="P15" s="63"/>
      <c r="Q15" s="63"/>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37157-DA88-4535-8114-A1E1F52B7485}">
  <sheetPr codeName="Sheet12"/>
  <dimension ref="H2:AC18"/>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14.7265625" style="31" customWidth="1"/>
    <col min="11" max="11" width="9.1796875" style="31"/>
    <col min="12" max="12" width="11.6328125" style="31" bestFit="1" customWidth="1"/>
    <col min="13" max="13" width="13.54296875" style="31" bestFit="1" customWidth="1"/>
    <col min="14" max="15" width="9.1796875" style="31"/>
    <col min="16" max="16" width="11.6328125" style="31" bestFit="1" customWidth="1"/>
    <col min="17" max="17" width="13.54296875" style="31" bestFit="1" customWidth="1"/>
    <col min="18" max="18" width="9.1796875" style="31"/>
    <col min="19" max="19" width="8.54296875" style="31" customWidth="1"/>
    <col min="20" max="20" width="8.54296875" style="31" bestFit="1" customWidth="1"/>
    <col min="21" max="16384" width="9.1796875" style="31"/>
  </cols>
  <sheetData>
    <row r="2" spans="8:29" x14ac:dyDescent="0.35">
      <c r="J2" s="32" t="s">
        <v>118</v>
      </c>
    </row>
    <row r="3" spans="8:29" x14ac:dyDescent="0.35">
      <c r="J3" s="33" t="s">
        <v>119</v>
      </c>
    </row>
    <row r="7" spans="8:29" x14ac:dyDescent="0.35">
      <c r="J7" s="34"/>
      <c r="M7" s="34"/>
      <c r="N7" s="34"/>
      <c r="Q7" s="34"/>
      <c r="T7" s="34"/>
      <c r="AC7" s="34"/>
    </row>
    <row r="8" spans="8:29" x14ac:dyDescent="0.35">
      <c r="J8" s="34"/>
      <c r="K8" s="142" t="s">
        <v>123</v>
      </c>
      <c r="L8" s="142"/>
      <c r="M8" s="142"/>
      <c r="N8" s="90"/>
      <c r="O8" s="142" t="s">
        <v>124</v>
      </c>
      <c r="P8" s="142"/>
      <c r="Q8" s="142"/>
      <c r="R8" s="107"/>
    </row>
    <row r="9" spans="8:29" s="36" customFormat="1" x14ac:dyDescent="0.35">
      <c r="H9" s="96"/>
      <c r="K9" s="36" t="s">
        <v>112</v>
      </c>
      <c r="L9" s="36" t="s">
        <v>120</v>
      </c>
      <c r="M9" s="36" t="s">
        <v>121</v>
      </c>
      <c r="O9" s="36" t="s">
        <v>112</v>
      </c>
      <c r="P9" s="36" t="s">
        <v>120</v>
      </c>
      <c r="Q9" s="36" t="s">
        <v>121</v>
      </c>
    </row>
    <row r="10" spans="8:29" x14ac:dyDescent="0.35">
      <c r="J10" s="36" t="s">
        <v>699</v>
      </c>
      <c r="K10" s="85">
        <v>-17.593564017674964</v>
      </c>
      <c r="L10" s="85">
        <v>-3.7021964116256054</v>
      </c>
      <c r="M10" s="85">
        <v>-43.497273744301843</v>
      </c>
      <c r="N10" s="85"/>
      <c r="O10" s="85">
        <v>-17.181359877738309</v>
      </c>
      <c r="P10" s="85">
        <v>8.6501399745482246</v>
      </c>
      <c r="Q10" s="85">
        <v>-65.350243772758674</v>
      </c>
    </row>
    <row r="11" spans="8:29" x14ac:dyDescent="0.35">
      <c r="J11" s="36" t="s">
        <v>122</v>
      </c>
      <c r="K11" s="85">
        <v>-25.055746774373208</v>
      </c>
      <c r="L11" s="85">
        <v>-3.7927251644008071</v>
      </c>
      <c r="M11" s="85">
        <v>-43.168691108794143</v>
      </c>
      <c r="N11" s="85"/>
      <c r="O11" s="85">
        <v>-31.913971083161314</v>
      </c>
      <c r="P11" s="85">
        <v>9.2202327893710212</v>
      </c>
      <c r="Q11" s="85">
        <v>-66.954218826429596</v>
      </c>
      <c r="R11" s="58"/>
      <c r="S11" s="63"/>
      <c r="W11" s="61"/>
    </row>
    <row r="12" spans="8:29" x14ac:dyDescent="0.35">
      <c r="J12" s="36"/>
      <c r="K12" s="63"/>
      <c r="L12" s="63"/>
      <c r="M12" s="63"/>
      <c r="N12" s="63"/>
      <c r="P12" s="36"/>
      <c r="Q12" s="63"/>
      <c r="R12" s="63"/>
      <c r="S12" s="63"/>
      <c r="U12" s="61"/>
      <c r="V12" s="61"/>
    </row>
    <row r="13" spans="8:29" x14ac:dyDescent="0.35">
      <c r="J13" s="36"/>
      <c r="L13" s="36"/>
      <c r="M13" s="63"/>
      <c r="N13" s="63"/>
      <c r="P13" s="36"/>
      <c r="Q13" s="63"/>
      <c r="R13" s="63"/>
      <c r="S13" s="63"/>
    </row>
    <row r="14" spans="8:29" x14ac:dyDescent="0.35">
      <c r="K14" s="58"/>
      <c r="L14" s="63"/>
      <c r="M14" s="63"/>
      <c r="N14" s="63"/>
      <c r="P14" s="36"/>
      <c r="Q14" s="63"/>
      <c r="R14" s="63"/>
      <c r="S14" s="63"/>
    </row>
    <row r="15" spans="8:29" x14ac:dyDescent="0.35">
      <c r="L15" s="63"/>
      <c r="M15" s="63"/>
      <c r="N15" s="63"/>
      <c r="P15" s="36"/>
      <c r="Q15" s="63"/>
      <c r="R15" s="63"/>
      <c r="S15" s="63"/>
    </row>
    <row r="16" spans="8:29" x14ac:dyDescent="0.35">
      <c r="L16" s="63"/>
      <c r="M16" s="63"/>
      <c r="N16" s="63"/>
      <c r="P16" s="36"/>
      <c r="Q16" s="63"/>
      <c r="R16" s="63"/>
      <c r="S16" s="63"/>
    </row>
    <row r="17" spans="12:19" x14ac:dyDescent="0.35">
      <c r="L17" s="63"/>
      <c r="M17" s="63"/>
      <c r="N17" s="63"/>
      <c r="P17" s="36"/>
      <c r="Q17" s="63"/>
      <c r="R17" s="63"/>
      <c r="S17" s="63"/>
    </row>
    <row r="18" spans="12:19" x14ac:dyDescent="0.35">
      <c r="L18" s="63"/>
      <c r="M18" s="63"/>
      <c r="N18" s="63"/>
      <c r="P18" s="36"/>
      <c r="Q18" s="63"/>
      <c r="R18" s="63"/>
    </row>
  </sheetData>
  <mergeCells count="2">
    <mergeCell ref="K8:M8"/>
    <mergeCell ref="O8:Q8"/>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8359A-B1AA-4DC2-BD9D-EA9D66119C85}">
  <sheetPr codeName="Sheet13"/>
  <dimension ref="J2:AE218"/>
  <sheetViews>
    <sheetView workbookViewId="0"/>
  </sheetViews>
  <sheetFormatPr defaultColWidth="9.1796875" defaultRowHeight="14.5" x14ac:dyDescent="0.35"/>
  <cols>
    <col min="1" max="9" width="9.1796875" style="31"/>
    <col min="10" max="10" width="4" style="30" customWidth="1"/>
    <col min="11" max="11" width="11.81640625" style="31" customWidth="1"/>
    <col min="12" max="12" width="29.81640625" style="31" customWidth="1"/>
    <col min="13" max="13" width="11.7265625" style="31" bestFit="1" customWidth="1"/>
    <col min="14" max="14" width="28.7265625" style="31" bestFit="1" customWidth="1"/>
    <col min="15" max="15" width="10.7265625" style="31" customWidth="1"/>
    <col min="16" max="17" width="9.1796875" style="31"/>
    <col min="18" max="19" width="9.1796875" style="31" customWidth="1"/>
    <col min="20" max="20" width="9.1796875" style="31"/>
    <col min="21" max="21" width="8.54296875" style="31" customWidth="1"/>
    <col min="22" max="22" width="8.54296875" style="31" bestFit="1" customWidth="1"/>
    <col min="23" max="16384" width="9.1796875" style="31"/>
  </cols>
  <sheetData>
    <row r="2" spans="12:31" x14ac:dyDescent="0.35">
      <c r="L2" s="32" t="s">
        <v>221</v>
      </c>
    </row>
    <row r="3" spans="12:31" x14ac:dyDescent="0.35">
      <c r="L3" s="33" t="s">
        <v>222</v>
      </c>
    </row>
    <row r="5" spans="12:31" x14ac:dyDescent="0.35">
      <c r="L5" s="36"/>
      <c r="M5" s="85"/>
      <c r="N5" s="85"/>
      <c r="O5" s="85"/>
      <c r="P5" s="85"/>
      <c r="Q5" s="85"/>
      <c r="R5" s="85"/>
      <c r="S5" s="85"/>
      <c r="T5" s="58"/>
      <c r="V5" s="34"/>
      <c r="AE5" s="34"/>
    </row>
    <row r="6" spans="12:31" x14ac:dyDescent="0.35">
      <c r="L6" s="36"/>
      <c r="M6" s="63"/>
      <c r="N6" s="63"/>
      <c r="O6" s="63"/>
      <c r="P6" s="63"/>
      <c r="R6" s="36"/>
      <c r="S6" s="63"/>
      <c r="T6" s="63"/>
    </row>
    <row r="7" spans="12:31" x14ac:dyDescent="0.35">
      <c r="L7" s="36"/>
      <c r="N7" s="36"/>
      <c r="O7" s="63"/>
      <c r="P7" s="63"/>
      <c r="R7" s="36"/>
      <c r="S7" s="63"/>
      <c r="T7" s="63"/>
    </row>
    <row r="8" spans="12:31" x14ac:dyDescent="0.35">
      <c r="L8" s="36" t="s">
        <v>339</v>
      </c>
      <c r="M8" s="36" t="s">
        <v>340</v>
      </c>
      <c r="N8" s="36" t="s">
        <v>341</v>
      </c>
      <c r="O8" s="36" t="s">
        <v>342</v>
      </c>
      <c r="P8" s="36" t="s">
        <v>343</v>
      </c>
      <c r="Q8" s="36" t="s">
        <v>344</v>
      </c>
      <c r="R8" s="36" t="s">
        <v>345</v>
      </c>
      <c r="S8" s="63"/>
      <c r="T8" s="63"/>
    </row>
    <row r="9" spans="12:31" x14ac:dyDescent="0.35">
      <c r="L9" s="36" t="s">
        <v>346</v>
      </c>
      <c r="M9" s="36" t="s">
        <v>347</v>
      </c>
      <c r="N9" s="36" t="s">
        <v>348</v>
      </c>
      <c r="O9" s="105">
        <v>-27313.303598999999</v>
      </c>
      <c r="P9" s="36" t="s">
        <v>349</v>
      </c>
      <c r="Q9" s="85">
        <v>12.78333333</v>
      </c>
      <c r="R9" s="85">
        <v>44.95</v>
      </c>
      <c r="S9" s="63"/>
      <c r="T9" s="63"/>
      <c r="U9" s="63"/>
      <c r="Y9" s="83"/>
    </row>
    <row r="10" spans="12:31" x14ac:dyDescent="0.35">
      <c r="L10" s="36" t="s">
        <v>350</v>
      </c>
      <c r="M10" s="36" t="s">
        <v>351</v>
      </c>
      <c r="N10" s="36" t="s">
        <v>352</v>
      </c>
      <c r="O10" s="105">
        <v>6992.6037800000004</v>
      </c>
      <c r="P10" s="36" t="s">
        <v>349</v>
      </c>
      <c r="Q10" s="85">
        <v>29.516666669999999</v>
      </c>
      <c r="R10" s="85">
        <v>35</v>
      </c>
      <c r="S10" s="63"/>
      <c r="T10" s="63"/>
      <c r="U10" s="63"/>
      <c r="W10" s="83"/>
      <c r="X10" s="83"/>
    </row>
    <row r="11" spans="12:31" x14ac:dyDescent="0.35">
      <c r="L11" s="36" t="s">
        <v>353</v>
      </c>
      <c r="M11" s="36" t="s">
        <v>354</v>
      </c>
      <c r="N11" s="36" t="s">
        <v>355</v>
      </c>
      <c r="O11" s="105">
        <v>103452.04885399999</v>
      </c>
      <c r="P11" s="36" t="s">
        <v>349</v>
      </c>
      <c r="Q11" s="85">
        <v>31.166666670000001</v>
      </c>
      <c r="R11" s="85">
        <v>29.833333329999999</v>
      </c>
      <c r="S11" s="63"/>
      <c r="T11" s="63"/>
      <c r="U11" s="63"/>
    </row>
    <row r="12" spans="12:31" x14ac:dyDescent="0.35">
      <c r="L12" s="36" t="s">
        <v>356</v>
      </c>
      <c r="M12" s="36" t="s">
        <v>357</v>
      </c>
      <c r="N12" s="36" t="s">
        <v>358</v>
      </c>
      <c r="O12" s="105">
        <v>-12302.784100000001</v>
      </c>
      <c r="P12" s="36" t="s">
        <v>349</v>
      </c>
      <c r="Q12" s="85">
        <v>36.766666669999999</v>
      </c>
      <c r="R12" s="85">
        <v>3.0666666669999998</v>
      </c>
      <c r="S12" s="63"/>
      <c r="T12" s="63"/>
      <c r="U12" s="63"/>
    </row>
    <row r="13" spans="12:31" x14ac:dyDescent="0.35">
      <c r="L13" s="36" t="s">
        <v>359</v>
      </c>
      <c r="M13" s="36" t="s">
        <v>360</v>
      </c>
      <c r="N13" s="36" t="s">
        <v>361</v>
      </c>
      <c r="O13" s="105">
        <v>-13150.1878</v>
      </c>
      <c r="P13" s="36" t="s">
        <v>349</v>
      </c>
      <c r="Q13" s="85">
        <v>48.516666669999999</v>
      </c>
      <c r="R13" s="85">
        <v>-122.6166667</v>
      </c>
      <c r="U13" s="63"/>
    </row>
    <row r="14" spans="12:31" x14ac:dyDescent="0.35">
      <c r="L14" s="36" t="s">
        <v>362</v>
      </c>
      <c r="M14" s="36" t="s">
        <v>363</v>
      </c>
      <c r="N14" s="36" t="s">
        <v>364</v>
      </c>
      <c r="O14" s="105">
        <v>-40363.256909999996</v>
      </c>
      <c r="P14" s="36" t="s">
        <v>349</v>
      </c>
      <c r="Q14" s="85">
        <v>43.616666670000001</v>
      </c>
      <c r="R14" s="85">
        <v>13.5</v>
      </c>
      <c r="U14" s="63"/>
    </row>
    <row r="15" spans="12:31" x14ac:dyDescent="0.35">
      <c r="L15" s="36" t="s">
        <v>365</v>
      </c>
      <c r="M15" s="36" t="s">
        <v>366</v>
      </c>
      <c r="N15" s="36" t="s">
        <v>367</v>
      </c>
      <c r="O15" s="105">
        <v>-16127.42526</v>
      </c>
      <c r="P15" s="36" t="s">
        <v>349</v>
      </c>
      <c r="Q15" s="85">
        <v>31.81666667</v>
      </c>
      <c r="R15" s="85">
        <v>34.65</v>
      </c>
      <c r="U15" s="63"/>
    </row>
    <row r="16" spans="12:31" x14ac:dyDescent="0.35">
      <c r="L16" s="36" t="s">
        <v>368</v>
      </c>
      <c r="M16" s="36" t="s">
        <v>369</v>
      </c>
      <c r="N16" s="36" t="s">
        <v>370</v>
      </c>
      <c r="O16" s="105">
        <v>17243.478234999999</v>
      </c>
      <c r="P16" s="36" t="s">
        <v>349</v>
      </c>
      <c r="Q16" s="85">
        <v>32.799999999999997</v>
      </c>
      <c r="R16" s="85">
        <v>12.71666667</v>
      </c>
    </row>
    <row r="17" spans="12:18" x14ac:dyDescent="0.35">
      <c r="L17" s="36" t="s">
        <v>371</v>
      </c>
      <c r="M17" s="36" t="s">
        <v>372</v>
      </c>
      <c r="N17" s="36" t="s">
        <v>373</v>
      </c>
      <c r="O17" s="105">
        <v>-3991.81412</v>
      </c>
      <c r="P17" s="36" t="s">
        <v>349</v>
      </c>
      <c r="Q17" s="85">
        <v>23.133333329999999</v>
      </c>
      <c r="R17" s="85">
        <v>-82.366666670000001</v>
      </c>
    </row>
    <row r="18" spans="12:18" x14ac:dyDescent="0.35">
      <c r="L18" s="36" t="s">
        <v>374</v>
      </c>
      <c r="M18" s="36" t="s">
        <v>375</v>
      </c>
      <c r="N18" s="36" t="s">
        <v>376</v>
      </c>
      <c r="O18" s="105">
        <v>12604.544297999901</v>
      </c>
      <c r="P18" s="36" t="s">
        <v>349</v>
      </c>
      <c r="Q18" s="85">
        <v>36.853009389999997</v>
      </c>
      <c r="R18" s="85">
        <v>53.36759782</v>
      </c>
    </row>
    <row r="19" spans="12:18" x14ac:dyDescent="0.35">
      <c r="L19" s="36" t="s">
        <v>377</v>
      </c>
      <c r="M19" s="36" t="s">
        <v>378</v>
      </c>
      <c r="N19" s="36" t="s">
        <v>379</v>
      </c>
      <c r="O19" s="105">
        <v>-8584.1442319999896</v>
      </c>
      <c r="P19" s="36" t="s">
        <v>349</v>
      </c>
      <c r="Q19" s="85">
        <v>40.35</v>
      </c>
      <c r="R19" s="85">
        <v>27.966666669999999</v>
      </c>
    </row>
    <row r="20" spans="12:18" x14ac:dyDescent="0.35">
      <c r="L20" s="36" t="s">
        <v>380</v>
      </c>
      <c r="M20" s="36" t="s">
        <v>369</v>
      </c>
      <c r="N20" s="36" t="s">
        <v>370</v>
      </c>
      <c r="O20" s="105">
        <v>92492.064478300003</v>
      </c>
      <c r="P20" s="36" t="s">
        <v>349</v>
      </c>
      <c r="Q20" s="85">
        <v>32.116666670000001</v>
      </c>
      <c r="R20" s="85">
        <v>20.05</v>
      </c>
    </row>
    <row r="21" spans="12:18" x14ac:dyDescent="0.35">
      <c r="L21" s="36" t="s">
        <v>381</v>
      </c>
      <c r="M21" s="36" t="s">
        <v>382</v>
      </c>
      <c r="N21" s="36" t="s">
        <v>383</v>
      </c>
      <c r="O21" s="105">
        <v>4438.8889069999996</v>
      </c>
      <c r="P21" s="36" t="s">
        <v>349</v>
      </c>
      <c r="Q21" s="85">
        <v>37.283333329999998</v>
      </c>
      <c r="R21" s="85">
        <v>9.8833333329999995</v>
      </c>
    </row>
    <row r="22" spans="12:18" x14ac:dyDescent="0.35">
      <c r="L22" s="36" t="s">
        <v>384</v>
      </c>
      <c r="M22" s="36" t="s">
        <v>385</v>
      </c>
      <c r="N22" s="36" t="s">
        <v>386</v>
      </c>
      <c r="O22" s="105">
        <v>-10451.720135</v>
      </c>
      <c r="P22" s="36" t="s">
        <v>349</v>
      </c>
      <c r="Q22" s="85">
        <v>41.35</v>
      </c>
      <c r="R22" s="85">
        <v>2.1666666669999999</v>
      </c>
    </row>
    <row r="23" spans="12:18" x14ac:dyDescent="0.35">
      <c r="L23" s="36" t="s">
        <v>387</v>
      </c>
      <c r="M23" s="36" t="s">
        <v>388</v>
      </c>
      <c r="N23" s="36" t="s">
        <v>389</v>
      </c>
      <c r="O23" s="105">
        <v>4277.6370643</v>
      </c>
      <c r="P23" s="36" t="s">
        <v>349</v>
      </c>
      <c r="Q23" s="85">
        <v>41.65</v>
      </c>
      <c r="R23" s="85">
        <v>41.65</v>
      </c>
    </row>
    <row r="24" spans="12:18" x14ac:dyDescent="0.35">
      <c r="L24" s="36" t="s">
        <v>390</v>
      </c>
      <c r="M24" s="36" t="s">
        <v>391</v>
      </c>
      <c r="N24" s="36" t="s">
        <v>392</v>
      </c>
      <c r="O24" s="105">
        <v>-36578.822217000001</v>
      </c>
      <c r="P24" s="36" t="s">
        <v>349</v>
      </c>
      <c r="Q24" s="85">
        <v>33.9</v>
      </c>
      <c r="R24" s="85">
        <v>35.5</v>
      </c>
    </row>
    <row r="25" spans="12:18" x14ac:dyDescent="0.35">
      <c r="L25" s="36" t="s">
        <v>393</v>
      </c>
      <c r="M25" s="36" t="s">
        <v>394</v>
      </c>
      <c r="N25" s="36" t="s">
        <v>395</v>
      </c>
      <c r="O25" s="105">
        <v>-1706.53125</v>
      </c>
      <c r="P25" s="36" t="s">
        <v>349</v>
      </c>
      <c r="Q25" s="85">
        <v>40.299999999999997</v>
      </c>
      <c r="R25" s="85">
        <v>122.08333330000001</v>
      </c>
    </row>
    <row r="26" spans="12:18" x14ac:dyDescent="0.35">
      <c r="L26" s="36" t="s">
        <v>396</v>
      </c>
      <c r="M26" s="36" t="s">
        <v>397</v>
      </c>
      <c r="N26" s="36" t="s">
        <v>398</v>
      </c>
      <c r="O26" s="105">
        <v>1311.9888619999999</v>
      </c>
      <c r="P26" s="36" t="s">
        <v>349</v>
      </c>
      <c r="Q26" s="85">
        <v>22.516666669999999</v>
      </c>
      <c r="R26" s="85">
        <v>70.033333330000005</v>
      </c>
    </row>
    <row r="27" spans="12:18" x14ac:dyDescent="0.35">
      <c r="L27" s="36" t="s">
        <v>399</v>
      </c>
      <c r="M27" s="36" t="s">
        <v>357</v>
      </c>
      <c r="N27" s="36" t="s">
        <v>358</v>
      </c>
      <c r="O27" s="105">
        <v>-5740.598551</v>
      </c>
      <c r="P27" s="36" t="s">
        <v>349</v>
      </c>
      <c r="Q27" s="85">
        <v>36.75</v>
      </c>
      <c r="R27" s="85">
        <v>5.0833333329999997</v>
      </c>
    </row>
    <row r="28" spans="12:18" x14ac:dyDescent="0.35">
      <c r="L28" s="36" t="s">
        <v>400</v>
      </c>
      <c r="M28" s="36" t="s">
        <v>401</v>
      </c>
      <c r="N28" s="36" t="s">
        <v>402</v>
      </c>
      <c r="O28" s="105">
        <v>-29267.529538099901</v>
      </c>
      <c r="P28" s="36" t="s">
        <v>349</v>
      </c>
      <c r="Q28" s="85">
        <v>42.483333330000001</v>
      </c>
      <c r="R28" s="85">
        <v>27.483333330000001</v>
      </c>
    </row>
    <row r="29" spans="12:18" x14ac:dyDescent="0.35">
      <c r="L29" s="36" t="s">
        <v>403</v>
      </c>
      <c r="M29" s="36" t="s">
        <v>385</v>
      </c>
      <c r="N29" s="36" t="s">
        <v>386</v>
      </c>
      <c r="O29" s="105">
        <v>-14047.510534999999</v>
      </c>
      <c r="P29" s="36" t="s">
        <v>349</v>
      </c>
      <c r="Q29" s="85">
        <v>39.883333329999999</v>
      </c>
      <c r="R29" s="85">
        <v>-0.05</v>
      </c>
    </row>
    <row r="30" spans="12:18" x14ac:dyDescent="0.35">
      <c r="L30" s="36" t="s">
        <v>404</v>
      </c>
      <c r="M30" s="36" t="s">
        <v>385</v>
      </c>
      <c r="N30" s="36" t="s">
        <v>386</v>
      </c>
      <c r="O30" s="105">
        <v>-19544.6558699999</v>
      </c>
      <c r="P30" s="36" t="s">
        <v>349</v>
      </c>
      <c r="Q30" s="85">
        <v>37.583333330000002</v>
      </c>
      <c r="R30" s="85">
        <v>-0.98333333300000003</v>
      </c>
    </row>
    <row r="31" spans="12:18" x14ac:dyDescent="0.35">
      <c r="L31" s="36" t="s">
        <v>405</v>
      </c>
      <c r="M31" s="36" t="s">
        <v>406</v>
      </c>
      <c r="N31" s="36" t="s">
        <v>407</v>
      </c>
      <c r="O31" s="105">
        <v>73920.746668399996</v>
      </c>
      <c r="P31" s="36" t="s">
        <v>349</v>
      </c>
      <c r="Q31" s="85">
        <v>33.6</v>
      </c>
      <c r="R31" s="85">
        <v>-7.6166666669999996</v>
      </c>
    </row>
    <row r="32" spans="12:18" x14ac:dyDescent="0.35">
      <c r="L32" s="36" t="s">
        <v>408</v>
      </c>
      <c r="M32" s="36" t="s">
        <v>385</v>
      </c>
      <c r="N32" s="36" t="s">
        <v>386</v>
      </c>
      <c r="O32" s="105">
        <v>-16421.747309999999</v>
      </c>
      <c r="P32" s="36" t="s">
        <v>349</v>
      </c>
      <c r="Q32" s="85">
        <v>35.9</v>
      </c>
      <c r="R32" s="85">
        <v>-5.3166666669999998</v>
      </c>
    </row>
    <row r="33" spans="12:18" x14ac:dyDescent="0.35">
      <c r="L33" s="36" t="s">
        <v>409</v>
      </c>
      <c r="M33" s="36" t="s">
        <v>397</v>
      </c>
      <c r="N33" s="36" t="s">
        <v>398</v>
      </c>
      <c r="O33" s="105">
        <v>178567.95487999899</v>
      </c>
      <c r="P33" s="36" t="s">
        <v>349</v>
      </c>
      <c r="Q33" s="85">
        <v>13.1</v>
      </c>
      <c r="R33" s="85">
        <v>80.3</v>
      </c>
    </row>
    <row r="34" spans="12:18" x14ac:dyDescent="0.35">
      <c r="L34" s="36" t="s">
        <v>410</v>
      </c>
      <c r="M34" s="36" t="s">
        <v>411</v>
      </c>
      <c r="N34" s="36" t="s">
        <v>412</v>
      </c>
      <c r="O34" s="105">
        <v>-1090.4113179999999</v>
      </c>
      <c r="P34" s="36" t="s">
        <v>349</v>
      </c>
      <c r="Q34" s="85">
        <v>51.85</v>
      </c>
      <c r="R34" s="85">
        <v>-8.3000000000000007</v>
      </c>
    </row>
    <row r="35" spans="12:18" x14ac:dyDescent="0.35">
      <c r="L35" s="36" t="s">
        <v>413</v>
      </c>
      <c r="M35" s="36" t="s">
        <v>414</v>
      </c>
      <c r="N35" s="36" t="s">
        <v>415</v>
      </c>
      <c r="O35" s="105">
        <v>53078.654260000003</v>
      </c>
      <c r="P35" s="36" t="s">
        <v>349</v>
      </c>
      <c r="Q35" s="85">
        <v>6.95</v>
      </c>
      <c r="R35" s="85">
        <v>79.849999999999994</v>
      </c>
    </row>
    <row r="36" spans="12:18" x14ac:dyDescent="0.35">
      <c r="L36" s="36" t="s">
        <v>416</v>
      </c>
      <c r="M36" s="36" t="s">
        <v>417</v>
      </c>
      <c r="N36" s="36" t="s">
        <v>418</v>
      </c>
      <c r="O36" s="105">
        <v>-84929.778147999998</v>
      </c>
      <c r="P36" s="36" t="s">
        <v>349</v>
      </c>
      <c r="Q36" s="85">
        <v>47.8</v>
      </c>
      <c r="R36" s="85">
        <v>-54.016666669999999</v>
      </c>
    </row>
    <row r="37" spans="12:18" x14ac:dyDescent="0.35">
      <c r="L37" s="36" t="s">
        <v>419</v>
      </c>
      <c r="M37" s="36" t="s">
        <v>420</v>
      </c>
      <c r="N37" s="36" t="s">
        <v>421</v>
      </c>
      <c r="O37" s="105">
        <v>-5290.4379999999901</v>
      </c>
      <c r="P37" s="36" t="s">
        <v>349</v>
      </c>
      <c r="Q37" s="85">
        <v>9.5166666670000009</v>
      </c>
      <c r="R37" s="85">
        <v>-13.71666667</v>
      </c>
    </row>
    <row r="38" spans="12:18" x14ac:dyDescent="0.35">
      <c r="L38" s="36" t="s">
        <v>422</v>
      </c>
      <c r="M38" s="36" t="s">
        <v>423</v>
      </c>
      <c r="N38" s="36" t="s">
        <v>424</v>
      </c>
      <c r="O38" s="105">
        <v>-284415.81712700002</v>
      </c>
      <c r="P38" s="36" t="s">
        <v>349</v>
      </c>
      <c r="Q38" s="85">
        <v>44.166666669999998</v>
      </c>
      <c r="R38" s="85">
        <v>28.65</v>
      </c>
    </row>
    <row r="39" spans="12:18" x14ac:dyDescent="0.35">
      <c r="L39" s="36" t="s">
        <v>425</v>
      </c>
      <c r="M39" s="36" t="s">
        <v>426</v>
      </c>
      <c r="N39" s="36" t="s">
        <v>427</v>
      </c>
      <c r="O39" s="105">
        <v>0</v>
      </c>
      <c r="P39" s="36" t="s">
        <v>349</v>
      </c>
      <c r="Q39" s="85">
        <v>6.35</v>
      </c>
      <c r="R39" s="85">
        <v>2.4333333330000002</v>
      </c>
    </row>
    <row r="40" spans="12:18" x14ac:dyDescent="0.35">
      <c r="L40" s="36" t="s">
        <v>428</v>
      </c>
      <c r="M40" s="36" t="s">
        <v>429</v>
      </c>
      <c r="N40" s="36" t="s">
        <v>430</v>
      </c>
      <c r="O40" s="105">
        <v>78809.161087999993</v>
      </c>
      <c r="P40" s="36" t="s">
        <v>349</v>
      </c>
      <c r="Q40" s="85">
        <v>14.68333333</v>
      </c>
      <c r="R40" s="85">
        <v>-17.43333333</v>
      </c>
    </row>
    <row r="41" spans="12:18" x14ac:dyDescent="0.35">
      <c r="L41" s="36" t="s">
        <v>431</v>
      </c>
      <c r="M41" s="36" t="s">
        <v>354</v>
      </c>
      <c r="N41" s="36" t="s">
        <v>355</v>
      </c>
      <c r="O41" s="105">
        <v>2675.5629632999999</v>
      </c>
      <c r="P41" s="36" t="s">
        <v>349</v>
      </c>
      <c r="Q41" s="85">
        <v>31.483333330000001</v>
      </c>
      <c r="R41" s="85">
        <v>31.75</v>
      </c>
    </row>
    <row r="42" spans="12:18" x14ac:dyDescent="0.35">
      <c r="L42" s="36" t="s">
        <v>432</v>
      </c>
      <c r="M42" s="36" t="s">
        <v>433</v>
      </c>
      <c r="N42" s="36" t="s">
        <v>434</v>
      </c>
      <c r="O42" s="105">
        <v>-6641.2651640000004</v>
      </c>
      <c r="P42" s="36" t="s">
        <v>349</v>
      </c>
      <c r="Q42" s="85">
        <v>-8.5333333329999999</v>
      </c>
      <c r="R42" s="85">
        <v>125.58333330000001</v>
      </c>
    </row>
    <row r="43" spans="12:18" x14ac:dyDescent="0.35">
      <c r="L43" s="36" t="s">
        <v>435</v>
      </c>
      <c r="M43" s="36" t="s">
        <v>357</v>
      </c>
      <c r="N43" s="36" t="s">
        <v>358</v>
      </c>
      <c r="O43" s="105">
        <v>785.58749939999996</v>
      </c>
      <c r="P43" s="36" t="s">
        <v>349</v>
      </c>
      <c r="Q43" s="85">
        <v>36.816666669999996</v>
      </c>
      <c r="R43" s="85">
        <v>5.8833333330000004</v>
      </c>
    </row>
    <row r="44" spans="12:18" x14ac:dyDescent="0.35">
      <c r="L44" s="36" t="s">
        <v>436</v>
      </c>
      <c r="M44" s="36" t="s">
        <v>437</v>
      </c>
      <c r="N44" s="36" t="s">
        <v>436</v>
      </c>
      <c r="O44" s="105">
        <v>30955.960809</v>
      </c>
      <c r="P44" s="36" t="s">
        <v>349</v>
      </c>
      <c r="Q44" s="85">
        <v>11.6</v>
      </c>
      <c r="R44" s="85">
        <v>43.133333329999999</v>
      </c>
    </row>
    <row r="45" spans="12:18" x14ac:dyDescent="0.35">
      <c r="L45" s="36" t="s">
        <v>438</v>
      </c>
      <c r="M45" s="36" t="s">
        <v>411</v>
      </c>
      <c r="N45" s="36" t="s">
        <v>412</v>
      </c>
      <c r="O45" s="105">
        <v>-9461.9844699999994</v>
      </c>
      <c r="P45" s="36" t="s">
        <v>349</v>
      </c>
      <c r="Q45" s="85">
        <v>53.35</v>
      </c>
      <c r="R45" s="85">
        <v>-6.25</v>
      </c>
    </row>
    <row r="46" spans="12:18" x14ac:dyDescent="0.35">
      <c r="L46" s="36" t="s">
        <v>439</v>
      </c>
      <c r="M46" s="36" t="s">
        <v>440</v>
      </c>
      <c r="N46" s="36" t="s">
        <v>441</v>
      </c>
      <c r="O46" s="105">
        <v>-2792.6054709999999</v>
      </c>
      <c r="P46" s="36" t="s">
        <v>349</v>
      </c>
      <c r="Q46" s="85">
        <v>41.316666669999996</v>
      </c>
      <c r="R46" s="85">
        <v>19.45</v>
      </c>
    </row>
    <row r="47" spans="12:18" x14ac:dyDescent="0.35">
      <c r="L47" s="36" t="s">
        <v>442</v>
      </c>
      <c r="M47" s="36" t="s">
        <v>443</v>
      </c>
      <c r="N47" s="36" t="s">
        <v>444</v>
      </c>
      <c r="O47" s="105">
        <v>-17701.37154</v>
      </c>
      <c r="P47" s="36" t="s">
        <v>349</v>
      </c>
      <c r="Q47" s="85">
        <v>1</v>
      </c>
      <c r="R47" s="85">
        <v>-79.650000000000006</v>
      </c>
    </row>
    <row r="48" spans="12:18" x14ac:dyDescent="0.35">
      <c r="L48" s="36" t="s">
        <v>445</v>
      </c>
      <c r="M48" s="36" t="s">
        <v>378</v>
      </c>
      <c r="N48" s="36" t="s">
        <v>379</v>
      </c>
      <c r="O48" s="105">
        <v>0</v>
      </c>
      <c r="P48" s="36" t="s">
        <v>349</v>
      </c>
      <c r="Q48" s="85">
        <v>35.116666670000001</v>
      </c>
      <c r="R48" s="85">
        <v>33.933333330000004</v>
      </c>
    </row>
    <row r="49" spans="12:18" x14ac:dyDescent="0.35">
      <c r="L49" s="36" t="s">
        <v>446</v>
      </c>
      <c r="M49" s="36" t="s">
        <v>385</v>
      </c>
      <c r="N49" s="36" t="s">
        <v>386</v>
      </c>
      <c r="O49" s="105">
        <v>-2142.1081549999899</v>
      </c>
      <c r="P49" s="36" t="s">
        <v>349</v>
      </c>
      <c r="Q49" s="85">
        <v>43.483333330000001</v>
      </c>
      <c r="R49" s="85">
        <v>-8.2333333329999991</v>
      </c>
    </row>
    <row r="50" spans="12:18" x14ac:dyDescent="0.35">
      <c r="L50" s="36" t="s">
        <v>447</v>
      </c>
      <c r="M50" s="36" t="s">
        <v>448</v>
      </c>
      <c r="N50" s="36" t="s">
        <v>449</v>
      </c>
      <c r="O50" s="105">
        <v>0</v>
      </c>
      <c r="P50" s="36" t="s">
        <v>349</v>
      </c>
      <c r="Q50" s="85">
        <v>59.2</v>
      </c>
      <c r="R50" s="85">
        <v>10.95</v>
      </c>
    </row>
    <row r="51" spans="12:18" x14ac:dyDescent="0.35">
      <c r="L51" s="36" t="s">
        <v>450</v>
      </c>
      <c r="M51" s="36" t="s">
        <v>451</v>
      </c>
      <c r="N51" s="36" t="s">
        <v>452</v>
      </c>
      <c r="O51" s="105">
        <v>-35267.925289999999</v>
      </c>
      <c r="P51" s="36" t="s">
        <v>349</v>
      </c>
      <c r="Q51" s="85">
        <v>-32.049999999999997</v>
      </c>
      <c r="R51" s="85">
        <v>115.75</v>
      </c>
    </row>
    <row r="52" spans="12:18" x14ac:dyDescent="0.35">
      <c r="L52" s="36" t="s">
        <v>453</v>
      </c>
      <c r="M52" s="36" t="s">
        <v>454</v>
      </c>
      <c r="N52" s="36" t="s">
        <v>455</v>
      </c>
      <c r="O52" s="105">
        <v>-448.58471580000003</v>
      </c>
      <c r="P52" s="36" t="s">
        <v>349</v>
      </c>
      <c r="Q52" s="85">
        <v>62.25</v>
      </c>
      <c r="R52" s="85">
        <v>-6.8</v>
      </c>
    </row>
    <row r="53" spans="12:18" x14ac:dyDescent="0.35">
      <c r="L53" s="36" t="s">
        <v>456</v>
      </c>
      <c r="M53" s="36" t="s">
        <v>423</v>
      </c>
      <c r="N53" s="36" t="s">
        <v>424</v>
      </c>
      <c r="O53" s="105">
        <v>0</v>
      </c>
      <c r="P53" s="36" t="s">
        <v>349</v>
      </c>
      <c r="Q53" s="85">
        <v>45.416666669999998</v>
      </c>
      <c r="R53" s="85">
        <v>28.083333329999999</v>
      </c>
    </row>
    <row r="54" spans="12:18" x14ac:dyDescent="0.35">
      <c r="L54" s="36" t="s">
        <v>457</v>
      </c>
      <c r="M54" s="36" t="s">
        <v>363</v>
      </c>
      <c r="N54" s="36" t="s">
        <v>364</v>
      </c>
      <c r="O54" s="105">
        <v>-348508.73210299999</v>
      </c>
      <c r="P54" s="36" t="s">
        <v>349</v>
      </c>
      <c r="Q54" s="85">
        <v>44.4</v>
      </c>
      <c r="R54" s="85">
        <v>8.9333333330000002</v>
      </c>
    </row>
    <row r="55" spans="12:18" x14ac:dyDescent="0.35">
      <c r="L55" s="36" t="s">
        <v>458</v>
      </c>
      <c r="M55" s="36" t="s">
        <v>459</v>
      </c>
      <c r="N55" s="36" t="s">
        <v>460</v>
      </c>
      <c r="O55" s="105">
        <v>-28360.809525799999</v>
      </c>
      <c r="P55" s="36" t="s">
        <v>349</v>
      </c>
      <c r="Q55" s="85">
        <v>57.7</v>
      </c>
      <c r="R55" s="85">
        <v>11.96666667</v>
      </c>
    </row>
    <row r="56" spans="12:18" x14ac:dyDescent="0.35">
      <c r="L56" s="36" t="s">
        <v>461</v>
      </c>
      <c r="M56" s="36" t="s">
        <v>462</v>
      </c>
      <c r="N56" s="36" t="s">
        <v>463</v>
      </c>
      <c r="O56" s="105">
        <v>-7968.0181160000002</v>
      </c>
      <c r="P56" s="36" t="s">
        <v>349</v>
      </c>
      <c r="Q56" s="85">
        <v>20.916666670000001</v>
      </c>
      <c r="R56" s="85">
        <v>106.6833333</v>
      </c>
    </row>
    <row r="57" spans="12:18" x14ac:dyDescent="0.35">
      <c r="L57" s="36" t="s">
        <v>464</v>
      </c>
      <c r="M57" s="36" t="s">
        <v>366</v>
      </c>
      <c r="N57" s="36" t="s">
        <v>367</v>
      </c>
      <c r="O57" s="105">
        <v>-26022.175999999999</v>
      </c>
      <c r="P57" s="36" t="s">
        <v>349</v>
      </c>
      <c r="Q57" s="85">
        <v>32.816666669999996</v>
      </c>
      <c r="R57" s="85">
        <v>35</v>
      </c>
    </row>
    <row r="58" spans="12:18" x14ac:dyDescent="0.35">
      <c r="L58" s="36" t="s">
        <v>465</v>
      </c>
      <c r="M58" s="36" t="s">
        <v>448</v>
      </c>
      <c r="N58" s="36" t="s">
        <v>449</v>
      </c>
      <c r="O58" s="105">
        <v>-212016.44284500001</v>
      </c>
      <c r="P58" s="36" t="s">
        <v>349</v>
      </c>
      <c r="Q58" s="85">
        <v>70.983333329999994</v>
      </c>
      <c r="R58" s="85">
        <v>26</v>
      </c>
    </row>
    <row r="59" spans="12:18" x14ac:dyDescent="0.35">
      <c r="L59" s="36" t="s">
        <v>466</v>
      </c>
      <c r="M59" s="36" t="s">
        <v>448</v>
      </c>
      <c r="N59" s="36" t="s">
        <v>449</v>
      </c>
      <c r="O59" s="105">
        <v>-45145.759466299998</v>
      </c>
      <c r="P59" s="36" t="s">
        <v>349</v>
      </c>
      <c r="Q59" s="85">
        <v>59.416666669999998</v>
      </c>
      <c r="R59" s="85">
        <v>10.5</v>
      </c>
    </row>
    <row r="60" spans="12:18" x14ac:dyDescent="0.35">
      <c r="L60" s="36" t="s">
        <v>467</v>
      </c>
      <c r="M60" s="36" t="s">
        <v>394</v>
      </c>
      <c r="N60" s="36" t="s">
        <v>395</v>
      </c>
      <c r="O60" s="105">
        <v>-20912.899720000001</v>
      </c>
      <c r="P60" s="36" t="s">
        <v>349</v>
      </c>
      <c r="Q60" s="85">
        <v>23.05</v>
      </c>
      <c r="R60" s="85">
        <v>113.5</v>
      </c>
    </row>
    <row r="61" spans="12:18" x14ac:dyDescent="0.35">
      <c r="L61" s="36" t="s">
        <v>468</v>
      </c>
      <c r="M61" s="36" t="s">
        <v>469</v>
      </c>
      <c r="N61" s="36" t="s">
        <v>470</v>
      </c>
      <c r="O61" s="105">
        <v>39920.767267999901</v>
      </c>
      <c r="P61" s="36" t="s">
        <v>349</v>
      </c>
      <c r="Q61" s="85">
        <v>-2.5666666669999998</v>
      </c>
      <c r="R61" s="85">
        <v>-44.366666670000001</v>
      </c>
    </row>
    <row r="62" spans="12:18" x14ac:dyDescent="0.35">
      <c r="L62" s="36" t="s">
        <v>471</v>
      </c>
      <c r="M62" s="36" t="s">
        <v>378</v>
      </c>
      <c r="N62" s="36" t="s">
        <v>379</v>
      </c>
      <c r="O62" s="105">
        <v>-7874.1352029999998</v>
      </c>
      <c r="P62" s="36" t="s">
        <v>349</v>
      </c>
      <c r="Q62" s="85">
        <v>38.433333330000004</v>
      </c>
      <c r="R62" s="85">
        <v>27.133333329999999</v>
      </c>
    </row>
    <row r="63" spans="12:18" x14ac:dyDescent="0.35">
      <c r="L63" s="36" t="s">
        <v>472</v>
      </c>
      <c r="M63" s="36" t="s">
        <v>473</v>
      </c>
      <c r="N63" s="36" t="s">
        <v>474</v>
      </c>
      <c r="O63" s="105">
        <v>-43412.278724000003</v>
      </c>
      <c r="P63" s="36" t="s">
        <v>349</v>
      </c>
      <c r="Q63" s="85">
        <v>22.616666670000001</v>
      </c>
      <c r="R63" s="85">
        <v>120.25</v>
      </c>
    </row>
    <row r="64" spans="12:18" x14ac:dyDescent="0.35">
      <c r="L64" s="36" t="s">
        <v>475</v>
      </c>
      <c r="M64" s="36" t="s">
        <v>378</v>
      </c>
      <c r="N64" s="36" t="s">
        <v>379</v>
      </c>
      <c r="O64" s="105">
        <v>-20999.00187</v>
      </c>
      <c r="P64" s="36" t="s">
        <v>349</v>
      </c>
      <c r="Q64" s="85">
        <v>40.4</v>
      </c>
      <c r="R64" s="85">
        <v>27.31666667</v>
      </c>
    </row>
    <row r="65" spans="12:18" x14ac:dyDescent="0.35">
      <c r="L65" s="36" t="s">
        <v>476</v>
      </c>
      <c r="M65" s="36" t="s">
        <v>459</v>
      </c>
      <c r="N65" s="36" t="s">
        <v>460</v>
      </c>
      <c r="O65" s="105">
        <v>-23240.516309999999</v>
      </c>
      <c r="P65" s="36" t="s">
        <v>349</v>
      </c>
      <c r="Q65" s="85">
        <v>56.166666669999998</v>
      </c>
      <c r="R65" s="85">
        <v>14.866666670000001</v>
      </c>
    </row>
    <row r="66" spans="12:18" x14ac:dyDescent="0.35">
      <c r="L66" s="36" t="s">
        <v>477</v>
      </c>
      <c r="M66" s="36" t="s">
        <v>448</v>
      </c>
      <c r="N66" s="36" t="s">
        <v>449</v>
      </c>
      <c r="O66" s="105">
        <v>-4668.87374</v>
      </c>
      <c r="P66" s="36" t="s">
        <v>349</v>
      </c>
      <c r="Q66" s="85">
        <v>59.266666669999999</v>
      </c>
      <c r="R66" s="85">
        <v>5.516666667</v>
      </c>
    </row>
    <row r="67" spans="12:18" x14ac:dyDescent="0.35">
      <c r="L67" s="36" t="s">
        <v>478</v>
      </c>
      <c r="M67" s="36" t="s">
        <v>479</v>
      </c>
      <c r="N67" s="36" t="s">
        <v>480</v>
      </c>
      <c r="O67" s="105">
        <v>7510.7703320000001</v>
      </c>
      <c r="P67" s="36" t="s">
        <v>349</v>
      </c>
      <c r="Q67" s="85">
        <v>1.2833333330000001</v>
      </c>
      <c r="R67" s="85">
        <v>103.85</v>
      </c>
    </row>
    <row r="68" spans="12:18" x14ac:dyDescent="0.35">
      <c r="L68" s="36" t="s">
        <v>481</v>
      </c>
      <c r="M68" s="36" t="s">
        <v>482</v>
      </c>
      <c r="N68" s="36" t="s">
        <v>483</v>
      </c>
      <c r="O68" s="105">
        <v>59530.114479999997</v>
      </c>
      <c r="P68" s="36" t="s">
        <v>349</v>
      </c>
      <c r="Q68" s="85">
        <v>29.783333330000001</v>
      </c>
      <c r="R68" s="85">
        <v>48.8</v>
      </c>
    </row>
    <row r="69" spans="12:18" x14ac:dyDescent="0.35">
      <c r="L69" s="36" t="s">
        <v>484</v>
      </c>
      <c r="M69" s="36" t="s">
        <v>397</v>
      </c>
      <c r="N69" s="36" t="s">
        <v>398</v>
      </c>
      <c r="O69" s="105">
        <v>939.50886999999</v>
      </c>
      <c r="P69" s="36" t="s">
        <v>349</v>
      </c>
      <c r="Q69" s="85">
        <v>9.9666666670000001</v>
      </c>
      <c r="R69" s="85">
        <v>76.233333329999994</v>
      </c>
    </row>
    <row r="70" spans="12:18" x14ac:dyDescent="0.35">
      <c r="L70" s="36" t="s">
        <v>485</v>
      </c>
      <c r="M70" s="36" t="s">
        <v>486</v>
      </c>
      <c r="N70" s="36" t="s">
        <v>487</v>
      </c>
      <c r="O70" s="105">
        <v>-58150.662233000003</v>
      </c>
      <c r="P70" s="36" t="s">
        <v>349</v>
      </c>
      <c r="Q70" s="85">
        <v>45.55</v>
      </c>
      <c r="R70" s="85">
        <v>13.733333330000001</v>
      </c>
    </row>
    <row r="71" spans="12:18" x14ac:dyDescent="0.35">
      <c r="L71" s="36" t="s">
        <v>488</v>
      </c>
      <c r="M71" s="36" t="s">
        <v>489</v>
      </c>
      <c r="N71" s="36" t="s">
        <v>490</v>
      </c>
      <c r="O71" s="105">
        <v>-9356.4885637000007</v>
      </c>
      <c r="P71" s="36" t="s">
        <v>349</v>
      </c>
      <c r="Q71" s="85">
        <v>60.466666670000002</v>
      </c>
      <c r="R71" s="85">
        <v>26.966666669999999</v>
      </c>
    </row>
    <row r="72" spans="12:18" x14ac:dyDescent="0.35">
      <c r="L72" s="36" t="s">
        <v>491</v>
      </c>
      <c r="M72" s="36" t="s">
        <v>382</v>
      </c>
      <c r="N72" s="36" t="s">
        <v>383</v>
      </c>
      <c r="O72" s="105">
        <v>1526.6280200000001</v>
      </c>
      <c r="P72" s="36" t="s">
        <v>349</v>
      </c>
      <c r="Q72" s="85">
        <v>36.799999999999997</v>
      </c>
      <c r="R72" s="85">
        <v>10.3</v>
      </c>
    </row>
    <row r="73" spans="12:18" x14ac:dyDescent="0.35">
      <c r="L73" s="36" t="s">
        <v>492</v>
      </c>
      <c r="M73" s="36" t="s">
        <v>443</v>
      </c>
      <c r="N73" s="36" t="s">
        <v>444</v>
      </c>
      <c r="O73" s="105">
        <v>-12807.85411</v>
      </c>
      <c r="P73" s="36" t="s">
        <v>349</v>
      </c>
      <c r="Q73" s="85">
        <v>-2.2166666670000001</v>
      </c>
      <c r="R73" s="85">
        <v>-80.916666669999998</v>
      </c>
    </row>
    <row r="74" spans="12:18" x14ac:dyDescent="0.35">
      <c r="L74" s="36" t="s">
        <v>493</v>
      </c>
      <c r="M74" s="36" t="s">
        <v>494</v>
      </c>
      <c r="N74" s="36" t="s">
        <v>495</v>
      </c>
      <c r="O74" s="105">
        <v>0</v>
      </c>
      <c r="P74" s="36" t="s">
        <v>349</v>
      </c>
      <c r="Q74" s="85">
        <v>-34.833333330000002</v>
      </c>
      <c r="R74" s="85">
        <v>-57.883333329999999</v>
      </c>
    </row>
    <row r="75" spans="12:18" x14ac:dyDescent="0.35">
      <c r="L75" s="36" t="s">
        <v>496</v>
      </c>
      <c r="M75" s="36" t="s">
        <v>497</v>
      </c>
      <c r="N75" s="36" t="s">
        <v>498</v>
      </c>
      <c r="O75" s="105">
        <v>57787.406083000002</v>
      </c>
      <c r="P75" s="36" t="s">
        <v>349</v>
      </c>
      <c r="Q75" s="85">
        <v>6.4</v>
      </c>
      <c r="R75" s="85">
        <v>3.4</v>
      </c>
    </row>
    <row r="76" spans="12:18" x14ac:dyDescent="0.35">
      <c r="L76" s="36" t="s">
        <v>499</v>
      </c>
      <c r="M76" s="36" t="s">
        <v>500</v>
      </c>
      <c r="N76" s="36" t="s">
        <v>501</v>
      </c>
      <c r="O76" s="105">
        <v>-1130.5393340000001</v>
      </c>
      <c r="P76" s="36" t="s">
        <v>349</v>
      </c>
      <c r="Q76" s="85">
        <v>34.916666669999998</v>
      </c>
      <c r="R76" s="85">
        <v>33.65</v>
      </c>
    </row>
    <row r="77" spans="12:18" x14ac:dyDescent="0.35">
      <c r="L77" s="36" t="s">
        <v>502</v>
      </c>
      <c r="M77" s="36" t="s">
        <v>385</v>
      </c>
      <c r="N77" s="36" t="s">
        <v>386</v>
      </c>
      <c r="O77" s="105">
        <v>-46455.570312999997</v>
      </c>
      <c r="P77" s="36" t="s">
        <v>349</v>
      </c>
      <c r="Q77" s="85">
        <v>28.15</v>
      </c>
      <c r="R77" s="85">
        <v>-15.41666667</v>
      </c>
    </row>
    <row r="78" spans="12:18" x14ac:dyDescent="0.35">
      <c r="L78" s="36" t="s">
        <v>503</v>
      </c>
      <c r="M78" s="36" t="s">
        <v>504</v>
      </c>
      <c r="N78" s="36" t="s">
        <v>505</v>
      </c>
      <c r="O78" s="105">
        <v>-3209.4608429999998</v>
      </c>
      <c r="P78" s="36" t="s">
        <v>349</v>
      </c>
      <c r="Q78" s="85">
        <v>11.7</v>
      </c>
      <c r="R78" s="85">
        <v>-70.216666669999995</v>
      </c>
    </row>
    <row r="79" spans="12:18" x14ac:dyDescent="0.35">
      <c r="L79" s="36" t="s">
        <v>506</v>
      </c>
      <c r="M79" s="36" t="s">
        <v>500</v>
      </c>
      <c r="N79" s="36" t="s">
        <v>501</v>
      </c>
      <c r="O79" s="105">
        <v>-2520.2336089999999</v>
      </c>
      <c r="P79" s="36" t="s">
        <v>349</v>
      </c>
      <c r="Q79" s="85">
        <v>34.666666669999998</v>
      </c>
      <c r="R79" s="85">
        <v>33.049999999999997</v>
      </c>
    </row>
    <row r="80" spans="12:18" x14ac:dyDescent="0.35">
      <c r="L80" s="36" t="s">
        <v>507</v>
      </c>
      <c r="M80" s="36" t="s">
        <v>363</v>
      </c>
      <c r="N80" s="36" t="s">
        <v>364</v>
      </c>
      <c r="O80" s="105">
        <v>-10009.633830000001</v>
      </c>
      <c r="P80" s="36" t="s">
        <v>349</v>
      </c>
      <c r="Q80" s="85">
        <v>43.55</v>
      </c>
      <c r="R80" s="85">
        <v>10.31666667</v>
      </c>
    </row>
    <row r="81" spans="12:18" x14ac:dyDescent="0.35">
      <c r="L81" s="36" t="s">
        <v>508</v>
      </c>
      <c r="M81" s="36" t="s">
        <v>509</v>
      </c>
      <c r="N81" s="36" t="s">
        <v>510</v>
      </c>
      <c r="O81" s="105">
        <v>108618.838236999</v>
      </c>
      <c r="P81" s="36" t="s">
        <v>349</v>
      </c>
      <c r="Q81" s="85">
        <v>6.1333333330000004</v>
      </c>
      <c r="R81" s="85">
        <v>1.2833333330000001</v>
      </c>
    </row>
    <row r="82" spans="12:18" x14ac:dyDescent="0.35">
      <c r="L82" s="36" t="s">
        <v>511</v>
      </c>
      <c r="M82" s="36" t="s">
        <v>512</v>
      </c>
      <c r="N82" s="36" t="s">
        <v>513</v>
      </c>
      <c r="O82" s="105">
        <v>41387.149120000002</v>
      </c>
      <c r="P82" s="36" t="s">
        <v>349</v>
      </c>
      <c r="Q82" s="85">
        <v>22.18333333</v>
      </c>
      <c r="R82" s="85">
        <v>113.5666667</v>
      </c>
    </row>
    <row r="83" spans="12:18" x14ac:dyDescent="0.35">
      <c r="L83" s="36" t="s">
        <v>514</v>
      </c>
      <c r="M83" s="36" t="s">
        <v>459</v>
      </c>
      <c r="N83" s="36" t="s">
        <v>460</v>
      </c>
      <c r="O83" s="105">
        <v>-3813.8717139999999</v>
      </c>
      <c r="P83" s="36" t="s">
        <v>349</v>
      </c>
      <c r="Q83" s="85">
        <v>55.616666670000001</v>
      </c>
      <c r="R83" s="85">
        <v>13</v>
      </c>
    </row>
    <row r="84" spans="12:18" x14ac:dyDescent="0.35">
      <c r="L84" s="36" t="s">
        <v>515</v>
      </c>
      <c r="M84" s="36" t="s">
        <v>360</v>
      </c>
      <c r="N84" s="36" t="s">
        <v>361</v>
      </c>
      <c r="O84" s="105">
        <v>-18721.070879999999</v>
      </c>
      <c r="P84" s="36" t="s">
        <v>349</v>
      </c>
      <c r="Q84" s="85">
        <v>38.1</v>
      </c>
      <c r="R84" s="85">
        <v>-122.2666667</v>
      </c>
    </row>
    <row r="85" spans="12:18" x14ac:dyDescent="0.35">
      <c r="L85" s="36" t="s">
        <v>516</v>
      </c>
      <c r="M85" s="36" t="s">
        <v>517</v>
      </c>
      <c r="N85" s="36" t="s">
        <v>518</v>
      </c>
      <c r="O85" s="105">
        <v>-1745.4112700000001</v>
      </c>
      <c r="P85" s="36" t="s">
        <v>349</v>
      </c>
      <c r="Q85" s="85">
        <v>-23.1</v>
      </c>
      <c r="R85" s="85">
        <v>-70.466666669999995</v>
      </c>
    </row>
    <row r="86" spans="12:18" x14ac:dyDescent="0.35">
      <c r="L86" s="36" t="s">
        <v>519</v>
      </c>
      <c r="M86" s="36" t="s">
        <v>520</v>
      </c>
      <c r="N86" s="36" t="s">
        <v>521</v>
      </c>
      <c r="O86" s="105">
        <v>75938.566390000007</v>
      </c>
      <c r="P86" s="36" t="s">
        <v>349</v>
      </c>
      <c r="Q86" s="85">
        <v>-5.9166666670000003</v>
      </c>
      <c r="R86" s="85">
        <v>105.9833333</v>
      </c>
    </row>
    <row r="87" spans="12:18" x14ac:dyDescent="0.35">
      <c r="L87" s="36" t="s">
        <v>522</v>
      </c>
      <c r="M87" s="36" t="s">
        <v>363</v>
      </c>
      <c r="N87" s="36" t="s">
        <v>364</v>
      </c>
      <c r="O87" s="105">
        <v>177903.56476000001</v>
      </c>
      <c r="P87" s="36" t="s">
        <v>349</v>
      </c>
      <c r="Q87" s="85">
        <v>38.216666670000002</v>
      </c>
      <c r="R87" s="85">
        <v>15.25</v>
      </c>
    </row>
    <row r="88" spans="12:18" x14ac:dyDescent="0.35">
      <c r="L88" s="36" t="s">
        <v>523</v>
      </c>
      <c r="M88" s="36" t="s">
        <v>524</v>
      </c>
      <c r="N88" s="36" t="s">
        <v>525</v>
      </c>
      <c r="O88" s="105">
        <v>-94446.091050000003</v>
      </c>
      <c r="P88" s="36" t="s">
        <v>349</v>
      </c>
      <c r="Q88" s="85">
        <v>23.633333329999999</v>
      </c>
      <c r="R88" s="85">
        <v>58.516666669999999</v>
      </c>
    </row>
    <row r="89" spans="12:18" x14ac:dyDescent="0.35">
      <c r="L89" s="36" t="s">
        <v>526</v>
      </c>
      <c r="M89" s="36" t="s">
        <v>369</v>
      </c>
      <c r="N89" s="36" t="s">
        <v>370</v>
      </c>
      <c r="O89" s="105">
        <v>0</v>
      </c>
      <c r="P89" s="36" t="s">
        <v>349</v>
      </c>
      <c r="Q89" s="85">
        <v>32.9</v>
      </c>
      <c r="R89" s="85">
        <v>13.18333333</v>
      </c>
    </row>
    <row r="90" spans="12:18" x14ac:dyDescent="0.35">
      <c r="L90" s="36" t="s">
        <v>527</v>
      </c>
      <c r="M90" s="36" t="s">
        <v>369</v>
      </c>
      <c r="N90" s="36" t="s">
        <v>370</v>
      </c>
      <c r="O90" s="105">
        <v>71400.268983000002</v>
      </c>
      <c r="P90" s="36" t="s">
        <v>349</v>
      </c>
      <c r="Q90" s="85">
        <v>32.366666670000001</v>
      </c>
      <c r="R90" s="85">
        <v>15.21666667</v>
      </c>
    </row>
    <row r="91" spans="12:18" x14ac:dyDescent="0.35">
      <c r="L91" s="36" t="s">
        <v>528</v>
      </c>
      <c r="M91" s="36" t="s">
        <v>448</v>
      </c>
      <c r="N91" s="36" t="s">
        <v>449</v>
      </c>
      <c r="O91" s="105">
        <v>-177789.29374699999</v>
      </c>
      <c r="P91" s="36" t="s">
        <v>349</v>
      </c>
      <c r="Q91" s="85">
        <v>60.816666669999996</v>
      </c>
      <c r="R91" s="85">
        <v>5.0333333329999999</v>
      </c>
    </row>
    <row r="92" spans="12:18" x14ac:dyDescent="0.35">
      <c r="L92" s="36" t="s">
        <v>529</v>
      </c>
      <c r="M92" s="36" t="s">
        <v>530</v>
      </c>
      <c r="N92" s="36" t="s">
        <v>531</v>
      </c>
      <c r="O92" s="105">
        <v>0</v>
      </c>
      <c r="P92" s="36" t="s">
        <v>349</v>
      </c>
      <c r="Q92" s="85">
        <v>-34.9</v>
      </c>
      <c r="R92" s="85">
        <v>-56.216666670000002</v>
      </c>
    </row>
    <row r="93" spans="12:18" x14ac:dyDescent="0.35">
      <c r="L93" s="36" t="s">
        <v>532</v>
      </c>
      <c r="M93" s="36" t="s">
        <v>417</v>
      </c>
      <c r="N93" s="36" t="s">
        <v>418</v>
      </c>
      <c r="O93" s="105">
        <v>-18464.351500000001</v>
      </c>
      <c r="P93" s="36" t="s">
        <v>349</v>
      </c>
      <c r="Q93" s="85">
        <v>45.516666669999999</v>
      </c>
      <c r="R93" s="85">
        <v>-73.55</v>
      </c>
    </row>
    <row r="94" spans="12:18" x14ac:dyDescent="0.35">
      <c r="L94" s="36" t="s">
        <v>533</v>
      </c>
      <c r="M94" s="36" t="s">
        <v>534</v>
      </c>
      <c r="N94" s="36" t="s">
        <v>535</v>
      </c>
      <c r="O94" s="105">
        <v>-28610.858049999999</v>
      </c>
      <c r="P94" s="36" t="s">
        <v>349</v>
      </c>
      <c r="Q94" s="85">
        <v>24.766666669999999</v>
      </c>
      <c r="R94" s="85">
        <v>67.349999999999994</v>
      </c>
    </row>
    <row r="95" spans="12:18" x14ac:dyDescent="0.35">
      <c r="L95" s="36" t="s">
        <v>536</v>
      </c>
      <c r="M95" s="36" t="s">
        <v>394</v>
      </c>
      <c r="N95" s="36" t="s">
        <v>395</v>
      </c>
      <c r="O95" s="105">
        <v>1715710.1396875</v>
      </c>
      <c r="P95" s="36" t="s">
        <v>349</v>
      </c>
      <c r="Q95" s="85">
        <v>37.816666669999996</v>
      </c>
      <c r="R95" s="85">
        <v>120.83333330000001</v>
      </c>
    </row>
    <row r="96" spans="12:18" x14ac:dyDescent="0.35">
      <c r="L96" s="36" t="s">
        <v>536</v>
      </c>
      <c r="M96" s="36" t="s">
        <v>537</v>
      </c>
      <c r="N96" s="36" t="s">
        <v>538</v>
      </c>
      <c r="O96" s="105">
        <v>-230431.31939399999</v>
      </c>
      <c r="P96" s="36" t="s">
        <v>349</v>
      </c>
      <c r="Q96" s="85">
        <v>57.716666670000002</v>
      </c>
      <c r="R96" s="85">
        <v>10.6</v>
      </c>
    </row>
    <row r="97" spans="12:18" x14ac:dyDescent="0.35">
      <c r="L97" s="36" t="s">
        <v>536</v>
      </c>
      <c r="M97" s="36" t="s">
        <v>539</v>
      </c>
      <c r="N97" s="36" t="s">
        <v>540</v>
      </c>
      <c r="O97" s="105">
        <v>-11719.299330100001</v>
      </c>
      <c r="P97" s="36" t="s">
        <v>349</v>
      </c>
      <c r="Q97" s="85">
        <v>59.45</v>
      </c>
      <c r="R97" s="85">
        <v>24.766666669999999</v>
      </c>
    </row>
    <row r="98" spans="12:18" x14ac:dyDescent="0.35">
      <c r="L98" s="36" t="s">
        <v>536</v>
      </c>
      <c r="M98" s="36" t="s">
        <v>541</v>
      </c>
      <c r="N98" s="36" t="s">
        <v>542</v>
      </c>
      <c r="O98" s="105">
        <v>-2381084.0218031998</v>
      </c>
      <c r="P98" s="36" t="s">
        <v>349</v>
      </c>
      <c r="Q98" s="85">
        <v>51.9</v>
      </c>
      <c r="R98" s="85">
        <v>4.483333333</v>
      </c>
    </row>
    <row r="99" spans="12:18" x14ac:dyDescent="0.35">
      <c r="L99" s="36" t="s">
        <v>536</v>
      </c>
      <c r="M99" s="36" t="s">
        <v>378</v>
      </c>
      <c r="N99" s="36" t="s">
        <v>379</v>
      </c>
      <c r="O99" s="105">
        <v>-634453.73675110005</v>
      </c>
      <c r="P99" s="36" t="s">
        <v>349</v>
      </c>
      <c r="Q99" s="85">
        <v>40.799999999999997</v>
      </c>
      <c r="R99" s="85">
        <v>29.7</v>
      </c>
    </row>
    <row r="100" spans="12:18" x14ac:dyDescent="0.35">
      <c r="L100" s="36" t="s">
        <v>536</v>
      </c>
      <c r="M100" s="36" t="s">
        <v>378</v>
      </c>
      <c r="N100" s="36" t="s">
        <v>379</v>
      </c>
      <c r="O100" s="105">
        <v>2864893.21351384</v>
      </c>
      <c r="P100" s="36" t="s">
        <v>349</v>
      </c>
      <c r="Q100" s="85">
        <v>36.552962000000001</v>
      </c>
      <c r="R100" s="85">
        <v>36.208894000000001</v>
      </c>
    </row>
    <row r="101" spans="12:18" x14ac:dyDescent="0.35">
      <c r="L101" s="36" t="s">
        <v>536</v>
      </c>
      <c r="M101" s="36" t="s">
        <v>543</v>
      </c>
      <c r="N101" s="36" t="s">
        <v>544</v>
      </c>
      <c r="O101" s="105">
        <v>-964276.02357109997</v>
      </c>
      <c r="P101" s="36" t="s">
        <v>349</v>
      </c>
      <c r="Q101" s="85">
        <v>51.216666670000002</v>
      </c>
      <c r="R101" s="85">
        <v>4.4000000000000004</v>
      </c>
    </row>
    <row r="102" spans="12:18" x14ac:dyDescent="0.35">
      <c r="L102" s="36" t="s">
        <v>536</v>
      </c>
      <c r="M102" s="36" t="s">
        <v>545</v>
      </c>
      <c r="N102" s="36" t="s">
        <v>546</v>
      </c>
      <c r="O102" s="105">
        <v>-867165.87507399998</v>
      </c>
      <c r="P102" s="36" t="s">
        <v>349</v>
      </c>
      <c r="Q102" s="85">
        <v>50.9</v>
      </c>
      <c r="R102" s="85">
        <v>-1.4</v>
      </c>
    </row>
    <row r="103" spans="12:18" x14ac:dyDescent="0.35">
      <c r="L103" s="36" t="s">
        <v>536</v>
      </c>
      <c r="M103" s="36" t="s">
        <v>547</v>
      </c>
      <c r="N103" s="36" t="s">
        <v>548</v>
      </c>
      <c r="O103" s="105">
        <v>-813649.13678259996</v>
      </c>
      <c r="P103" s="36" t="s">
        <v>349</v>
      </c>
      <c r="Q103" s="85">
        <v>54.35</v>
      </c>
      <c r="R103" s="85">
        <v>18.666666670000001</v>
      </c>
    </row>
    <row r="104" spans="12:18" x14ac:dyDescent="0.35">
      <c r="L104" s="36" t="s">
        <v>536</v>
      </c>
      <c r="M104" s="36" t="s">
        <v>549</v>
      </c>
      <c r="N104" s="36" t="s">
        <v>550</v>
      </c>
      <c r="O104" s="105">
        <v>-910483.62569699995</v>
      </c>
      <c r="P104" s="36" t="s">
        <v>349</v>
      </c>
      <c r="Q104" s="85">
        <v>44.866667</v>
      </c>
      <c r="R104" s="85">
        <v>-0.56666700000000003</v>
      </c>
    </row>
    <row r="105" spans="12:18" x14ac:dyDescent="0.35">
      <c r="L105" s="36" t="s">
        <v>536</v>
      </c>
      <c r="M105" s="36" t="s">
        <v>551</v>
      </c>
      <c r="N105" s="36" t="s">
        <v>552</v>
      </c>
      <c r="O105" s="105">
        <v>-421203.55962899898</v>
      </c>
      <c r="P105" s="36" t="s">
        <v>349</v>
      </c>
      <c r="Q105" s="85">
        <v>35.1</v>
      </c>
      <c r="R105" s="85">
        <v>129.03333330000001</v>
      </c>
    </row>
    <row r="106" spans="12:18" x14ac:dyDescent="0.35">
      <c r="L106" s="36" t="s">
        <v>536</v>
      </c>
      <c r="M106" s="36" t="s">
        <v>553</v>
      </c>
      <c r="N106" s="36" t="s">
        <v>554</v>
      </c>
      <c r="O106" s="105">
        <v>-121673.62036739899</v>
      </c>
      <c r="P106" s="36" t="s">
        <v>349</v>
      </c>
      <c r="Q106" s="85">
        <v>37.966666670000002</v>
      </c>
      <c r="R106" s="85">
        <v>23.383333329999999</v>
      </c>
    </row>
    <row r="107" spans="12:18" x14ac:dyDescent="0.35">
      <c r="L107" s="36" t="s">
        <v>536</v>
      </c>
      <c r="M107" s="36" t="s">
        <v>555</v>
      </c>
      <c r="N107" s="36" t="s">
        <v>556</v>
      </c>
      <c r="O107" s="105">
        <v>-665268.314126999</v>
      </c>
      <c r="P107" s="36" t="s">
        <v>349</v>
      </c>
      <c r="Q107" s="85">
        <v>53.55</v>
      </c>
      <c r="R107" s="85">
        <v>9.9333329999999993</v>
      </c>
    </row>
    <row r="108" spans="12:18" x14ac:dyDescent="0.35">
      <c r="L108" s="36" t="s">
        <v>536</v>
      </c>
      <c r="M108" s="36" t="s">
        <v>479</v>
      </c>
      <c r="N108" s="36" t="s">
        <v>480</v>
      </c>
      <c r="O108" s="105">
        <v>235059.38299206999</v>
      </c>
      <c r="P108" s="36" t="s">
        <v>349</v>
      </c>
      <c r="Q108" s="85">
        <v>1.2833333330000001</v>
      </c>
      <c r="R108" s="85">
        <v>103.7333333</v>
      </c>
    </row>
    <row r="109" spans="12:18" x14ac:dyDescent="0.35">
      <c r="L109" s="36" t="s">
        <v>536</v>
      </c>
      <c r="M109" s="36" t="s">
        <v>378</v>
      </c>
      <c r="N109" s="36" t="s">
        <v>379</v>
      </c>
      <c r="O109" s="105">
        <v>-53806.0893087</v>
      </c>
      <c r="P109" s="36" t="s">
        <v>349</v>
      </c>
      <c r="Q109" s="85">
        <v>41.3</v>
      </c>
      <c r="R109" s="85">
        <v>36.35</v>
      </c>
    </row>
    <row r="110" spans="12:18" x14ac:dyDescent="0.35">
      <c r="L110" s="36" t="s">
        <v>536</v>
      </c>
      <c r="M110" s="36" t="s">
        <v>557</v>
      </c>
      <c r="N110" s="36" t="s">
        <v>558</v>
      </c>
      <c r="O110" s="105">
        <v>-76266.5911853</v>
      </c>
      <c r="P110" s="36" t="s">
        <v>349</v>
      </c>
      <c r="Q110" s="85">
        <v>55.716666670000002</v>
      </c>
      <c r="R110" s="85">
        <v>21.116666670000001</v>
      </c>
    </row>
    <row r="111" spans="12:18" x14ac:dyDescent="0.35">
      <c r="L111" s="36" t="s">
        <v>536</v>
      </c>
      <c r="M111" s="36" t="s">
        <v>559</v>
      </c>
      <c r="N111" s="36" t="s">
        <v>560</v>
      </c>
      <c r="O111" s="105">
        <v>-105085.3036653</v>
      </c>
      <c r="P111" s="36" t="s">
        <v>349</v>
      </c>
      <c r="Q111" s="85">
        <v>45.433333330000004</v>
      </c>
      <c r="R111" s="85">
        <v>28.3</v>
      </c>
    </row>
    <row r="112" spans="12:18" x14ac:dyDescent="0.35">
      <c r="L112" s="36" t="s">
        <v>536</v>
      </c>
      <c r="M112" s="36" t="s">
        <v>561</v>
      </c>
      <c r="N112" s="36" t="s">
        <v>562</v>
      </c>
      <c r="O112" s="105">
        <v>-113366.139784</v>
      </c>
      <c r="P112" s="36" t="s">
        <v>349</v>
      </c>
      <c r="Q112" s="85">
        <v>57.4</v>
      </c>
      <c r="R112" s="85">
        <v>21.533333330000001</v>
      </c>
    </row>
    <row r="113" spans="12:18" x14ac:dyDescent="0.35">
      <c r="L113" s="36" t="s">
        <v>536</v>
      </c>
      <c r="M113" s="36" t="s">
        <v>563</v>
      </c>
      <c r="N113" s="36" t="s">
        <v>564</v>
      </c>
      <c r="O113" s="105">
        <v>-420856.41695779999</v>
      </c>
      <c r="P113" s="36" t="s">
        <v>349</v>
      </c>
      <c r="Q113" s="85">
        <v>35.652831999999997</v>
      </c>
      <c r="R113" s="85">
        <v>139.83947800000001</v>
      </c>
    </row>
    <row r="114" spans="12:18" x14ac:dyDescent="0.35">
      <c r="L114" s="36" t="s">
        <v>536</v>
      </c>
      <c r="M114" s="36" t="s">
        <v>360</v>
      </c>
      <c r="N114" s="36" t="s">
        <v>361</v>
      </c>
      <c r="O114" s="105">
        <v>-381333.76021699997</v>
      </c>
      <c r="P114" s="36" t="s">
        <v>349</v>
      </c>
      <c r="Q114" s="85">
        <v>30.216666669999999</v>
      </c>
      <c r="R114" s="85">
        <v>-93.25</v>
      </c>
    </row>
    <row r="115" spans="12:18" x14ac:dyDescent="0.35">
      <c r="L115" s="36" t="s">
        <v>536</v>
      </c>
      <c r="M115" s="36" t="s">
        <v>360</v>
      </c>
      <c r="N115" s="36" t="s">
        <v>361</v>
      </c>
      <c r="O115" s="105">
        <v>-288402.67891699902</v>
      </c>
      <c r="P115" s="36" t="s">
        <v>349</v>
      </c>
      <c r="Q115" s="85">
        <v>40.666666669999998</v>
      </c>
      <c r="R115" s="85">
        <v>-74.016666670000006</v>
      </c>
    </row>
    <row r="116" spans="12:18" x14ac:dyDescent="0.35">
      <c r="L116" s="36" t="s">
        <v>536</v>
      </c>
      <c r="M116" s="36" t="s">
        <v>565</v>
      </c>
      <c r="N116" s="36" t="s">
        <v>566</v>
      </c>
      <c r="O116" s="105">
        <v>-106373.44983899999</v>
      </c>
      <c r="P116" s="36" t="s">
        <v>349</v>
      </c>
      <c r="Q116" s="85">
        <v>37.950000000000003</v>
      </c>
      <c r="R116" s="85">
        <v>-8.8666666670000005</v>
      </c>
    </row>
    <row r="117" spans="12:18" x14ac:dyDescent="0.35">
      <c r="L117" s="36" t="s">
        <v>536</v>
      </c>
      <c r="M117" s="36" t="s">
        <v>360</v>
      </c>
      <c r="N117" s="36" t="s">
        <v>361</v>
      </c>
      <c r="O117" s="105">
        <v>-209061.836783999</v>
      </c>
      <c r="P117" s="36" t="s">
        <v>349</v>
      </c>
      <c r="Q117" s="85">
        <v>29.483333330000001</v>
      </c>
      <c r="R117" s="85">
        <v>-89.683333329999996</v>
      </c>
    </row>
    <row r="118" spans="12:18" x14ac:dyDescent="0.35">
      <c r="L118" s="36" t="s">
        <v>536</v>
      </c>
      <c r="M118" s="36" t="s">
        <v>567</v>
      </c>
      <c r="N118" s="36" t="s">
        <v>568</v>
      </c>
      <c r="O118" s="105">
        <v>1188746.579628</v>
      </c>
      <c r="P118" s="36" t="s">
        <v>349</v>
      </c>
      <c r="Q118" s="85">
        <v>25.35</v>
      </c>
      <c r="R118" s="85">
        <v>56.383333329999999</v>
      </c>
    </row>
    <row r="119" spans="12:18" x14ac:dyDescent="0.35">
      <c r="L119" s="36" t="s">
        <v>536</v>
      </c>
      <c r="M119" s="36" t="s">
        <v>397</v>
      </c>
      <c r="N119" s="36" t="s">
        <v>398</v>
      </c>
      <c r="O119" s="105">
        <v>3335879.9007020001</v>
      </c>
      <c r="P119" s="36" t="s">
        <v>349</v>
      </c>
      <c r="Q119" s="85">
        <v>22.43333333</v>
      </c>
      <c r="R119" s="85">
        <v>69.833333330000002</v>
      </c>
    </row>
    <row r="120" spans="12:18" x14ac:dyDescent="0.35">
      <c r="L120" s="36" t="s">
        <v>536</v>
      </c>
      <c r="M120" s="36" t="s">
        <v>569</v>
      </c>
      <c r="N120" s="36" t="s">
        <v>570</v>
      </c>
      <c r="O120" s="105">
        <v>441573.45565199998</v>
      </c>
      <c r="P120" s="36" t="s">
        <v>349</v>
      </c>
      <c r="Q120" s="85">
        <v>21.483333330000001</v>
      </c>
      <c r="R120" s="85">
        <v>39.183333330000004</v>
      </c>
    </row>
    <row r="121" spans="12:18" x14ac:dyDescent="0.35">
      <c r="L121" s="36" t="s">
        <v>536</v>
      </c>
      <c r="M121" s="36" t="s">
        <v>360</v>
      </c>
      <c r="N121" s="36" t="s">
        <v>361</v>
      </c>
      <c r="O121" s="105">
        <v>-181028.18435</v>
      </c>
      <c r="P121" s="36" t="s">
        <v>349</v>
      </c>
      <c r="Q121" s="85">
        <v>27.81666667</v>
      </c>
      <c r="R121" s="85">
        <v>-97.4</v>
      </c>
    </row>
    <row r="122" spans="12:18" x14ac:dyDescent="0.35">
      <c r="L122" s="36" t="s">
        <v>536</v>
      </c>
      <c r="M122" s="36" t="s">
        <v>571</v>
      </c>
      <c r="N122" s="36" t="s">
        <v>572</v>
      </c>
      <c r="O122" s="105">
        <v>-50739.022407999997</v>
      </c>
      <c r="P122" s="36" t="s">
        <v>349</v>
      </c>
      <c r="Q122" s="85">
        <v>26.516666669999999</v>
      </c>
      <c r="R122" s="85">
        <v>-78.783333330000005</v>
      </c>
    </row>
    <row r="123" spans="12:18" x14ac:dyDescent="0.35">
      <c r="L123" s="36" t="s">
        <v>536</v>
      </c>
      <c r="M123" s="36" t="s">
        <v>573</v>
      </c>
      <c r="N123" s="36" t="s">
        <v>574</v>
      </c>
      <c r="O123" s="105">
        <v>-129012.5142911</v>
      </c>
      <c r="P123" s="36" t="s">
        <v>349</v>
      </c>
      <c r="Q123" s="85">
        <v>17.483333330000001</v>
      </c>
      <c r="R123" s="85">
        <v>-62.983333330000001</v>
      </c>
    </row>
    <row r="124" spans="12:18" x14ac:dyDescent="0.35">
      <c r="L124" s="36" t="s">
        <v>536</v>
      </c>
      <c r="M124" s="36" t="s">
        <v>385</v>
      </c>
      <c r="N124" s="36" t="s">
        <v>386</v>
      </c>
      <c r="O124" s="105">
        <v>20483.4876899999</v>
      </c>
      <c r="P124" s="36" t="s">
        <v>349</v>
      </c>
      <c r="Q124" s="85">
        <v>37.25</v>
      </c>
      <c r="R124" s="85">
        <v>-6.95</v>
      </c>
    </row>
    <row r="125" spans="12:18" x14ac:dyDescent="0.35">
      <c r="L125" s="36" t="s">
        <v>536</v>
      </c>
      <c r="M125" s="36" t="s">
        <v>406</v>
      </c>
      <c r="N125" s="36" t="s">
        <v>407</v>
      </c>
      <c r="O125" s="105">
        <v>69007.860478000002</v>
      </c>
      <c r="P125" s="36" t="s">
        <v>349</v>
      </c>
      <c r="Q125" s="85">
        <v>35.9</v>
      </c>
      <c r="R125" s="85">
        <v>-5.516666667</v>
      </c>
    </row>
    <row r="126" spans="12:18" x14ac:dyDescent="0.35">
      <c r="L126" s="36" t="s">
        <v>536</v>
      </c>
      <c r="M126" s="36" t="s">
        <v>394</v>
      </c>
      <c r="N126" s="36" t="s">
        <v>395</v>
      </c>
      <c r="O126" s="105">
        <v>56290.602673000001</v>
      </c>
      <c r="P126" s="36" t="s">
        <v>349</v>
      </c>
      <c r="Q126" s="85">
        <v>30.583333329999999</v>
      </c>
      <c r="R126" s="85">
        <v>121.08333330000001</v>
      </c>
    </row>
    <row r="127" spans="12:18" x14ac:dyDescent="0.35">
      <c r="L127" s="36" t="s">
        <v>536</v>
      </c>
      <c r="M127" s="36" t="s">
        <v>575</v>
      </c>
      <c r="N127" s="36" t="s">
        <v>576</v>
      </c>
      <c r="O127" s="105">
        <v>-22446.095539999998</v>
      </c>
      <c r="P127" s="36" t="s">
        <v>349</v>
      </c>
      <c r="Q127" s="85">
        <v>17.716666669999999</v>
      </c>
      <c r="R127" s="85">
        <v>-64.883333329999999</v>
      </c>
    </row>
    <row r="128" spans="12:18" x14ac:dyDescent="0.35">
      <c r="L128" s="36" t="s">
        <v>536</v>
      </c>
      <c r="M128" s="36" t="s">
        <v>397</v>
      </c>
      <c r="N128" s="36" t="s">
        <v>398</v>
      </c>
      <c r="O128" s="105">
        <v>381284.58359900001</v>
      </c>
      <c r="P128" s="36" t="s">
        <v>349</v>
      </c>
      <c r="Q128" s="85">
        <v>18.966667000000001</v>
      </c>
      <c r="R128" s="85">
        <v>72.866667000000007</v>
      </c>
    </row>
    <row r="129" spans="12:18" x14ac:dyDescent="0.35">
      <c r="L129" s="36" t="s">
        <v>536</v>
      </c>
      <c r="M129" s="36" t="s">
        <v>577</v>
      </c>
      <c r="N129" s="36" t="s">
        <v>578</v>
      </c>
      <c r="O129" s="105">
        <v>37753.618969999901</v>
      </c>
      <c r="P129" s="36" t="s">
        <v>349</v>
      </c>
      <c r="Q129" s="85">
        <v>1.433333333</v>
      </c>
      <c r="R129" s="85">
        <v>103.9</v>
      </c>
    </row>
    <row r="130" spans="12:18" x14ac:dyDescent="0.35">
      <c r="L130" s="36" t="s">
        <v>536</v>
      </c>
      <c r="M130" s="36" t="s">
        <v>520</v>
      </c>
      <c r="N130" s="36" t="s">
        <v>521</v>
      </c>
      <c r="O130" s="105">
        <v>16194.6466</v>
      </c>
      <c r="P130" s="36" t="s">
        <v>349</v>
      </c>
      <c r="Q130" s="85">
        <v>1.683333333</v>
      </c>
      <c r="R130" s="85">
        <v>101.45</v>
      </c>
    </row>
    <row r="131" spans="12:18" x14ac:dyDescent="0.35">
      <c r="L131" s="36" t="s">
        <v>536</v>
      </c>
      <c r="M131" s="36" t="s">
        <v>577</v>
      </c>
      <c r="N131" s="36" t="s">
        <v>578</v>
      </c>
      <c r="O131" s="105">
        <v>-163700.72972999999</v>
      </c>
      <c r="P131" s="36" t="s">
        <v>349</v>
      </c>
      <c r="Q131" s="85">
        <v>2.2000000000000002</v>
      </c>
      <c r="R131" s="85">
        <v>102.25</v>
      </c>
    </row>
    <row r="132" spans="12:18" x14ac:dyDescent="0.35">
      <c r="L132" s="36" t="s">
        <v>536</v>
      </c>
      <c r="M132" s="36" t="s">
        <v>388</v>
      </c>
      <c r="N132" s="36" t="s">
        <v>389</v>
      </c>
      <c r="O132" s="105">
        <v>-73533.611856199903</v>
      </c>
      <c r="P132" s="36" t="s">
        <v>349</v>
      </c>
      <c r="Q132" s="85">
        <v>43.600212550000002</v>
      </c>
      <c r="R132" s="85">
        <v>51.21756164</v>
      </c>
    </row>
    <row r="133" spans="12:18" x14ac:dyDescent="0.35">
      <c r="L133" s="36" t="s">
        <v>579</v>
      </c>
      <c r="M133" s="36" t="s">
        <v>397</v>
      </c>
      <c r="N133" s="36" t="s">
        <v>398</v>
      </c>
      <c r="O133" s="105">
        <v>489795.25793999998</v>
      </c>
      <c r="P133" s="36" t="s">
        <v>349</v>
      </c>
      <c r="Q133" s="85">
        <v>12.91666667</v>
      </c>
      <c r="R133" s="85">
        <v>74.816666670000004</v>
      </c>
    </row>
    <row r="134" spans="12:18" x14ac:dyDescent="0.35">
      <c r="L134" s="36" t="s">
        <v>580</v>
      </c>
      <c r="M134" s="36" t="s">
        <v>388</v>
      </c>
      <c r="N134" s="36" t="s">
        <v>389</v>
      </c>
      <c r="O134" s="105">
        <v>-180965.1016546</v>
      </c>
      <c r="P134" s="36" t="s">
        <v>349</v>
      </c>
      <c r="Q134" s="85">
        <v>39.358772629999997</v>
      </c>
      <c r="R134" s="85">
        <v>53.222016179999997</v>
      </c>
    </row>
    <row r="135" spans="12:18" x14ac:dyDescent="0.35">
      <c r="L135" s="36" t="s">
        <v>580</v>
      </c>
      <c r="M135" s="36" t="s">
        <v>388</v>
      </c>
      <c r="N135" s="36" t="s">
        <v>389</v>
      </c>
      <c r="O135" s="105">
        <v>-79372.747325499993</v>
      </c>
      <c r="P135" s="36" t="s">
        <v>349</v>
      </c>
      <c r="Q135" s="85">
        <v>40.519657410000001</v>
      </c>
      <c r="R135" s="85">
        <v>50.250397120000002</v>
      </c>
    </row>
    <row r="136" spans="12:18" x14ac:dyDescent="0.35">
      <c r="L136" s="36" t="s">
        <v>581</v>
      </c>
      <c r="M136" s="36" t="s">
        <v>360</v>
      </c>
      <c r="N136" s="36" t="s">
        <v>361</v>
      </c>
      <c r="O136" s="105">
        <v>19735.127130000001</v>
      </c>
      <c r="P136" s="36" t="s">
        <v>349</v>
      </c>
      <c r="Q136" s="85">
        <v>39.65</v>
      </c>
      <c r="R136" s="85">
        <v>-75.566666670000004</v>
      </c>
    </row>
    <row r="137" spans="12:18" x14ac:dyDescent="0.35">
      <c r="L137" s="36" t="s">
        <v>582</v>
      </c>
      <c r="M137" s="36" t="s">
        <v>360</v>
      </c>
      <c r="N137" s="36" t="s">
        <v>361</v>
      </c>
      <c r="O137" s="105">
        <v>-603.79855699999996</v>
      </c>
      <c r="P137" s="36" t="s">
        <v>349</v>
      </c>
      <c r="Q137" s="85">
        <v>36.85</v>
      </c>
      <c r="R137" s="85">
        <v>-76.3</v>
      </c>
    </row>
    <row r="138" spans="12:18" x14ac:dyDescent="0.35">
      <c r="L138" s="36" t="s">
        <v>583</v>
      </c>
      <c r="M138" s="36" t="s">
        <v>354</v>
      </c>
      <c r="N138" s="36" t="s">
        <v>355</v>
      </c>
      <c r="O138" s="105">
        <v>62112.88581</v>
      </c>
      <c r="P138" s="36" t="s">
        <v>349</v>
      </c>
      <c r="Q138" s="85">
        <v>29.583333329999999</v>
      </c>
      <c r="R138" s="85">
        <v>32.366666670000001</v>
      </c>
    </row>
    <row r="139" spans="12:18" x14ac:dyDescent="0.35">
      <c r="L139" s="36" t="s">
        <v>584</v>
      </c>
      <c r="M139" s="36" t="s">
        <v>585</v>
      </c>
      <c r="N139" s="36" t="s">
        <v>586</v>
      </c>
      <c r="O139" s="105">
        <v>-17341.1986</v>
      </c>
      <c r="P139" s="36" t="s">
        <v>349</v>
      </c>
      <c r="Q139" s="85">
        <v>20.916666670000001</v>
      </c>
      <c r="R139" s="85">
        <v>-17.05</v>
      </c>
    </row>
    <row r="140" spans="12:18" x14ac:dyDescent="0.35">
      <c r="L140" s="36" t="s">
        <v>587</v>
      </c>
      <c r="M140" s="36" t="s">
        <v>459</v>
      </c>
      <c r="N140" s="36" t="s">
        <v>460</v>
      </c>
      <c r="O140" s="105">
        <v>-7217.0008200000002</v>
      </c>
      <c r="P140" s="36" t="s">
        <v>349</v>
      </c>
      <c r="Q140" s="85">
        <v>58.9</v>
      </c>
      <c r="R140" s="85">
        <v>17.966666669999999</v>
      </c>
    </row>
    <row r="141" spans="12:18" x14ac:dyDescent="0.35">
      <c r="L141" s="36" t="s">
        <v>588</v>
      </c>
      <c r="M141" s="36" t="s">
        <v>360</v>
      </c>
      <c r="N141" s="36" t="s">
        <v>361</v>
      </c>
      <c r="O141" s="105">
        <v>18602.792103999898</v>
      </c>
      <c r="P141" s="36" t="s">
        <v>349</v>
      </c>
      <c r="Q141" s="85">
        <v>38.333333330000002</v>
      </c>
      <c r="R141" s="85">
        <v>-75.083333330000002</v>
      </c>
    </row>
    <row r="142" spans="12:18" x14ac:dyDescent="0.35">
      <c r="L142" s="36" t="s">
        <v>589</v>
      </c>
      <c r="M142" s="36" t="s">
        <v>448</v>
      </c>
      <c r="N142" s="36" t="s">
        <v>449</v>
      </c>
      <c r="O142" s="105">
        <v>0</v>
      </c>
      <c r="P142" s="36" t="s">
        <v>349</v>
      </c>
      <c r="Q142" s="85">
        <v>66.866666670000001</v>
      </c>
      <c r="R142" s="85">
        <v>13.71666667</v>
      </c>
    </row>
    <row r="143" spans="12:18" x14ac:dyDescent="0.35">
      <c r="L143" s="36" t="s">
        <v>590</v>
      </c>
      <c r="M143" s="36" t="s">
        <v>459</v>
      </c>
      <c r="N143" s="36" t="s">
        <v>460</v>
      </c>
      <c r="O143" s="105">
        <v>-8343.6145049999996</v>
      </c>
      <c r="P143" s="36" t="s">
        <v>349</v>
      </c>
      <c r="Q143" s="85">
        <v>63.283333329999998</v>
      </c>
      <c r="R143" s="85">
        <v>18.716666669999999</v>
      </c>
    </row>
    <row r="144" spans="12:18" x14ac:dyDescent="0.35">
      <c r="L144" s="36" t="s">
        <v>591</v>
      </c>
      <c r="M144" s="36" t="s">
        <v>448</v>
      </c>
      <c r="N144" s="36" t="s">
        <v>449</v>
      </c>
      <c r="O144" s="105">
        <v>-38807.078451499998</v>
      </c>
      <c r="P144" s="36" t="s">
        <v>349</v>
      </c>
      <c r="Q144" s="85">
        <v>59.916666669999998</v>
      </c>
      <c r="R144" s="85">
        <v>10.75</v>
      </c>
    </row>
    <row r="145" spans="12:18" x14ac:dyDescent="0.35">
      <c r="L145" s="36" t="s">
        <v>592</v>
      </c>
      <c r="M145" s="36" t="s">
        <v>397</v>
      </c>
      <c r="N145" s="36" t="s">
        <v>398</v>
      </c>
      <c r="O145" s="105">
        <v>410380.96703299897</v>
      </c>
      <c r="P145" s="36" t="s">
        <v>349</v>
      </c>
      <c r="Q145" s="85">
        <v>20.266666669999999</v>
      </c>
      <c r="R145" s="85">
        <v>86.683333329999996</v>
      </c>
    </row>
    <row r="146" spans="12:18" x14ac:dyDescent="0.35">
      <c r="L146" s="36" t="s">
        <v>593</v>
      </c>
      <c r="M146" s="36" t="s">
        <v>469</v>
      </c>
      <c r="N146" s="36" t="s">
        <v>470</v>
      </c>
      <c r="O146" s="105">
        <v>305729.12440299999</v>
      </c>
      <c r="P146" s="36" t="s">
        <v>349</v>
      </c>
      <c r="Q146" s="85">
        <v>-25.5</v>
      </c>
      <c r="R146" s="85">
        <v>-48.516666669999999</v>
      </c>
    </row>
    <row r="147" spans="12:18" x14ac:dyDescent="0.35">
      <c r="L147" s="36" t="s">
        <v>594</v>
      </c>
      <c r="M147" s="36" t="s">
        <v>577</v>
      </c>
      <c r="N147" s="36" t="s">
        <v>578</v>
      </c>
      <c r="O147" s="105">
        <v>0</v>
      </c>
      <c r="P147" s="36" t="s">
        <v>349</v>
      </c>
      <c r="Q147" s="85">
        <v>2.25</v>
      </c>
      <c r="R147" s="85">
        <v>102.1333333</v>
      </c>
    </row>
    <row r="148" spans="12:18" x14ac:dyDescent="0.35">
      <c r="L148" s="36" t="s">
        <v>595</v>
      </c>
      <c r="M148" s="36" t="s">
        <v>596</v>
      </c>
      <c r="N148" s="36" t="s">
        <v>597</v>
      </c>
      <c r="O148" s="105">
        <v>41803.568449999999</v>
      </c>
      <c r="P148" s="36" t="s">
        <v>349</v>
      </c>
      <c r="Q148" s="85">
        <v>10.383333329999999</v>
      </c>
      <c r="R148" s="85">
        <v>-61.483333330000001</v>
      </c>
    </row>
    <row r="149" spans="12:18" x14ac:dyDescent="0.35">
      <c r="L149" s="36" t="s">
        <v>598</v>
      </c>
      <c r="M149" s="36" t="s">
        <v>599</v>
      </c>
      <c r="N149" s="36" t="s">
        <v>600</v>
      </c>
      <c r="O149" s="105">
        <v>-14759.87412</v>
      </c>
      <c r="P149" s="36" t="s">
        <v>349</v>
      </c>
      <c r="Q149" s="85">
        <v>-4.7833333329999999</v>
      </c>
      <c r="R149" s="85">
        <v>11.83333333</v>
      </c>
    </row>
    <row r="150" spans="12:18" x14ac:dyDescent="0.35">
      <c r="L150" s="36" t="s">
        <v>601</v>
      </c>
      <c r="M150" s="36" t="s">
        <v>448</v>
      </c>
      <c r="N150" s="36" t="s">
        <v>449</v>
      </c>
      <c r="O150" s="105">
        <v>-56811.397315000002</v>
      </c>
      <c r="P150" s="36" t="s">
        <v>349</v>
      </c>
      <c r="Q150" s="85">
        <v>59.15</v>
      </c>
      <c r="R150" s="85">
        <v>9.6666666669999994</v>
      </c>
    </row>
    <row r="151" spans="12:18" x14ac:dyDescent="0.35">
      <c r="L151" s="36" t="s">
        <v>602</v>
      </c>
      <c r="M151" s="36" t="s">
        <v>360</v>
      </c>
      <c r="N151" s="36" t="s">
        <v>361</v>
      </c>
      <c r="O151" s="105">
        <v>0</v>
      </c>
      <c r="P151" s="36" t="s">
        <v>349</v>
      </c>
      <c r="Q151" s="85">
        <v>29.833333329999999</v>
      </c>
      <c r="R151" s="85">
        <v>-93.966666669999995</v>
      </c>
    </row>
    <row r="152" spans="12:18" x14ac:dyDescent="0.35">
      <c r="L152" s="36" t="s">
        <v>603</v>
      </c>
      <c r="M152" s="36" t="s">
        <v>469</v>
      </c>
      <c r="N152" s="36" t="s">
        <v>470</v>
      </c>
      <c r="O152" s="105">
        <v>-65573.119399999996</v>
      </c>
      <c r="P152" s="36" t="s">
        <v>349</v>
      </c>
      <c r="Q152" s="85">
        <v>-12.96666667</v>
      </c>
      <c r="R152" s="85">
        <v>-38.516666669999999</v>
      </c>
    </row>
    <row r="153" spans="12:18" x14ac:dyDescent="0.35">
      <c r="L153" s="36" t="s">
        <v>604</v>
      </c>
      <c r="M153" s="36" t="s">
        <v>605</v>
      </c>
      <c r="N153" s="36" t="s">
        <v>606</v>
      </c>
      <c r="O153" s="105">
        <v>42894.483550999998</v>
      </c>
      <c r="P153" s="36" t="s">
        <v>349</v>
      </c>
      <c r="Q153" s="85">
        <v>17.883333329999999</v>
      </c>
      <c r="R153" s="85">
        <v>-77.133333329999999</v>
      </c>
    </row>
    <row r="154" spans="12:18" x14ac:dyDescent="0.35">
      <c r="L154" s="36" t="s">
        <v>607</v>
      </c>
      <c r="M154" s="36" t="s">
        <v>360</v>
      </c>
      <c r="N154" s="36" t="s">
        <v>361</v>
      </c>
      <c r="O154" s="105">
        <v>-3061.7999380000001</v>
      </c>
      <c r="P154" s="36" t="s">
        <v>349</v>
      </c>
      <c r="Q154" s="85">
        <v>34.15</v>
      </c>
      <c r="R154" s="85">
        <v>-119.2</v>
      </c>
    </row>
    <row r="155" spans="12:18" x14ac:dyDescent="0.35">
      <c r="L155" s="36" t="s">
        <v>608</v>
      </c>
      <c r="M155" s="36" t="s">
        <v>497</v>
      </c>
      <c r="N155" s="36" t="s">
        <v>498</v>
      </c>
      <c r="O155" s="105">
        <v>-118471.464509999</v>
      </c>
      <c r="P155" s="36" t="s">
        <v>349</v>
      </c>
      <c r="Q155" s="85">
        <v>4.1833333330000002</v>
      </c>
      <c r="R155" s="85">
        <v>7.233333333</v>
      </c>
    </row>
    <row r="156" spans="12:18" x14ac:dyDescent="0.35">
      <c r="L156" s="36" t="s">
        <v>609</v>
      </c>
      <c r="M156" s="36" t="s">
        <v>394</v>
      </c>
      <c r="N156" s="36" t="s">
        <v>395</v>
      </c>
      <c r="O156" s="105">
        <v>0</v>
      </c>
      <c r="P156" s="36" t="s">
        <v>349</v>
      </c>
      <c r="Q156" s="85">
        <v>23.75</v>
      </c>
      <c r="R156" s="85">
        <v>117.5166667</v>
      </c>
    </row>
    <row r="157" spans="12:18" x14ac:dyDescent="0.35">
      <c r="L157" s="36" t="s">
        <v>610</v>
      </c>
      <c r="M157" s="36" t="s">
        <v>489</v>
      </c>
      <c r="N157" s="36" t="s">
        <v>490</v>
      </c>
      <c r="O157" s="105">
        <v>-370.53778890000001</v>
      </c>
      <c r="P157" s="36" t="s">
        <v>349</v>
      </c>
      <c r="Q157" s="85">
        <v>61.483333330000001</v>
      </c>
      <c r="R157" s="85">
        <v>21.8</v>
      </c>
    </row>
    <row r="158" spans="12:18" x14ac:dyDescent="0.35">
      <c r="L158" s="36" t="s">
        <v>611</v>
      </c>
      <c r="M158" s="36" t="s">
        <v>391</v>
      </c>
      <c r="N158" s="36" t="s">
        <v>392</v>
      </c>
      <c r="O158" s="105">
        <v>-15068.825997</v>
      </c>
      <c r="P158" s="36" t="s">
        <v>349</v>
      </c>
      <c r="Q158" s="85">
        <v>33.533333329999998</v>
      </c>
      <c r="R158" s="85">
        <v>35.316666669999996</v>
      </c>
    </row>
    <row r="159" spans="12:18" x14ac:dyDescent="0.35">
      <c r="L159" s="36" t="s">
        <v>612</v>
      </c>
      <c r="M159" s="36" t="s">
        <v>613</v>
      </c>
      <c r="N159" s="36" t="s">
        <v>614</v>
      </c>
      <c r="O159" s="105">
        <v>15700.653068</v>
      </c>
      <c r="P159" s="36" t="s">
        <v>349</v>
      </c>
      <c r="Q159" s="85">
        <v>19.600000000000001</v>
      </c>
      <c r="R159" s="85">
        <v>37.233333330000001</v>
      </c>
    </row>
    <row r="160" spans="12:18" x14ac:dyDescent="0.35">
      <c r="L160" s="36" t="s">
        <v>615</v>
      </c>
      <c r="M160" s="36" t="s">
        <v>469</v>
      </c>
      <c r="N160" s="36" t="s">
        <v>470</v>
      </c>
      <c r="O160" s="105">
        <v>0</v>
      </c>
      <c r="P160" s="36" t="s">
        <v>349</v>
      </c>
      <c r="Q160" s="85">
        <v>-9.6666666669999994</v>
      </c>
      <c r="R160" s="85">
        <v>-35.733333330000001</v>
      </c>
    </row>
    <row r="161" spans="12:18" x14ac:dyDescent="0.35">
      <c r="L161" s="36" t="s">
        <v>616</v>
      </c>
      <c r="M161" s="36" t="s">
        <v>469</v>
      </c>
      <c r="N161" s="36" t="s">
        <v>470</v>
      </c>
      <c r="O161" s="105">
        <v>8183.9929410000004</v>
      </c>
      <c r="P161" s="36" t="s">
        <v>349</v>
      </c>
      <c r="Q161" s="85">
        <v>-8.4</v>
      </c>
      <c r="R161" s="85">
        <v>-34.966666670000002</v>
      </c>
    </row>
    <row r="162" spans="12:18" x14ac:dyDescent="0.35">
      <c r="L162" s="36" t="s">
        <v>617</v>
      </c>
      <c r="M162" s="36" t="s">
        <v>363</v>
      </c>
      <c r="N162" s="36" t="s">
        <v>364</v>
      </c>
      <c r="O162" s="105">
        <v>-34030.266759999999</v>
      </c>
      <c r="P162" s="36" t="s">
        <v>349</v>
      </c>
      <c r="Q162" s="85">
        <v>44.5</v>
      </c>
      <c r="R162" s="85">
        <v>12.28333333</v>
      </c>
    </row>
    <row r="163" spans="12:18" x14ac:dyDescent="0.35">
      <c r="L163" s="36" t="s">
        <v>618</v>
      </c>
      <c r="M163" s="36" t="s">
        <v>363</v>
      </c>
      <c r="N163" s="36" t="s">
        <v>364</v>
      </c>
      <c r="O163" s="105">
        <v>-31503.761460000002</v>
      </c>
      <c r="P163" s="36" t="s">
        <v>349</v>
      </c>
      <c r="Q163" s="85">
        <v>45.416666669999998</v>
      </c>
      <c r="R163" s="85">
        <v>12.43333333</v>
      </c>
    </row>
    <row r="164" spans="12:18" x14ac:dyDescent="0.35">
      <c r="L164" s="36" t="s">
        <v>619</v>
      </c>
      <c r="M164" s="36" t="s">
        <v>620</v>
      </c>
      <c r="N164" s="36" t="s">
        <v>621</v>
      </c>
      <c r="O164" s="105">
        <v>5529.5879199999999</v>
      </c>
      <c r="P164" s="36" t="s">
        <v>349</v>
      </c>
      <c r="Q164" s="85">
        <v>16.883333329999999</v>
      </c>
      <c r="R164" s="85">
        <v>-25</v>
      </c>
    </row>
    <row r="165" spans="12:18" x14ac:dyDescent="0.35">
      <c r="L165" s="36" t="s">
        <v>622</v>
      </c>
      <c r="M165" s="36" t="s">
        <v>489</v>
      </c>
      <c r="N165" s="36" t="s">
        <v>490</v>
      </c>
      <c r="O165" s="105">
        <v>-336072.16451019997</v>
      </c>
      <c r="P165" s="36" t="s">
        <v>349</v>
      </c>
      <c r="Q165" s="85">
        <v>60.3</v>
      </c>
      <c r="R165" s="85">
        <v>25.633333329999999</v>
      </c>
    </row>
    <row r="166" spans="12:18" x14ac:dyDescent="0.35">
      <c r="L166" s="36" t="s">
        <v>623</v>
      </c>
      <c r="M166" s="36" t="s">
        <v>388</v>
      </c>
      <c r="N166" s="36" t="s">
        <v>389</v>
      </c>
      <c r="O166" s="105">
        <v>581.33310830000096</v>
      </c>
      <c r="P166" s="36" t="s">
        <v>349</v>
      </c>
      <c r="Q166" s="85">
        <v>42.15</v>
      </c>
      <c r="R166" s="85">
        <v>41.583333330000002</v>
      </c>
    </row>
    <row r="167" spans="12:18" x14ac:dyDescent="0.35">
      <c r="L167" s="36" t="s">
        <v>624</v>
      </c>
      <c r="M167" s="36" t="s">
        <v>625</v>
      </c>
      <c r="N167" s="36" t="s">
        <v>626</v>
      </c>
      <c r="O167" s="105">
        <v>4869.5208849999999</v>
      </c>
      <c r="P167" s="36" t="s">
        <v>349</v>
      </c>
      <c r="Q167" s="85">
        <v>15.733333330000001</v>
      </c>
      <c r="R167" s="85">
        <v>-88.6</v>
      </c>
    </row>
    <row r="168" spans="12:18" x14ac:dyDescent="0.35">
      <c r="L168" s="36" t="s">
        <v>627</v>
      </c>
      <c r="M168" s="36" t="s">
        <v>504</v>
      </c>
      <c r="N168" s="36" t="s">
        <v>505</v>
      </c>
      <c r="O168" s="105">
        <v>14430.635190000001</v>
      </c>
      <c r="P168" s="36" t="s">
        <v>349</v>
      </c>
      <c r="Q168" s="85">
        <v>10.483333330000001</v>
      </c>
      <c r="R168" s="85">
        <v>-68</v>
      </c>
    </row>
    <row r="169" spans="12:18" x14ac:dyDescent="0.35">
      <c r="L169" s="36" t="s">
        <v>628</v>
      </c>
      <c r="M169" s="36" t="s">
        <v>385</v>
      </c>
      <c r="N169" s="36" t="s">
        <v>386</v>
      </c>
      <c r="O169" s="105">
        <v>-23356.8548549999</v>
      </c>
      <c r="P169" s="36" t="s">
        <v>349</v>
      </c>
      <c r="Q169" s="85">
        <v>43.35</v>
      </c>
      <c r="R169" s="85">
        <v>-3.05</v>
      </c>
    </row>
    <row r="170" spans="12:18" x14ac:dyDescent="0.35">
      <c r="L170" s="36" t="s">
        <v>629</v>
      </c>
      <c r="M170" s="36" t="s">
        <v>394</v>
      </c>
      <c r="N170" s="36" t="s">
        <v>395</v>
      </c>
      <c r="O170" s="105">
        <v>-5157.9986014999904</v>
      </c>
      <c r="P170" s="36" t="s">
        <v>349</v>
      </c>
      <c r="Q170" s="85">
        <v>39.933333330000004</v>
      </c>
      <c r="R170" s="85">
        <v>119.6166667</v>
      </c>
    </row>
    <row r="171" spans="12:18" x14ac:dyDescent="0.35">
      <c r="L171" s="36" t="s">
        <v>630</v>
      </c>
      <c r="M171" s="36" t="s">
        <v>494</v>
      </c>
      <c r="N171" s="36" t="s">
        <v>495</v>
      </c>
      <c r="O171" s="105">
        <v>-11611.78959</v>
      </c>
      <c r="P171" s="36" t="s">
        <v>349</v>
      </c>
      <c r="Q171" s="85">
        <v>-33.483333330000001</v>
      </c>
      <c r="R171" s="85">
        <v>-60.016666669999999</v>
      </c>
    </row>
    <row r="172" spans="12:18" x14ac:dyDescent="0.35">
      <c r="L172" s="36" t="s">
        <v>631</v>
      </c>
      <c r="M172" s="36" t="s">
        <v>354</v>
      </c>
      <c r="N172" s="36" t="s">
        <v>355</v>
      </c>
      <c r="O172" s="105">
        <v>19326.414053</v>
      </c>
      <c r="P172" s="36" t="s">
        <v>349</v>
      </c>
      <c r="Q172" s="85">
        <v>29.583333329999999</v>
      </c>
      <c r="R172" s="85">
        <v>32.700000000000003</v>
      </c>
    </row>
    <row r="173" spans="12:18" x14ac:dyDescent="0.35">
      <c r="L173" s="36" t="s">
        <v>632</v>
      </c>
      <c r="M173" s="36" t="s">
        <v>569</v>
      </c>
      <c r="N173" s="36" t="s">
        <v>570</v>
      </c>
      <c r="O173" s="105">
        <v>55454.787539999998</v>
      </c>
      <c r="P173" s="36" t="s">
        <v>349</v>
      </c>
      <c r="Q173" s="85">
        <v>26.633333329999999</v>
      </c>
      <c r="R173" s="85">
        <v>50.166666669999998</v>
      </c>
    </row>
    <row r="174" spans="12:18" x14ac:dyDescent="0.35">
      <c r="L174" s="36" t="s">
        <v>633</v>
      </c>
      <c r="M174" s="36" t="s">
        <v>634</v>
      </c>
      <c r="N174" s="36" t="s">
        <v>635</v>
      </c>
      <c r="O174" s="105">
        <v>-6125.9575260000001</v>
      </c>
      <c r="P174" s="36" t="s">
        <v>349</v>
      </c>
      <c r="Q174" s="85">
        <v>64.150000000000006</v>
      </c>
      <c r="R174" s="85">
        <v>-21.93333333</v>
      </c>
    </row>
    <row r="175" spans="12:18" x14ac:dyDescent="0.35">
      <c r="L175" s="36" t="s">
        <v>636</v>
      </c>
      <c r="M175" s="36" t="s">
        <v>637</v>
      </c>
      <c r="N175" s="36" t="s">
        <v>638</v>
      </c>
      <c r="O175" s="105">
        <v>-233093.97640199901</v>
      </c>
      <c r="P175" s="36" t="s">
        <v>349</v>
      </c>
      <c r="Q175" s="85">
        <v>45.333333330000002</v>
      </c>
      <c r="R175" s="85">
        <v>14.43333333</v>
      </c>
    </row>
    <row r="176" spans="12:18" x14ac:dyDescent="0.35">
      <c r="L176" s="36" t="s">
        <v>639</v>
      </c>
      <c r="M176" s="36" t="s">
        <v>469</v>
      </c>
      <c r="N176" s="36" t="s">
        <v>470</v>
      </c>
      <c r="O176" s="105">
        <v>38954.127042</v>
      </c>
      <c r="P176" s="36" t="s">
        <v>349</v>
      </c>
      <c r="Q176" s="85">
        <v>-22.9</v>
      </c>
      <c r="R176" s="85">
        <v>-43.166666669999998</v>
      </c>
    </row>
    <row r="177" spans="12:18" x14ac:dyDescent="0.35">
      <c r="L177" s="36" t="s">
        <v>640</v>
      </c>
      <c r="M177" s="36" t="s">
        <v>494</v>
      </c>
      <c r="N177" s="36" t="s">
        <v>495</v>
      </c>
      <c r="O177" s="105">
        <v>-12528.878140000001</v>
      </c>
      <c r="P177" s="36" t="s">
        <v>349</v>
      </c>
      <c r="Q177" s="85">
        <v>-32.950000000000003</v>
      </c>
      <c r="R177" s="85">
        <v>-60.633333329999999</v>
      </c>
    </row>
    <row r="178" spans="12:18" x14ac:dyDescent="0.35">
      <c r="L178" s="36" t="s">
        <v>641</v>
      </c>
      <c r="M178" s="36" t="s">
        <v>360</v>
      </c>
      <c r="N178" s="36" t="s">
        <v>361</v>
      </c>
      <c r="O178" s="105">
        <v>-40904.212339999998</v>
      </c>
      <c r="P178" s="36" t="s">
        <v>349</v>
      </c>
      <c r="Q178" s="85">
        <v>37.816666669999996</v>
      </c>
      <c r="R178" s="85">
        <v>-122.41666669999999</v>
      </c>
    </row>
    <row r="179" spans="12:18" x14ac:dyDescent="0.35">
      <c r="L179" s="36" t="s">
        <v>642</v>
      </c>
      <c r="M179" s="36" t="s">
        <v>448</v>
      </c>
      <c r="N179" s="36" t="s">
        <v>449</v>
      </c>
      <c r="O179" s="105">
        <v>-1921.653008</v>
      </c>
      <c r="P179" s="36" t="s">
        <v>349</v>
      </c>
      <c r="Q179" s="85">
        <v>66.016666670000006</v>
      </c>
      <c r="R179" s="85">
        <v>12.633333329999999</v>
      </c>
    </row>
    <row r="180" spans="12:18" x14ac:dyDescent="0.35">
      <c r="L180" s="36" t="s">
        <v>643</v>
      </c>
      <c r="M180" s="36" t="s">
        <v>385</v>
      </c>
      <c r="N180" s="36" t="s">
        <v>386</v>
      </c>
      <c r="O180" s="105">
        <v>0</v>
      </c>
      <c r="P180" s="36" t="s">
        <v>349</v>
      </c>
      <c r="Q180" s="85">
        <v>28.466666669999999</v>
      </c>
      <c r="R180" s="85">
        <v>-16.233333330000001</v>
      </c>
    </row>
    <row r="181" spans="12:18" x14ac:dyDescent="0.35">
      <c r="L181" s="36" t="s">
        <v>644</v>
      </c>
      <c r="M181" s="36" t="s">
        <v>469</v>
      </c>
      <c r="N181" s="36" t="s">
        <v>470</v>
      </c>
      <c r="O181" s="105">
        <v>206006.50088000001</v>
      </c>
      <c r="P181" s="36" t="s">
        <v>349</v>
      </c>
      <c r="Q181" s="85">
        <v>-23.95</v>
      </c>
      <c r="R181" s="85">
        <v>-46.3</v>
      </c>
    </row>
    <row r="182" spans="12:18" x14ac:dyDescent="0.35">
      <c r="L182" s="36" t="s">
        <v>645</v>
      </c>
      <c r="M182" s="36" t="s">
        <v>363</v>
      </c>
      <c r="N182" s="36" t="s">
        <v>364</v>
      </c>
      <c r="O182" s="105">
        <v>-75578.375769999999</v>
      </c>
      <c r="P182" s="36" t="s">
        <v>349</v>
      </c>
      <c r="Q182" s="85">
        <v>39.083333330000002</v>
      </c>
      <c r="R182" s="85">
        <v>9.0333333329999999</v>
      </c>
    </row>
    <row r="183" spans="12:18" x14ac:dyDescent="0.35">
      <c r="L183" s="36" t="s">
        <v>646</v>
      </c>
      <c r="M183" s="36" t="s">
        <v>647</v>
      </c>
      <c r="N183" s="36" t="s">
        <v>648</v>
      </c>
      <c r="O183" s="105">
        <v>-5407.4923650000001</v>
      </c>
      <c r="P183" s="36" t="s">
        <v>349</v>
      </c>
      <c r="Q183" s="85">
        <v>12.616666670000001</v>
      </c>
      <c r="R183" s="85">
        <v>100.91666669999999</v>
      </c>
    </row>
    <row r="184" spans="12:18" x14ac:dyDescent="0.35">
      <c r="L184" s="36" t="s">
        <v>649</v>
      </c>
      <c r="M184" s="36" t="s">
        <v>360</v>
      </c>
      <c r="N184" s="36" t="s">
        <v>361</v>
      </c>
      <c r="O184" s="105">
        <v>-9296.6200499999995</v>
      </c>
      <c r="P184" s="36" t="s">
        <v>349</v>
      </c>
      <c r="Q184" s="85">
        <v>48.983333330000001</v>
      </c>
      <c r="R184" s="85">
        <v>-122.7666667</v>
      </c>
    </row>
    <row r="185" spans="12:18" x14ac:dyDescent="0.35">
      <c r="L185" s="36" t="s">
        <v>650</v>
      </c>
      <c r="M185" s="36" t="s">
        <v>382</v>
      </c>
      <c r="N185" s="36" t="s">
        <v>383</v>
      </c>
      <c r="O185" s="105">
        <v>1.3445994400000001</v>
      </c>
      <c r="P185" s="36" t="s">
        <v>349</v>
      </c>
      <c r="Q185" s="85">
        <v>34.733333330000001</v>
      </c>
      <c r="R185" s="85">
        <v>10.766666669999999</v>
      </c>
    </row>
    <row r="186" spans="12:18" x14ac:dyDescent="0.35">
      <c r="L186" s="36" t="s">
        <v>651</v>
      </c>
      <c r="M186" s="36" t="s">
        <v>647</v>
      </c>
      <c r="N186" s="36" t="s">
        <v>648</v>
      </c>
      <c r="O186" s="105">
        <v>-93545.717929999999</v>
      </c>
      <c r="P186" s="36" t="s">
        <v>349</v>
      </c>
      <c r="Q186" s="85">
        <v>13.16666667</v>
      </c>
      <c r="R186" s="85">
        <v>100.91666669999999</v>
      </c>
    </row>
    <row r="187" spans="12:18" x14ac:dyDescent="0.35">
      <c r="L187" s="36" t="s">
        <v>652</v>
      </c>
      <c r="M187" s="36" t="s">
        <v>363</v>
      </c>
      <c r="N187" s="36" t="s">
        <v>364</v>
      </c>
      <c r="O187" s="105">
        <v>-210707.94576699901</v>
      </c>
      <c r="P187" s="36" t="s">
        <v>349</v>
      </c>
      <c r="Q187" s="85">
        <v>37.049999999999997</v>
      </c>
      <c r="R187" s="85">
        <v>15.28333333</v>
      </c>
    </row>
    <row r="188" spans="12:18" x14ac:dyDescent="0.35">
      <c r="L188" s="36" t="s">
        <v>653</v>
      </c>
      <c r="M188" s="36" t="s">
        <v>654</v>
      </c>
      <c r="N188" s="36" t="s">
        <v>655</v>
      </c>
      <c r="O188" s="105">
        <v>12327.98041</v>
      </c>
      <c r="P188" s="36" t="s">
        <v>349</v>
      </c>
      <c r="Q188" s="85">
        <v>26.166666670000001</v>
      </c>
      <c r="R188" s="85">
        <v>50.666666669999998</v>
      </c>
    </row>
    <row r="189" spans="12:18" x14ac:dyDescent="0.35">
      <c r="L189" s="36" t="s">
        <v>656</v>
      </c>
      <c r="M189" s="36" t="s">
        <v>382</v>
      </c>
      <c r="N189" s="36" t="s">
        <v>383</v>
      </c>
      <c r="O189" s="105">
        <v>189494.97041800001</v>
      </c>
      <c r="P189" s="36" t="s">
        <v>349</v>
      </c>
      <c r="Q189" s="85">
        <v>34.283333329999998</v>
      </c>
      <c r="R189" s="85">
        <v>10.1</v>
      </c>
    </row>
    <row r="190" spans="12:18" x14ac:dyDescent="0.35">
      <c r="L190" s="36" t="s">
        <v>657</v>
      </c>
      <c r="M190" s="36" t="s">
        <v>459</v>
      </c>
      <c r="N190" s="36" t="s">
        <v>460</v>
      </c>
      <c r="O190" s="105">
        <v>-80471.946609999999</v>
      </c>
      <c r="P190" s="36" t="s">
        <v>349</v>
      </c>
      <c r="Q190" s="85">
        <v>60.65</v>
      </c>
      <c r="R190" s="85">
        <v>17.399999999999999</v>
      </c>
    </row>
    <row r="191" spans="12:18" x14ac:dyDescent="0.35">
      <c r="L191" s="36" t="s">
        <v>658</v>
      </c>
      <c r="M191" s="36" t="s">
        <v>448</v>
      </c>
      <c r="N191" s="36" t="s">
        <v>449</v>
      </c>
      <c r="O191" s="105">
        <v>0</v>
      </c>
      <c r="P191" s="36" t="s">
        <v>349</v>
      </c>
      <c r="Q191" s="85">
        <v>58.966666670000002</v>
      </c>
      <c r="R191" s="85">
        <v>5.75</v>
      </c>
    </row>
    <row r="192" spans="12:18" x14ac:dyDescent="0.35">
      <c r="L192" s="36" t="s">
        <v>659</v>
      </c>
      <c r="M192" s="36" t="s">
        <v>459</v>
      </c>
      <c r="N192" s="36" t="s">
        <v>460</v>
      </c>
      <c r="O192" s="105">
        <v>-35098.009397000002</v>
      </c>
      <c r="P192" s="36" t="s">
        <v>349</v>
      </c>
      <c r="Q192" s="85">
        <v>58.066666669999996</v>
      </c>
      <c r="R192" s="85">
        <v>11.83333333</v>
      </c>
    </row>
    <row r="193" spans="12:18" x14ac:dyDescent="0.35">
      <c r="L193" s="36" t="s">
        <v>660</v>
      </c>
      <c r="M193" s="36" t="s">
        <v>459</v>
      </c>
      <c r="N193" s="36" t="s">
        <v>460</v>
      </c>
      <c r="O193" s="105">
        <v>-562.57733210000004</v>
      </c>
      <c r="P193" s="36" t="s">
        <v>349</v>
      </c>
      <c r="Q193" s="85">
        <v>59.333333330000002</v>
      </c>
      <c r="R193" s="85">
        <v>18.05</v>
      </c>
    </row>
    <row r="194" spans="12:18" x14ac:dyDescent="0.35">
      <c r="L194" s="36" t="s">
        <v>661</v>
      </c>
      <c r="M194" s="36" t="s">
        <v>459</v>
      </c>
      <c r="N194" s="36" t="s">
        <v>460</v>
      </c>
      <c r="O194" s="105">
        <v>0</v>
      </c>
      <c r="P194" s="36" t="s">
        <v>349</v>
      </c>
      <c r="Q194" s="85">
        <v>62.383333329999999</v>
      </c>
      <c r="R194" s="85">
        <v>17.350000000000001</v>
      </c>
    </row>
    <row r="195" spans="12:18" x14ac:dyDescent="0.35">
      <c r="L195" s="36" t="s">
        <v>662</v>
      </c>
      <c r="M195" s="36" t="s">
        <v>394</v>
      </c>
      <c r="N195" s="36" t="s">
        <v>395</v>
      </c>
      <c r="O195" s="105">
        <v>0</v>
      </c>
      <c r="P195" s="36" t="s">
        <v>349</v>
      </c>
      <c r="Q195" s="85">
        <v>31.65</v>
      </c>
      <c r="R195" s="85">
        <v>121.2</v>
      </c>
    </row>
    <row r="196" spans="12:18" x14ac:dyDescent="0.35">
      <c r="L196" s="36" t="s">
        <v>663</v>
      </c>
      <c r="M196" s="36" t="s">
        <v>473</v>
      </c>
      <c r="N196" s="36" t="s">
        <v>474</v>
      </c>
      <c r="O196" s="105">
        <v>23048.406736999899</v>
      </c>
      <c r="P196" s="36" t="s">
        <v>349</v>
      </c>
      <c r="Q196" s="85">
        <v>24.3</v>
      </c>
      <c r="R196" s="85">
        <v>120.5</v>
      </c>
    </row>
    <row r="197" spans="12:18" x14ac:dyDescent="0.35">
      <c r="L197" s="36" t="s">
        <v>664</v>
      </c>
      <c r="M197" s="36" t="s">
        <v>394</v>
      </c>
      <c r="N197" s="36" t="s">
        <v>395</v>
      </c>
      <c r="O197" s="105">
        <v>0</v>
      </c>
      <c r="P197" s="36" t="s">
        <v>349</v>
      </c>
      <c r="Q197" s="85">
        <v>39.200000000000003</v>
      </c>
      <c r="R197" s="85">
        <v>119.0166667</v>
      </c>
    </row>
    <row r="198" spans="12:18" x14ac:dyDescent="0.35">
      <c r="L198" s="36" t="s">
        <v>665</v>
      </c>
      <c r="M198" s="36" t="s">
        <v>363</v>
      </c>
      <c r="N198" s="36" t="s">
        <v>364</v>
      </c>
      <c r="O198" s="105">
        <v>0</v>
      </c>
      <c r="P198" s="36" t="s">
        <v>349</v>
      </c>
      <c r="Q198" s="85">
        <v>40.466666670000002</v>
      </c>
      <c r="R198" s="85">
        <v>17.2</v>
      </c>
    </row>
    <row r="199" spans="12:18" x14ac:dyDescent="0.35">
      <c r="L199" s="36" t="s">
        <v>666</v>
      </c>
      <c r="M199" s="36" t="s">
        <v>385</v>
      </c>
      <c r="N199" s="36" t="s">
        <v>386</v>
      </c>
      <c r="O199" s="105">
        <v>-285764.91862200003</v>
      </c>
      <c r="P199" s="36" t="s">
        <v>349</v>
      </c>
      <c r="Q199" s="85">
        <v>41.1</v>
      </c>
      <c r="R199" s="85">
        <v>1.233333333</v>
      </c>
    </row>
    <row r="200" spans="12:18" x14ac:dyDescent="0.35">
      <c r="L200" s="36" t="s">
        <v>667</v>
      </c>
      <c r="M200" s="36" t="s">
        <v>668</v>
      </c>
      <c r="N200" s="36" t="s">
        <v>669</v>
      </c>
      <c r="O200" s="105">
        <v>0</v>
      </c>
      <c r="P200" s="36" t="s">
        <v>349</v>
      </c>
      <c r="Q200" s="85">
        <v>34.9</v>
      </c>
      <c r="R200" s="85">
        <v>35.866666670000001</v>
      </c>
    </row>
    <row r="201" spans="12:18" x14ac:dyDescent="0.35">
      <c r="L201" s="36" t="s">
        <v>670</v>
      </c>
      <c r="M201" s="36" t="s">
        <v>671</v>
      </c>
      <c r="N201" s="36" t="s">
        <v>672</v>
      </c>
      <c r="O201" s="105">
        <v>70881.318669999993</v>
      </c>
      <c r="P201" s="36" t="s">
        <v>349</v>
      </c>
      <c r="Q201" s="85">
        <v>5.6166666669999996</v>
      </c>
      <c r="R201" s="85">
        <v>1.6666667E-2</v>
      </c>
    </row>
    <row r="202" spans="12:18" x14ac:dyDescent="0.35">
      <c r="L202" s="36" t="s">
        <v>673</v>
      </c>
      <c r="M202" s="36" t="s">
        <v>489</v>
      </c>
      <c r="N202" s="36" t="s">
        <v>490</v>
      </c>
      <c r="O202" s="105">
        <v>-7219.1173689999996</v>
      </c>
      <c r="P202" s="36" t="s">
        <v>349</v>
      </c>
      <c r="Q202" s="85">
        <v>65.766666670000006</v>
      </c>
      <c r="R202" s="85">
        <v>24.166666670000001</v>
      </c>
    </row>
    <row r="203" spans="12:18" x14ac:dyDescent="0.35">
      <c r="L203" s="36" t="s">
        <v>674</v>
      </c>
      <c r="M203" s="36" t="s">
        <v>363</v>
      </c>
      <c r="N203" s="36" t="s">
        <v>364</v>
      </c>
      <c r="O203" s="105">
        <v>-208960.04448300001</v>
      </c>
      <c r="P203" s="36" t="s">
        <v>349</v>
      </c>
      <c r="Q203" s="85">
        <v>45.65</v>
      </c>
      <c r="R203" s="85">
        <v>13.766666669999999</v>
      </c>
    </row>
    <row r="204" spans="12:18" x14ac:dyDescent="0.35">
      <c r="L204" s="36" t="s">
        <v>675</v>
      </c>
      <c r="M204" s="36" t="s">
        <v>417</v>
      </c>
      <c r="N204" s="36" t="s">
        <v>418</v>
      </c>
      <c r="O204" s="105">
        <v>-22461.531414000001</v>
      </c>
      <c r="P204" s="36" t="s">
        <v>349</v>
      </c>
      <c r="Q204" s="85">
        <v>46.35</v>
      </c>
      <c r="R204" s="85">
        <v>-72.55</v>
      </c>
    </row>
    <row r="205" spans="12:18" x14ac:dyDescent="0.35">
      <c r="L205" s="36" t="s">
        <v>676</v>
      </c>
      <c r="M205" s="36" t="s">
        <v>448</v>
      </c>
      <c r="N205" s="36" t="s">
        <v>449</v>
      </c>
      <c r="O205" s="105">
        <v>-2990.2530080000001</v>
      </c>
      <c r="P205" s="36" t="s">
        <v>349</v>
      </c>
      <c r="Q205" s="85">
        <v>63.433333330000004</v>
      </c>
      <c r="R205" s="85">
        <v>10.4</v>
      </c>
    </row>
    <row r="206" spans="12:18" x14ac:dyDescent="0.35">
      <c r="L206" s="36" t="s">
        <v>677</v>
      </c>
      <c r="M206" s="36" t="s">
        <v>489</v>
      </c>
      <c r="N206" s="36" t="s">
        <v>490</v>
      </c>
      <c r="O206" s="105">
        <v>-1928.3690240000001</v>
      </c>
      <c r="P206" s="36" t="s">
        <v>349</v>
      </c>
      <c r="Q206" s="85">
        <v>60.45</v>
      </c>
      <c r="R206" s="85">
        <v>22.233333330000001</v>
      </c>
    </row>
    <row r="207" spans="12:18" x14ac:dyDescent="0.35">
      <c r="L207" s="36" t="s">
        <v>678</v>
      </c>
      <c r="M207" s="36" t="s">
        <v>397</v>
      </c>
      <c r="N207" s="36" t="s">
        <v>398</v>
      </c>
      <c r="O207" s="105">
        <v>16778.215100000001</v>
      </c>
      <c r="P207" s="36" t="s">
        <v>349</v>
      </c>
      <c r="Q207" s="85">
        <v>8.8000000000000007</v>
      </c>
      <c r="R207" s="85">
        <v>78.166666669999998</v>
      </c>
    </row>
    <row r="208" spans="12:18" x14ac:dyDescent="0.35">
      <c r="L208" s="36" t="s">
        <v>679</v>
      </c>
      <c r="M208" s="36" t="s">
        <v>459</v>
      </c>
      <c r="N208" s="36" t="s">
        <v>460</v>
      </c>
      <c r="O208" s="105">
        <v>-485776.34794909903</v>
      </c>
      <c r="P208" s="36" t="s">
        <v>349</v>
      </c>
      <c r="Q208" s="85">
        <v>58.35</v>
      </c>
      <c r="R208" s="85">
        <v>11.91666667</v>
      </c>
    </row>
    <row r="209" spans="12:18" x14ac:dyDescent="0.35">
      <c r="L209" s="36" t="s">
        <v>680</v>
      </c>
      <c r="M209" s="36" t="s">
        <v>489</v>
      </c>
      <c r="N209" s="36" t="s">
        <v>490</v>
      </c>
      <c r="O209" s="105">
        <v>-467.746015</v>
      </c>
      <c r="P209" s="36" t="s">
        <v>349</v>
      </c>
      <c r="Q209" s="85">
        <v>60.8</v>
      </c>
      <c r="R209" s="85">
        <v>21.4</v>
      </c>
    </row>
    <row r="210" spans="12:18" x14ac:dyDescent="0.35">
      <c r="L210" s="36" t="s">
        <v>681</v>
      </c>
      <c r="M210" s="36" t="s">
        <v>385</v>
      </c>
      <c r="N210" s="36" t="s">
        <v>386</v>
      </c>
      <c r="O210" s="105">
        <v>11735.822099999999</v>
      </c>
      <c r="P210" s="36" t="s">
        <v>349</v>
      </c>
      <c r="Q210" s="85">
        <v>39.450000000000003</v>
      </c>
      <c r="R210" s="85">
        <v>-0.31666666700000001</v>
      </c>
    </row>
    <row r="211" spans="12:18" x14ac:dyDescent="0.35">
      <c r="L211" s="36" t="s">
        <v>682</v>
      </c>
      <c r="M211" s="36" t="s">
        <v>683</v>
      </c>
      <c r="N211" s="36" t="s">
        <v>684</v>
      </c>
      <c r="O211" s="105">
        <v>-217905.61993069999</v>
      </c>
      <c r="P211" s="36" t="s">
        <v>349</v>
      </c>
      <c r="Q211" s="85">
        <v>35.9</v>
      </c>
      <c r="R211" s="85">
        <v>14.516666669999999</v>
      </c>
    </row>
    <row r="212" spans="12:18" x14ac:dyDescent="0.35">
      <c r="L212" s="36" t="s">
        <v>685</v>
      </c>
      <c r="M212" s="36" t="s">
        <v>401</v>
      </c>
      <c r="N212" s="36" t="s">
        <v>402</v>
      </c>
      <c r="O212" s="105">
        <v>-7388.4849480000003</v>
      </c>
      <c r="P212" s="36" t="s">
        <v>349</v>
      </c>
      <c r="Q212" s="85">
        <v>43.183333330000004</v>
      </c>
      <c r="R212" s="85">
        <v>27.966666669999999</v>
      </c>
    </row>
    <row r="213" spans="12:18" x14ac:dyDescent="0.35">
      <c r="L213" s="36" t="s">
        <v>686</v>
      </c>
      <c r="M213" s="36" t="s">
        <v>397</v>
      </c>
      <c r="N213" s="36" t="s">
        <v>398</v>
      </c>
      <c r="O213" s="105">
        <v>229121.52113000001</v>
      </c>
      <c r="P213" s="36" t="s">
        <v>349</v>
      </c>
      <c r="Q213" s="85">
        <v>17.68333333</v>
      </c>
      <c r="R213" s="85">
        <v>83.3</v>
      </c>
    </row>
    <row r="214" spans="12:18" x14ac:dyDescent="0.35">
      <c r="L214" s="36" t="s">
        <v>687</v>
      </c>
      <c r="M214" s="36" t="s">
        <v>688</v>
      </c>
      <c r="N214" s="36" t="s">
        <v>689</v>
      </c>
      <c r="O214" s="105">
        <v>-36731.071864999998</v>
      </c>
      <c r="P214" s="36" t="s">
        <v>349</v>
      </c>
      <c r="Q214" s="85">
        <v>-35.799999999999997</v>
      </c>
      <c r="R214" s="85">
        <v>174.43333329999999</v>
      </c>
    </row>
    <row r="215" spans="12:18" x14ac:dyDescent="0.35">
      <c r="L215" s="36" t="s">
        <v>690</v>
      </c>
      <c r="M215" s="36" t="s">
        <v>360</v>
      </c>
      <c r="N215" s="36" t="s">
        <v>361</v>
      </c>
      <c r="O215" s="105">
        <v>-47518.251459999999</v>
      </c>
      <c r="P215" s="36" t="s">
        <v>349</v>
      </c>
      <c r="Q215" s="85">
        <v>34.233333330000001</v>
      </c>
      <c r="R215" s="85">
        <v>-77.95</v>
      </c>
    </row>
    <row r="216" spans="12:18" x14ac:dyDescent="0.35">
      <c r="L216" s="36" t="s">
        <v>691</v>
      </c>
      <c r="M216" s="36" t="s">
        <v>569</v>
      </c>
      <c r="N216" s="36" t="s">
        <v>570</v>
      </c>
      <c r="O216" s="105">
        <v>-61592.018393999999</v>
      </c>
      <c r="P216" s="36" t="s">
        <v>349</v>
      </c>
      <c r="Q216" s="85">
        <v>24.083333329999999</v>
      </c>
      <c r="R216" s="85">
        <v>38.049999999999997</v>
      </c>
    </row>
    <row r="217" spans="12:18" x14ac:dyDescent="0.35">
      <c r="L217" s="36" t="s">
        <v>692</v>
      </c>
      <c r="M217" s="36" t="s">
        <v>394</v>
      </c>
      <c r="N217" s="36" t="s">
        <v>395</v>
      </c>
      <c r="O217" s="105">
        <v>-44673.322970000001</v>
      </c>
      <c r="P217" s="36" t="s">
        <v>349</v>
      </c>
      <c r="Q217" s="85">
        <v>19.733333330000001</v>
      </c>
      <c r="R217" s="85">
        <v>109.1833333</v>
      </c>
    </row>
    <row r="218" spans="12:18" x14ac:dyDescent="0.35">
      <c r="L218" s="36" t="s">
        <v>693</v>
      </c>
      <c r="M218" s="36" t="s">
        <v>394</v>
      </c>
      <c r="N218" s="36" t="s">
        <v>395</v>
      </c>
      <c r="O218" s="105">
        <v>-181492.47738999999</v>
      </c>
      <c r="P218" s="36" t="s">
        <v>349</v>
      </c>
      <c r="Q218" s="85">
        <v>21.2</v>
      </c>
      <c r="R218" s="85">
        <v>110.4</v>
      </c>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252C0-42D5-4B57-9E0F-28DA3871A50A}">
  <sheetPr codeName="Sheet14"/>
  <dimension ref="G2:V17"/>
  <sheetViews>
    <sheetView workbookViewId="0"/>
  </sheetViews>
  <sheetFormatPr defaultColWidth="9.1796875" defaultRowHeight="14.5" x14ac:dyDescent="0.35"/>
  <cols>
    <col min="1" max="6" width="9.1796875" style="31"/>
    <col min="7" max="7" width="4" style="30" customWidth="1"/>
    <col min="8" max="8" width="11.81640625" style="31" customWidth="1"/>
    <col min="9" max="9" width="14.7265625" style="31" customWidth="1"/>
    <col min="10" max="14" width="9.1796875" style="31"/>
    <col min="15" max="16" width="9.1796875" style="31" customWidth="1"/>
    <col min="17" max="17" width="9.1796875" style="31"/>
    <col min="18" max="18" width="8.54296875" style="31" customWidth="1"/>
    <col min="19" max="19" width="8.54296875" style="31" bestFit="1" customWidth="1"/>
    <col min="20" max="16384" width="9.1796875" style="31"/>
  </cols>
  <sheetData>
    <row r="2" spans="9:22" x14ac:dyDescent="0.35">
      <c r="I2" s="32" t="s">
        <v>223</v>
      </c>
    </row>
    <row r="3" spans="9:22" x14ac:dyDescent="0.35">
      <c r="I3" s="33" t="s">
        <v>110</v>
      </c>
    </row>
    <row r="4" spans="9:22" x14ac:dyDescent="0.35">
      <c r="I4" s="33"/>
    </row>
    <row r="5" spans="9:22" x14ac:dyDescent="0.35">
      <c r="I5" s="33"/>
    </row>
    <row r="6" spans="9:22" x14ac:dyDescent="0.35">
      <c r="I6" s="33"/>
    </row>
    <row r="8" spans="9:22" x14ac:dyDescent="0.35">
      <c r="I8" s="36" t="s">
        <v>225</v>
      </c>
      <c r="J8" s="85">
        <v>-0.33087772130966187</v>
      </c>
      <c r="K8" s="63"/>
      <c r="L8" s="63"/>
      <c r="N8" s="36"/>
      <c r="O8" s="63"/>
      <c r="P8" s="63"/>
    </row>
    <row r="9" spans="9:22" x14ac:dyDescent="0.35">
      <c r="I9" s="31" t="s">
        <v>79</v>
      </c>
      <c r="J9" s="85">
        <v>-0.14346806704998016</v>
      </c>
      <c r="K9" s="63"/>
      <c r="L9" s="63"/>
      <c r="N9" s="36"/>
      <c r="O9" s="63"/>
      <c r="P9" s="63"/>
    </row>
    <row r="10" spans="9:22" x14ac:dyDescent="0.35">
      <c r="I10" s="31" t="s">
        <v>80</v>
      </c>
      <c r="J10" s="85">
        <v>-0.66983926296234131</v>
      </c>
      <c r="K10" s="63"/>
      <c r="L10" s="63"/>
      <c r="N10" s="36"/>
      <c r="O10" s="63"/>
      <c r="P10" s="63"/>
    </row>
    <row r="11" spans="9:22" x14ac:dyDescent="0.35">
      <c r="K11" s="63"/>
      <c r="L11" s="63"/>
      <c r="M11" s="63"/>
      <c r="O11" s="36"/>
      <c r="P11" s="63"/>
      <c r="Q11" s="63"/>
      <c r="R11" s="63"/>
      <c r="V11" s="83"/>
    </row>
    <row r="12" spans="9:22" x14ac:dyDescent="0.35">
      <c r="K12" s="63"/>
      <c r="L12" s="63"/>
      <c r="M12" s="63"/>
      <c r="O12" s="36"/>
      <c r="P12" s="63"/>
      <c r="Q12" s="63"/>
      <c r="R12" s="63"/>
      <c r="T12" s="83"/>
      <c r="U12" s="83"/>
    </row>
    <row r="13" spans="9:22" x14ac:dyDescent="0.35">
      <c r="K13" s="63"/>
      <c r="L13" s="63"/>
      <c r="M13" s="63"/>
      <c r="O13" s="36"/>
      <c r="P13" s="63"/>
      <c r="Q13" s="63"/>
      <c r="R13" s="63"/>
    </row>
    <row r="14" spans="9:22" x14ac:dyDescent="0.35">
      <c r="L14" s="63"/>
      <c r="M14" s="63"/>
      <c r="O14" s="36"/>
      <c r="P14" s="63"/>
      <c r="Q14" s="63"/>
      <c r="R14" s="63"/>
    </row>
    <row r="15" spans="9:22" x14ac:dyDescent="0.35">
      <c r="R15" s="63"/>
    </row>
    <row r="16" spans="9:22" x14ac:dyDescent="0.35">
      <c r="R16" s="63"/>
    </row>
    <row r="17" spans="18:18" x14ac:dyDescent="0.35">
      <c r="R17" s="63"/>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0C471-122F-4029-82DA-C1ACD6DF1FDB}">
  <sheetPr codeName="Sheet15"/>
  <dimension ref="G2:T16"/>
  <sheetViews>
    <sheetView workbookViewId="0"/>
  </sheetViews>
  <sheetFormatPr defaultColWidth="9.1796875" defaultRowHeight="14.5" x14ac:dyDescent="0.35"/>
  <cols>
    <col min="1" max="6" width="9.1796875" style="31"/>
    <col min="7" max="7" width="4" style="30" customWidth="1"/>
    <col min="8" max="8" width="11.81640625" style="31" customWidth="1"/>
    <col min="9" max="9" width="20.26953125" style="31" customWidth="1"/>
    <col min="10" max="10" width="14.1796875" style="31" bestFit="1" customWidth="1"/>
    <col min="11" max="11" width="9.90625" style="31" bestFit="1" customWidth="1"/>
    <col min="12" max="12" width="8.7265625" style="31" customWidth="1"/>
    <col min="13" max="13" width="8.08984375" style="31" bestFit="1" customWidth="1"/>
    <col min="14" max="14" width="9.1796875" style="31" customWidth="1"/>
    <col min="15" max="15" width="9.1796875" style="31"/>
    <col min="16" max="16" width="8.54296875" style="31" customWidth="1"/>
    <col min="17" max="17" width="8.54296875" style="31" bestFit="1" customWidth="1"/>
    <col min="18" max="16384" width="9.1796875" style="31"/>
  </cols>
  <sheetData>
    <row r="2" spans="7:20" x14ac:dyDescent="0.35">
      <c r="I2" s="32" t="s">
        <v>226</v>
      </c>
    </row>
    <row r="3" spans="7:20" x14ac:dyDescent="0.35">
      <c r="I3" s="33" t="s">
        <v>110</v>
      </c>
    </row>
    <row r="4" spans="7:20" x14ac:dyDescent="0.35">
      <c r="I4" s="33"/>
    </row>
    <row r="5" spans="7:20" x14ac:dyDescent="0.35">
      <c r="I5" s="33"/>
    </row>
    <row r="6" spans="7:20" x14ac:dyDescent="0.35">
      <c r="I6" s="33"/>
    </row>
    <row r="8" spans="7:20" s="36" customFormat="1" x14ac:dyDescent="0.35">
      <c r="G8" s="96"/>
      <c r="J8" s="36" t="s">
        <v>66</v>
      </c>
      <c r="K8" s="36" t="s">
        <v>31</v>
      </c>
      <c r="L8" s="36" t="s">
        <v>30</v>
      </c>
      <c r="M8" s="36" t="s">
        <v>48</v>
      </c>
      <c r="N8" s="97"/>
      <c r="O8" s="97"/>
    </row>
    <row r="9" spans="7:20" x14ac:dyDescent="0.35">
      <c r="I9" s="36" t="s">
        <v>698</v>
      </c>
      <c r="J9" s="85">
        <v>-1.2481812238693237</v>
      </c>
      <c r="K9" s="85">
        <v>-1.0176745653152466</v>
      </c>
      <c r="L9" s="85">
        <v>-0.14289809763431549</v>
      </c>
      <c r="M9" s="85">
        <v>2.7071811258792877E-2</v>
      </c>
      <c r="N9" s="63"/>
      <c r="O9" s="63"/>
    </row>
    <row r="10" spans="7:20" x14ac:dyDescent="0.35">
      <c r="I10" s="36" t="s">
        <v>224</v>
      </c>
      <c r="J10" s="85">
        <v>-0.29446026682853699</v>
      </c>
      <c r="K10" s="85">
        <v>-0.10244753956794739</v>
      </c>
      <c r="L10" s="85">
        <v>-0.16113223135471344</v>
      </c>
      <c r="M10" s="85">
        <v>-3.7291500717401505E-2</v>
      </c>
      <c r="N10" s="63"/>
      <c r="O10" s="63"/>
      <c r="P10" s="63"/>
      <c r="T10" s="83"/>
    </row>
    <row r="11" spans="7:20" x14ac:dyDescent="0.35">
      <c r="J11" s="63"/>
      <c r="K11" s="63"/>
      <c r="M11" s="36"/>
      <c r="N11" s="63"/>
      <c r="O11" s="63"/>
      <c r="P11" s="63"/>
      <c r="R11" s="83"/>
      <c r="S11" s="83"/>
    </row>
    <row r="12" spans="7:20" x14ac:dyDescent="0.35">
      <c r="J12" s="63"/>
      <c r="K12" s="63"/>
      <c r="M12" s="36"/>
      <c r="N12" s="63"/>
      <c r="O12" s="63"/>
      <c r="P12" s="63"/>
    </row>
    <row r="13" spans="7:20" x14ac:dyDescent="0.35">
      <c r="J13" s="63"/>
      <c r="K13" s="63"/>
      <c r="M13" s="36"/>
      <c r="N13" s="63"/>
      <c r="O13" s="63"/>
      <c r="P13" s="63"/>
    </row>
    <row r="14" spans="7:20" x14ac:dyDescent="0.35">
      <c r="P14" s="63"/>
    </row>
    <row r="15" spans="7:20" x14ac:dyDescent="0.35">
      <c r="P15" s="63"/>
    </row>
    <row r="16" spans="7:20" x14ac:dyDescent="0.35">
      <c r="P16" s="63"/>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9113D-F005-4A6A-9BC5-546FD2ECE795}">
  <sheetPr codeName="Sheet16"/>
  <dimension ref="H2:BV56"/>
  <sheetViews>
    <sheetView showGridLines="0" workbookViewId="0"/>
  </sheetViews>
  <sheetFormatPr defaultColWidth="9.1796875" defaultRowHeight="14.5" x14ac:dyDescent="0.35"/>
  <cols>
    <col min="1" max="7" width="9.1796875" style="31"/>
    <col min="8" max="8" width="4" style="30" customWidth="1"/>
    <col min="9" max="9" width="11.81640625" style="31" customWidth="1"/>
    <col min="10" max="10" width="17.453125" style="31" customWidth="1"/>
    <col min="11" max="11" width="11.453125" style="31" bestFit="1" customWidth="1"/>
    <col min="12" max="12" width="12.36328125" style="31" bestFit="1" customWidth="1"/>
    <col min="13" max="13" width="13.7265625" style="31" bestFit="1" customWidth="1"/>
    <col min="14" max="30" width="8.54296875" style="31" customWidth="1"/>
    <col min="31" max="16384" width="9.1796875" style="31"/>
  </cols>
  <sheetData>
    <row r="2" spans="10:74" x14ac:dyDescent="0.35">
      <c r="J2" s="32" t="s">
        <v>295</v>
      </c>
    </row>
    <row r="3" spans="10:74" x14ac:dyDescent="0.35">
      <c r="J3" s="33" t="s">
        <v>5</v>
      </c>
    </row>
    <row r="8" spans="10:74" x14ac:dyDescent="0.35">
      <c r="K8" s="79" t="s">
        <v>54</v>
      </c>
      <c r="L8" s="79" t="s">
        <v>55</v>
      </c>
      <c r="M8" s="79" t="s">
        <v>56</v>
      </c>
      <c r="N8" s="79"/>
      <c r="O8" s="79"/>
      <c r="P8" s="79"/>
      <c r="Q8" s="79"/>
      <c r="R8" s="79"/>
      <c r="S8" s="79"/>
      <c r="V8" s="79"/>
      <c r="W8" s="79"/>
      <c r="X8" s="79"/>
      <c r="Y8" s="79"/>
      <c r="Z8" s="79"/>
      <c r="AA8" s="79"/>
      <c r="AB8" s="79"/>
      <c r="AC8" s="79"/>
      <c r="AD8" s="79"/>
      <c r="AE8" s="75"/>
      <c r="AG8" s="79"/>
      <c r="AH8" s="79"/>
      <c r="AI8" s="79"/>
      <c r="AJ8" s="79"/>
      <c r="AK8" s="79"/>
      <c r="AL8" s="79"/>
      <c r="AM8" s="79"/>
      <c r="AN8" s="79"/>
      <c r="AO8" s="79"/>
      <c r="AR8" s="79"/>
      <c r="AS8" s="79"/>
      <c r="AT8" s="79"/>
      <c r="AU8" s="79"/>
      <c r="AV8" s="79"/>
      <c r="AW8" s="79"/>
      <c r="AX8" s="79"/>
      <c r="AY8" s="79"/>
      <c r="AZ8" s="79"/>
      <c r="BC8" s="79"/>
      <c r="BD8" s="79"/>
      <c r="BE8" s="79"/>
      <c r="BF8" s="79"/>
      <c r="BG8" s="79"/>
      <c r="BH8" s="79"/>
      <c r="BI8" s="79"/>
      <c r="BJ8" s="79"/>
      <c r="BK8" s="79"/>
      <c r="BN8" s="79"/>
      <c r="BO8" s="79"/>
      <c r="BP8" s="79"/>
      <c r="BQ8" s="79"/>
      <c r="BR8" s="79"/>
      <c r="BS8" s="79"/>
      <c r="BT8" s="79"/>
      <c r="BU8" s="79"/>
      <c r="BV8" s="79"/>
    </row>
    <row r="9" spans="10:74" x14ac:dyDescent="0.35">
      <c r="J9" s="36" t="s">
        <v>227</v>
      </c>
      <c r="K9" s="95">
        <v>8.4269662921348321</v>
      </c>
      <c r="L9" s="95">
        <v>5.6179775280898872</v>
      </c>
      <c r="M9" s="95">
        <v>3.3707865168539324</v>
      </c>
      <c r="N9" s="77"/>
      <c r="O9" s="77"/>
      <c r="P9" s="77"/>
      <c r="Q9" s="77"/>
      <c r="R9" s="77"/>
      <c r="S9" s="77"/>
      <c r="T9" s="78"/>
      <c r="U9" s="36"/>
      <c r="V9" s="77"/>
      <c r="W9" s="77"/>
      <c r="X9" s="77"/>
      <c r="Y9" s="77"/>
      <c r="Z9" s="77"/>
      <c r="AA9" s="77"/>
      <c r="AB9" s="77"/>
      <c r="AC9" s="77"/>
      <c r="AD9" s="77"/>
      <c r="AE9" s="75"/>
      <c r="AF9" s="36"/>
      <c r="AG9" s="77"/>
      <c r="AH9" s="77"/>
      <c r="AI9" s="77"/>
      <c r="AJ9" s="77"/>
      <c r="AK9" s="77"/>
      <c r="AL9" s="77"/>
      <c r="AM9" s="77"/>
      <c r="AN9" s="77"/>
      <c r="AO9" s="77"/>
      <c r="AQ9" s="36"/>
      <c r="AR9" s="77"/>
      <c r="AS9" s="77"/>
      <c r="AT9" s="77"/>
      <c r="AU9" s="77"/>
      <c r="AV9" s="77"/>
      <c r="AW9" s="77"/>
      <c r="AX9" s="77"/>
      <c r="AY9" s="77"/>
      <c r="AZ9" s="77"/>
      <c r="BB9" s="36"/>
      <c r="BC9" s="77"/>
      <c r="BD9" s="77"/>
      <c r="BE9" s="77"/>
      <c r="BF9" s="77"/>
      <c r="BG9" s="77"/>
      <c r="BH9" s="77"/>
      <c r="BI9" s="77"/>
      <c r="BJ9" s="77"/>
      <c r="BK9" s="77"/>
      <c r="BM9" s="36"/>
      <c r="BN9" s="77"/>
      <c r="BO9" s="77"/>
      <c r="BP9" s="77"/>
      <c r="BQ9" s="77"/>
      <c r="BR9" s="77"/>
      <c r="BS9" s="77"/>
      <c r="BT9" s="77"/>
      <c r="BU9" s="77"/>
      <c r="BV9" s="77"/>
    </row>
    <row r="10" spans="10:74" x14ac:dyDescent="0.35">
      <c r="J10" s="36" t="s">
        <v>228</v>
      </c>
      <c r="K10" s="95">
        <v>11.176470588235295</v>
      </c>
      <c r="L10" s="95">
        <v>6.4705882352941186</v>
      </c>
      <c r="M10" s="95">
        <v>8.235294117647058</v>
      </c>
      <c r="N10" s="77"/>
      <c r="O10" s="77"/>
      <c r="P10" s="77"/>
      <c r="Q10" s="77"/>
      <c r="R10" s="77"/>
      <c r="S10" s="77"/>
      <c r="T10" s="78"/>
      <c r="U10" s="36"/>
      <c r="V10" s="77"/>
      <c r="W10" s="77"/>
      <c r="X10" s="77"/>
      <c r="Y10" s="77"/>
      <c r="Z10" s="77"/>
      <c r="AA10" s="77"/>
      <c r="AB10" s="77"/>
      <c r="AC10" s="77"/>
      <c r="AD10" s="77"/>
      <c r="AE10" s="75"/>
      <c r="AF10" s="36"/>
      <c r="AG10" s="77"/>
      <c r="AH10" s="77"/>
      <c r="AI10" s="77"/>
      <c r="AJ10" s="77"/>
      <c r="AK10" s="77"/>
      <c r="AL10" s="77"/>
      <c r="AM10" s="77"/>
      <c r="AN10" s="77"/>
      <c r="AO10" s="77"/>
      <c r="AQ10" s="36"/>
      <c r="AR10" s="77"/>
      <c r="AS10" s="77"/>
      <c r="AT10" s="77"/>
      <c r="AU10" s="77"/>
      <c r="AV10" s="77"/>
      <c r="AW10" s="77"/>
      <c r="AX10" s="77"/>
      <c r="AY10" s="77"/>
      <c r="AZ10" s="77"/>
      <c r="BB10" s="36"/>
      <c r="BC10" s="77"/>
      <c r="BD10" s="77"/>
      <c r="BE10" s="77"/>
      <c r="BF10" s="77"/>
      <c r="BG10" s="77"/>
      <c r="BH10" s="77"/>
      <c r="BI10" s="77"/>
      <c r="BJ10" s="77"/>
      <c r="BK10" s="77"/>
      <c r="BM10" s="36"/>
      <c r="BN10" s="77"/>
      <c r="BO10" s="77"/>
      <c r="BP10" s="77"/>
      <c r="BQ10" s="77"/>
      <c r="BR10" s="77"/>
      <c r="BS10" s="77"/>
      <c r="BT10" s="77"/>
      <c r="BU10" s="77"/>
      <c r="BV10" s="77"/>
    </row>
    <row r="11" spans="10:74" x14ac:dyDescent="0.35">
      <c r="J11" s="36" t="s">
        <v>229</v>
      </c>
      <c r="K11" s="95">
        <v>14.285714285714285</v>
      </c>
      <c r="L11" s="95">
        <v>13.636363636363635</v>
      </c>
      <c r="M11" s="95">
        <v>8.4415584415584419</v>
      </c>
      <c r="N11" s="77"/>
      <c r="O11" s="77"/>
      <c r="P11" s="77"/>
      <c r="Q11" s="77"/>
      <c r="R11" s="77"/>
      <c r="S11" s="77"/>
      <c r="T11" s="78"/>
      <c r="U11" s="36"/>
      <c r="V11" s="77"/>
      <c r="W11" s="77"/>
      <c r="X11" s="77"/>
      <c r="Y11" s="77"/>
      <c r="Z11" s="77"/>
      <c r="AA11" s="77"/>
      <c r="AB11" s="77"/>
      <c r="AC11" s="77"/>
      <c r="AD11" s="77"/>
      <c r="AE11" s="75"/>
      <c r="AF11" s="36"/>
      <c r="AG11" s="77"/>
      <c r="AH11" s="77"/>
      <c r="AI11" s="77"/>
      <c r="AJ11" s="77"/>
      <c r="AK11" s="77"/>
      <c r="AL11" s="77"/>
      <c r="AM11" s="77"/>
      <c r="AN11" s="77"/>
      <c r="AO11" s="77"/>
      <c r="AQ11" s="36"/>
      <c r="AR11" s="77"/>
      <c r="AS11" s="77"/>
      <c r="AT11" s="77"/>
      <c r="AU11" s="77"/>
      <c r="AV11" s="77"/>
      <c r="AW11" s="77"/>
      <c r="AX11" s="77"/>
      <c r="AY11" s="77"/>
      <c r="AZ11" s="77"/>
      <c r="BB11" s="36"/>
      <c r="BC11" s="77"/>
      <c r="BD11" s="77"/>
      <c r="BE11" s="77"/>
      <c r="BF11" s="77"/>
      <c r="BG11" s="77"/>
      <c r="BH11" s="77"/>
      <c r="BI11" s="77"/>
      <c r="BJ11" s="77"/>
      <c r="BK11" s="77"/>
      <c r="BM11" s="36"/>
      <c r="BN11" s="77"/>
      <c r="BO11" s="77"/>
      <c r="BP11" s="77"/>
      <c r="BQ11" s="77"/>
      <c r="BR11" s="77"/>
      <c r="BS11" s="77"/>
      <c r="BT11" s="77"/>
      <c r="BU11" s="77"/>
      <c r="BV11" s="77"/>
    </row>
    <row r="12" spans="10:74" x14ac:dyDescent="0.35">
      <c r="J12" s="36" t="s">
        <v>230</v>
      </c>
      <c r="K12" s="95">
        <v>20.43010752688172</v>
      </c>
      <c r="L12" s="95">
        <v>9.67741935483871</v>
      </c>
      <c r="M12" s="95">
        <v>9.67741935483871</v>
      </c>
      <c r="N12" s="77"/>
      <c r="O12" s="77"/>
      <c r="P12" s="77"/>
      <c r="Q12" s="77"/>
      <c r="R12" s="77"/>
      <c r="S12" s="77"/>
      <c r="T12" s="78"/>
      <c r="U12" s="36"/>
      <c r="V12" s="77"/>
      <c r="W12" s="77"/>
      <c r="X12" s="77"/>
      <c r="Y12" s="77"/>
      <c r="Z12" s="77"/>
      <c r="AA12" s="77"/>
      <c r="AB12" s="77"/>
      <c r="AC12" s="77"/>
      <c r="AD12" s="77"/>
      <c r="AE12" s="75"/>
      <c r="AF12" s="36"/>
      <c r="AG12" s="77"/>
      <c r="AH12" s="77"/>
      <c r="AI12" s="77"/>
      <c r="AJ12" s="77"/>
      <c r="AK12" s="77"/>
      <c r="AL12" s="77"/>
      <c r="AM12" s="77"/>
      <c r="AN12" s="77"/>
      <c r="AO12" s="77"/>
      <c r="AQ12" s="36"/>
      <c r="AR12" s="77"/>
      <c r="AS12" s="77"/>
      <c r="AT12" s="77"/>
      <c r="AU12" s="77"/>
      <c r="AV12" s="77"/>
      <c r="AW12" s="77"/>
      <c r="AX12" s="77"/>
      <c r="AY12" s="77"/>
      <c r="AZ12" s="77"/>
      <c r="BB12" s="36"/>
      <c r="BC12" s="77"/>
      <c r="BD12" s="77"/>
      <c r="BE12" s="77"/>
      <c r="BF12" s="77"/>
      <c r="BG12" s="77"/>
      <c r="BH12" s="77"/>
      <c r="BI12" s="77"/>
      <c r="BJ12" s="77"/>
      <c r="BK12" s="77"/>
      <c r="BM12" s="36"/>
      <c r="BN12" s="77"/>
      <c r="BO12" s="77"/>
      <c r="BP12" s="77"/>
      <c r="BQ12" s="77"/>
      <c r="BR12" s="77"/>
      <c r="BS12" s="77"/>
      <c r="BT12" s="77"/>
      <c r="BU12" s="77"/>
      <c r="BV12" s="77"/>
    </row>
    <row r="13" spans="10:74" x14ac:dyDescent="0.35">
      <c r="J13" s="36" t="s">
        <v>231</v>
      </c>
      <c r="K13" s="95">
        <v>20.138888888888889</v>
      </c>
      <c r="L13" s="95">
        <v>9.0277777777777768</v>
      </c>
      <c r="M13" s="95">
        <v>11.111111111111111</v>
      </c>
      <c r="N13" s="77"/>
      <c r="O13" s="77"/>
      <c r="P13" s="77"/>
      <c r="Q13" s="77"/>
      <c r="R13" s="77"/>
      <c r="S13" s="77"/>
      <c r="T13" s="78"/>
      <c r="U13" s="36"/>
      <c r="V13" s="77"/>
      <c r="W13" s="77"/>
      <c r="X13" s="77"/>
      <c r="Y13" s="77"/>
      <c r="Z13" s="77"/>
      <c r="AA13" s="77"/>
      <c r="AB13" s="77"/>
      <c r="AC13" s="77"/>
      <c r="AD13" s="77"/>
      <c r="AE13" s="75"/>
      <c r="AF13" s="36"/>
      <c r="AG13" s="77"/>
      <c r="AH13" s="77"/>
      <c r="AI13" s="77"/>
      <c r="AJ13" s="77"/>
      <c r="AK13" s="77"/>
      <c r="AL13" s="77"/>
      <c r="AM13" s="77"/>
      <c r="AN13" s="77"/>
      <c r="AO13" s="77"/>
      <c r="AQ13" s="36"/>
      <c r="AR13" s="77"/>
      <c r="AS13" s="77"/>
      <c r="AT13" s="77"/>
      <c r="AU13" s="77"/>
      <c r="AV13" s="77"/>
      <c r="AW13" s="77"/>
      <c r="AX13" s="77"/>
      <c r="AY13" s="77"/>
      <c r="AZ13" s="77"/>
      <c r="BB13" s="36"/>
      <c r="BC13" s="77"/>
      <c r="BD13" s="77"/>
      <c r="BE13" s="77"/>
      <c r="BF13" s="77"/>
      <c r="BG13" s="77"/>
      <c r="BH13" s="77"/>
      <c r="BI13" s="77"/>
      <c r="BJ13" s="77"/>
      <c r="BK13" s="77"/>
      <c r="BM13" s="36"/>
      <c r="BN13" s="77"/>
      <c r="BO13" s="77"/>
      <c r="BP13" s="77"/>
      <c r="BQ13" s="77"/>
      <c r="BR13" s="77"/>
      <c r="BS13" s="77"/>
      <c r="BT13" s="77"/>
      <c r="BU13" s="77"/>
      <c r="BV13" s="77"/>
    </row>
    <row r="14" spans="10:74" x14ac:dyDescent="0.35">
      <c r="J14" s="36" t="s">
        <v>232</v>
      </c>
      <c r="K14" s="95">
        <v>21.192052980132452</v>
      </c>
      <c r="L14" s="95">
        <v>13.90728476821192</v>
      </c>
      <c r="M14" s="95">
        <v>11.258278145695364</v>
      </c>
      <c r="N14" s="77"/>
      <c r="O14" s="77"/>
      <c r="P14" s="77"/>
      <c r="Q14" s="77"/>
      <c r="R14" s="77"/>
      <c r="S14" s="77"/>
      <c r="T14" s="78"/>
      <c r="U14" s="36"/>
      <c r="V14" s="77"/>
      <c r="W14" s="77"/>
      <c r="X14" s="77"/>
      <c r="Y14" s="77"/>
      <c r="Z14" s="77"/>
      <c r="AA14" s="77"/>
      <c r="AB14" s="77"/>
      <c r="AC14" s="77"/>
      <c r="AD14" s="77"/>
      <c r="AE14" s="75"/>
      <c r="AF14" s="36"/>
      <c r="AG14" s="77"/>
      <c r="AH14" s="77"/>
      <c r="AI14" s="77"/>
      <c r="AJ14" s="77"/>
      <c r="AK14" s="77"/>
      <c r="AL14" s="77"/>
      <c r="AM14" s="77"/>
      <c r="AN14" s="77"/>
      <c r="AO14" s="77"/>
      <c r="AQ14" s="36"/>
      <c r="AR14" s="77"/>
      <c r="AS14" s="77"/>
      <c r="AT14" s="77"/>
      <c r="AU14" s="77"/>
      <c r="AV14" s="77"/>
      <c r="AW14" s="77"/>
      <c r="AX14" s="77"/>
      <c r="AY14" s="77"/>
      <c r="AZ14" s="77"/>
      <c r="BB14" s="36"/>
      <c r="BC14" s="77"/>
      <c r="BD14" s="77"/>
      <c r="BE14" s="77"/>
      <c r="BF14" s="77"/>
      <c r="BG14" s="77"/>
      <c r="BH14" s="77"/>
      <c r="BI14" s="77"/>
      <c r="BJ14" s="77"/>
      <c r="BK14" s="77"/>
      <c r="BM14" s="36"/>
      <c r="BN14" s="77"/>
      <c r="BO14" s="77"/>
      <c r="BP14" s="77"/>
      <c r="BQ14" s="77"/>
      <c r="BR14" s="77"/>
      <c r="BS14" s="77"/>
      <c r="BT14" s="77"/>
      <c r="BU14" s="77"/>
      <c r="BV14" s="77"/>
    </row>
    <row r="15" spans="10:74" x14ac:dyDescent="0.35">
      <c r="J15" s="36" t="s">
        <v>233</v>
      </c>
      <c r="K15" s="95">
        <v>26.785714285714285</v>
      </c>
      <c r="L15" s="95">
        <v>8.9285714285714288</v>
      </c>
      <c r="M15" s="95">
        <v>10.714285714285714</v>
      </c>
      <c r="N15" s="77"/>
      <c r="O15" s="77"/>
      <c r="P15" s="77"/>
      <c r="Q15" s="77"/>
      <c r="R15" s="77"/>
      <c r="S15" s="77"/>
      <c r="T15" s="78"/>
      <c r="U15" s="36"/>
      <c r="V15" s="77"/>
      <c r="W15" s="77"/>
      <c r="X15" s="77"/>
      <c r="Y15" s="77"/>
      <c r="Z15" s="77"/>
      <c r="AA15" s="77"/>
      <c r="AB15" s="77"/>
      <c r="AC15" s="77"/>
      <c r="AD15" s="77"/>
      <c r="AE15" s="75"/>
      <c r="AF15" s="36"/>
      <c r="AG15" s="77"/>
      <c r="AH15" s="77"/>
      <c r="AI15" s="77"/>
      <c r="AJ15" s="77"/>
      <c r="AK15" s="77"/>
      <c r="AL15" s="77"/>
      <c r="AM15" s="77"/>
      <c r="AN15" s="77"/>
      <c r="AO15" s="77"/>
      <c r="AQ15" s="36"/>
      <c r="AR15" s="77"/>
      <c r="AS15" s="77"/>
      <c r="AT15" s="77"/>
      <c r="AU15" s="77"/>
      <c r="AV15" s="77"/>
      <c r="AW15" s="77"/>
      <c r="AX15" s="77"/>
      <c r="AY15" s="77"/>
      <c r="AZ15" s="77"/>
      <c r="BB15" s="36"/>
      <c r="BC15" s="77"/>
      <c r="BD15" s="77"/>
      <c r="BE15" s="77"/>
      <c r="BF15" s="77"/>
      <c r="BG15" s="77"/>
      <c r="BH15" s="77"/>
      <c r="BI15" s="77"/>
      <c r="BJ15" s="77"/>
      <c r="BK15" s="77"/>
      <c r="BM15" s="36"/>
      <c r="BN15" s="77"/>
      <c r="BO15" s="77"/>
      <c r="BP15" s="77"/>
      <c r="BQ15" s="77"/>
      <c r="BR15" s="77"/>
      <c r="BS15" s="77"/>
      <c r="BT15" s="77"/>
      <c r="BU15" s="77"/>
      <c r="BV15" s="77"/>
    </row>
    <row r="16" spans="10:74" x14ac:dyDescent="0.35">
      <c r="J16" s="36" t="s">
        <v>234</v>
      </c>
      <c r="K16" s="95">
        <v>13.131313131313133</v>
      </c>
      <c r="L16" s="95">
        <v>21.212121212121211</v>
      </c>
      <c r="M16" s="95">
        <v>12.121212121212121</v>
      </c>
      <c r="N16" s="77"/>
      <c r="O16" s="77"/>
      <c r="P16" s="77"/>
      <c r="Q16" s="77"/>
      <c r="R16" s="77"/>
      <c r="S16" s="77"/>
      <c r="T16" s="78"/>
      <c r="U16" s="36"/>
      <c r="V16" s="77"/>
      <c r="W16" s="77"/>
      <c r="X16" s="77"/>
      <c r="Y16" s="77"/>
      <c r="Z16" s="77"/>
      <c r="AA16" s="77"/>
      <c r="AB16" s="77"/>
      <c r="AC16" s="77"/>
      <c r="AD16" s="77"/>
      <c r="AE16" s="75"/>
      <c r="AF16" s="36"/>
      <c r="AG16" s="77"/>
      <c r="AH16" s="77"/>
      <c r="AI16" s="77"/>
      <c r="AJ16" s="77"/>
      <c r="AK16" s="77"/>
      <c r="AL16" s="77"/>
      <c r="AM16" s="77"/>
      <c r="AN16" s="77"/>
      <c r="AO16" s="77"/>
      <c r="AQ16" s="36"/>
      <c r="AR16" s="77"/>
      <c r="AS16" s="77"/>
      <c r="AT16" s="77"/>
      <c r="AU16" s="77"/>
      <c r="AV16" s="77"/>
      <c r="AW16" s="77"/>
      <c r="AX16" s="77"/>
      <c r="AY16" s="77"/>
      <c r="AZ16" s="77"/>
      <c r="BB16" s="36"/>
      <c r="BC16" s="77"/>
      <c r="BD16" s="77"/>
      <c r="BE16" s="77"/>
      <c r="BF16" s="77"/>
      <c r="BG16" s="77"/>
      <c r="BH16" s="77"/>
      <c r="BI16" s="77"/>
      <c r="BJ16" s="77"/>
      <c r="BK16" s="77"/>
      <c r="BM16" s="36"/>
      <c r="BN16" s="77"/>
      <c r="BO16" s="77"/>
      <c r="BP16" s="77"/>
      <c r="BQ16" s="77"/>
      <c r="BR16" s="77"/>
      <c r="BS16" s="77"/>
      <c r="BT16" s="77"/>
      <c r="BU16" s="77"/>
      <c r="BV16" s="77"/>
    </row>
    <row r="17" spans="10:31" x14ac:dyDescent="0.35">
      <c r="J17" s="75" t="s">
        <v>235</v>
      </c>
      <c r="K17" s="95">
        <v>24.409448818897637</v>
      </c>
      <c r="L17" s="95">
        <v>14.960629921259844</v>
      </c>
      <c r="M17" s="95">
        <v>7.8740157480314963</v>
      </c>
      <c r="N17" s="78"/>
      <c r="O17" s="78"/>
      <c r="P17" s="78"/>
      <c r="Q17" s="78"/>
      <c r="R17" s="78"/>
      <c r="S17" s="78"/>
      <c r="T17" s="78"/>
      <c r="U17" s="78"/>
      <c r="V17" s="78"/>
      <c r="W17" s="78"/>
      <c r="X17" s="78"/>
      <c r="Y17" s="78"/>
      <c r="Z17" s="78"/>
      <c r="AA17" s="78"/>
      <c r="AB17" s="75"/>
      <c r="AC17" s="78"/>
      <c r="AD17" s="78"/>
      <c r="AE17" s="75"/>
    </row>
    <row r="18" spans="10:31" x14ac:dyDescent="0.35">
      <c r="J18" s="75" t="s">
        <v>22</v>
      </c>
      <c r="K18" s="95">
        <v>28.07017543859649</v>
      </c>
      <c r="L18" s="95">
        <v>8.7719298245614024</v>
      </c>
      <c r="M18" s="95">
        <v>10.526315789473683</v>
      </c>
      <c r="N18" s="78"/>
      <c r="O18" s="78"/>
      <c r="P18" s="78"/>
      <c r="Q18" s="78"/>
      <c r="R18" s="78"/>
      <c r="S18" s="78"/>
      <c r="T18" s="78"/>
      <c r="U18" s="78"/>
      <c r="V18" s="78"/>
      <c r="W18" s="78"/>
      <c r="X18" s="78"/>
      <c r="Y18" s="78"/>
      <c r="Z18" s="78"/>
      <c r="AA18" s="78"/>
      <c r="AB18" s="75"/>
      <c r="AC18" s="78"/>
      <c r="AD18" s="78"/>
      <c r="AE18" s="75"/>
    </row>
    <row r="19" spans="10:31" x14ac:dyDescent="0.35">
      <c r="J19" s="75" t="s">
        <v>236</v>
      </c>
      <c r="K19" s="95">
        <v>20.967741935483872</v>
      </c>
      <c r="L19" s="95">
        <v>20.967741935483872</v>
      </c>
      <c r="M19" s="95">
        <v>7.2580645161290329</v>
      </c>
      <c r="N19" s="78"/>
      <c r="O19" s="78"/>
      <c r="P19" s="78"/>
      <c r="Q19" s="78"/>
      <c r="R19" s="78"/>
      <c r="S19" s="78"/>
      <c r="T19" s="78"/>
      <c r="U19" s="78"/>
      <c r="V19" s="78"/>
      <c r="W19" s="78"/>
      <c r="X19" s="78"/>
      <c r="Y19" s="78"/>
      <c r="Z19" s="78"/>
      <c r="AA19" s="78"/>
      <c r="AB19" s="75"/>
      <c r="AC19" s="78"/>
      <c r="AD19" s="78"/>
      <c r="AE19" s="75"/>
    </row>
    <row r="20" spans="10:31" x14ac:dyDescent="0.35">
      <c r="J20" s="75" t="s">
        <v>237</v>
      </c>
      <c r="K20" s="95">
        <v>26.126126126126124</v>
      </c>
      <c r="L20" s="95">
        <v>14.414414414414415</v>
      </c>
      <c r="M20" s="95">
        <v>10.810810810810811</v>
      </c>
      <c r="N20" s="78"/>
      <c r="O20" s="78"/>
      <c r="P20" s="78"/>
      <c r="Q20" s="78"/>
      <c r="R20" s="78"/>
      <c r="S20" s="78"/>
      <c r="T20" s="78"/>
      <c r="U20" s="78"/>
      <c r="V20" s="78"/>
      <c r="W20" s="78"/>
      <c r="X20" s="78"/>
      <c r="Y20" s="78"/>
      <c r="Z20" s="78"/>
      <c r="AA20" s="78"/>
      <c r="AB20" s="75"/>
      <c r="AC20" s="78"/>
      <c r="AD20" s="78"/>
      <c r="AE20" s="75"/>
    </row>
    <row r="21" spans="10:31" x14ac:dyDescent="0.35">
      <c r="J21" s="75" t="s">
        <v>25</v>
      </c>
      <c r="K21" s="95">
        <v>33.684210526315788</v>
      </c>
      <c r="L21" s="95">
        <v>10.526315789473683</v>
      </c>
      <c r="M21" s="95">
        <v>8.4210526315789469</v>
      </c>
      <c r="N21" s="78"/>
      <c r="O21" s="78"/>
      <c r="P21" s="78"/>
      <c r="Q21" s="78"/>
      <c r="R21" s="78"/>
      <c r="S21" s="78"/>
      <c r="T21" s="78"/>
      <c r="U21" s="78"/>
      <c r="V21" s="78"/>
      <c r="W21" s="78"/>
      <c r="X21" s="78"/>
      <c r="Y21" s="78"/>
      <c r="Z21" s="78"/>
      <c r="AA21" s="78"/>
      <c r="AB21" s="75"/>
      <c r="AC21" s="78"/>
      <c r="AD21" s="78"/>
      <c r="AE21" s="75"/>
    </row>
    <row r="22" spans="10:31" x14ac:dyDescent="0.35">
      <c r="J22" s="75" t="s">
        <v>238</v>
      </c>
      <c r="K22" s="95">
        <v>25</v>
      </c>
      <c r="L22" s="95">
        <v>16.666666666666664</v>
      </c>
      <c r="M22" s="95">
        <v>12.962962962962962</v>
      </c>
      <c r="N22" s="78"/>
      <c r="O22" s="78"/>
      <c r="P22" s="78"/>
      <c r="Q22" s="78"/>
      <c r="R22" s="78"/>
      <c r="S22" s="78"/>
      <c r="T22" s="78"/>
      <c r="U22" s="78"/>
      <c r="V22" s="78"/>
      <c r="W22" s="78"/>
      <c r="X22" s="78"/>
      <c r="Y22" s="78"/>
      <c r="Z22" s="78"/>
      <c r="AA22" s="78"/>
      <c r="AB22" s="75"/>
      <c r="AC22" s="78"/>
      <c r="AD22" s="78"/>
      <c r="AE22" s="75"/>
    </row>
    <row r="23" spans="10:31" x14ac:dyDescent="0.35">
      <c r="J23" s="75" t="s">
        <v>239</v>
      </c>
      <c r="K23" s="95">
        <v>28.799999999999997</v>
      </c>
      <c r="L23" s="95">
        <v>13.600000000000001</v>
      </c>
      <c r="M23" s="95">
        <v>13.600000000000001</v>
      </c>
      <c r="N23" s="78"/>
      <c r="O23" s="78"/>
      <c r="P23" s="78"/>
      <c r="Q23" s="78"/>
      <c r="R23" s="78"/>
      <c r="S23" s="78"/>
      <c r="T23" s="78"/>
      <c r="U23" s="78"/>
      <c r="V23" s="78"/>
      <c r="W23" s="78"/>
      <c r="X23" s="78"/>
      <c r="Y23" s="78"/>
      <c r="Z23" s="78"/>
      <c r="AA23" s="78"/>
      <c r="AB23" s="75"/>
      <c r="AC23" s="78"/>
      <c r="AD23" s="78"/>
      <c r="AE23" s="75"/>
    </row>
    <row r="24" spans="10:31" x14ac:dyDescent="0.35">
      <c r="J24" s="75" t="s">
        <v>240</v>
      </c>
      <c r="K24" s="95">
        <v>26.804123711340207</v>
      </c>
      <c r="L24" s="95">
        <v>17.525773195876287</v>
      </c>
      <c r="M24" s="95">
        <v>12.371134020618557</v>
      </c>
      <c r="N24" s="78"/>
      <c r="O24" s="78"/>
      <c r="P24" s="78"/>
      <c r="Q24" s="78"/>
      <c r="R24" s="78"/>
      <c r="S24" s="78"/>
      <c r="T24" s="78"/>
      <c r="U24" s="78"/>
      <c r="V24" s="78"/>
      <c r="W24" s="78"/>
      <c r="X24" s="78"/>
      <c r="Y24" s="78"/>
      <c r="Z24" s="78"/>
      <c r="AA24" s="78"/>
      <c r="AB24" s="75"/>
      <c r="AC24" s="78"/>
      <c r="AD24" s="78"/>
      <c r="AE24" s="75"/>
    </row>
    <row r="25" spans="10:31" x14ac:dyDescent="0.35">
      <c r="J25" s="75" t="s">
        <v>74</v>
      </c>
      <c r="K25" s="95">
        <v>28.169014084507044</v>
      </c>
      <c r="L25" s="95">
        <v>20.422535211267608</v>
      </c>
      <c r="M25" s="95">
        <v>8.4507042253521121</v>
      </c>
      <c r="N25" s="78"/>
      <c r="O25" s="78"/>
      <c r="P25" s="78"/>
      <c r="Q25" s="78"/>
      <c r="R25" s="78"/>
      <c r="S25" s="78"/>
      <c r="T25" s="78"/>
      <c r="U25" s="78"/>
      <c r="V25" s="78"/>
      <c r="W25" s="78"/>
      <c r="X25" s="78"/>
      <c r="Y25" s="78"/>
      <c r="Z25" s="78"/>
      <c r="AA25" s="78"/>
      <c r="AB25" s="75"/>
      <c r="AC25" s="78"/>
      <c r="AD25" s="78"/>
      <c r="AE25" s="75"/>
    </row>
    <row r="26" spans="10:31" x14ac:dyDescent="0.35">
      <c r="J26" s="75" t="s">
        <v>241</v>
      </c>
      <c r="K26" s="95">
        <v>33.783783783783782</v>
      </c>
      <c r="L26" s="95">
        <v>20.27027027027027</v>
      </c>
      <c r="M26" s="95">
        <v>13.513513513513514</v>
      </c>
      <c r="N26" s="78"/>
      <c r="O26" s="78"/>
      <c r="P26" s="78"/>
      <c r="Q26" s="78"/>
      <c r="R26" s="78"/>
      <c r="S26" s="78"/>
      <c r="T26" s="78"/>
      <c r="U26" s="78"/>
      <c r="V26" s="78"/>
      <c r="W26" s="78"/>
      <c r="X26" s="78"/>
      <c r="Y26" s="78"/>
      <c r="Z26" s="78"/>
      <c r="AA26" s="78"/>
      <c r="AB26" s="75"/>
      <c r="AC26" s="78"/>
      <c r="AD26" s="78"/>
      <c r="AE26" s="75"/>
    </row>
    <row r="27" spans="10:31" x14ac:dyDescent="0.35">
      <c r="J27" s="75" t="s">
        <v>24</v>
      </c>
      <c r="K27" s="95">
        <v>40.579710144927539</v>
      </c>
      <c r="L27" s="95">
        <v>14.492753623188406</v>
      </c>
      <c r="M27" s="95">
        <v>13.043478260869565</v>
      </c>
      <c r="N27" s="78"/>
      <c r="O27" s="78"/>
      <c r="P27" s="78"/>
      <c r="Q27" s="78"/>
      <c r="R27" s="78"/>
      <c r="S27" s="78"/>
      <c r="T27" s="78"/>
      <c r="U27" s="78"/>
      <c r="V27" s="78"/>
      <c r="W27" s="78"/>
      <c r="X27" s="78"/>
      <c r="Y27" s="78"/>
      <c r="Z27" s="78"/>
      <c r="AA27" s="78"/>
      <c r="AB27" s="75"/>
      <c r="AC27" s="78"/>
      <c r="AD27" s="78"/>
      <c r="AE27" s="75"/>
    </row>
    <row r="28" spans="10:31" x14ac:dyDescent="0.35">
      <c r="J28" s="75" t="s">
        <v>242</v>
      </c>
      <c r="K28" s="95">
        <v>40</v>
      </c>
      <c r="L28" s="95">
        <v>16</v>
      </c>
      <c r="M28" s="95">
        <v>14.000000000000002</v>
      </c>
      <c r="N28" s="78"/>
      <c r="O28" s="78"/>
      <c r="P28" s="78"/>
      <c r="Q28" s="78"/>
      <c r="R28" s="78"/>
      <c r="S28" s="78"/>
      <c r="T28" s="78"/>
      <c r="U28" s="78"/>
      <c r="V28" s="78"/>
      <c r="W28" s="78"/>
      <c r="X28" s="78"/>
      <c r="Y28" s="78"/>
      <c r="Z28" s="78"/>
      <c r="AA28" s="78"/>
      <c r="AB28" s="75"/>
      <c r="AC28" s="78"/>
      <c r="AD28" s="78"/>
      <c r="AE28" s="75"/>
    </row>
    <row r="29" spans="10:31" x14ac:dyDescent="0.35">
      <c r="J29" s="31" t="s">
        <v>243</v>
      </c>
      <c r="K29" s="85">
        <v>46.551724137931032</v>
      </c>
      <c r="L29" s="85">
        <v>8.6206896551724146</v>
      </c>
      <c r="M29" s="85">
        <v>17.241379310344829</v>
      </c>
      <c r="N29" s="58"/>
      <c r="O29" s="58"/>
      <c r="P29" s="58"/>
      <c r="Q29" s="58"/>
      <c r="R29" s="58"/>
      <c r="S29" s="58"/>
      <c r="T29" s="58"/>
      <c r="U29" s="58"/>
      <c r="W29" s="58"/>
      <c r="X29" s="58"/>
      <c r="Y29" s="58"/>
      <c r="Z29" s="58"/>
      <c r="AA29" s="58"/>
      <c r="AC29" s="58"/>
      <c r="AD29" s="58"/>
    </row>
    <row r="30" spans="10:31" x14ac:dyDescent="0.35">
      <c r="J30" s="31" t="s">
        <v>244</v>
      </c>
      <c r="K30" s="85">
        <v>43.39622641509434</v>
      </c>
      <c r="L30" s="85">
        <v>18.867924528301888</v>
      </c>
      <c r="M30" s="85">
        <v>13.20754716981132</v>
      </c>
      <c r="N30" s="58"/>
      <c r="O30" s="58"/>
      <c r="P30" s="58"/>
      <c r="Q30" s="58"/>
      <c r="R30" s="58"/>
      <c r="S30" s="58"/>
      <c r="T30" s="58"/>
      <c r="U30" s="58"/>
      <c r="W30" s="58"/>
      <c r="X30" s="58"/>
      <c r="Y30" s="58"/>
      <c r="Z30" s="58"/>
      <c r="AA30" s="58"/>
      <c r="AC30" s="58"/>
      <c r="AD30" s="58"/>
    </row>
    <row r="31" spans="10:31" x14ac:dyDescent="0.35">
      <c r="J31" s="31" t="s">
        <v>245</v>
      </c>
      <c r="K31" s="85">
        <v>52.272727272727273</v>
      </c>
      <c r="L31" s="85">
        <v>13.636363636363635</v>
      </c>
      <c r="M31" s="85">
        <v>11.363636363636363</v>
      </c>
      <c r="N31" s="58"/>
      <c r="O31" s="58"/>
      <c r="P31" s="58"/>
      <c r="Q31" s="58"/>
      <c r="R31" s="58"/>
      <c r="S31" s="58"/>
      <c r="T31" s="58"/>
      <c r="U31" s="58"/>
      <c r="W31" s="58"/>
      <c r="X31" s="58"/>
      <c r="Y31" s="58"/>
      <c r="Z31" s="58"/>
      <c r="AA31" s="58"/>
      <c r="AC31" s="58"/>
      <c r="AD31" s="58"/>
    </row>
    <row r="32" spans="10:31" x14ac:dyDescent="0.35">
      <c r="J32" s="31" t="s">
        <v>23</v>
      </c>
      <c r="K32" s="85">
        <v>54.54545454545454</v>
      </c>
      <c r="L32" s="85">
        <v>16.363636363636363</v>
      </c>
      <c r="M32" s="85">
        <v>16.363636363636363</v>
      </c>
      <c r="N32" s="58"/>
      <c r="O32" s="58"/>
      <c r="P32" s="58"/>
      <c r="Q32" s="58"/>
      <c r="R32" s="58"/>
      <c r="S32" s="58"/>
      <c r="T32" s="58"/>
      <c r="U32" s="58"/>
      <c r="W32" s="58"/>
      <c r="X32" s="58"/>
      <c r="Y32" s="58"/>
      <c r="Z32" s="58"/>
      <c r="AA32" s="58"/>
      <c r="AC32" s="58"/>
      <c r="AD32" s="58"/>
    </row>
    <row r="33" spans="10:13" x14ac:dyDescent="0.35">
      <c r="J33" s="31" t="s">
        <v>246</v>
      </c>
      <c r="K33" s="85">
        <v>10.588235294117647</v>
      </c>
      <c r="L33" s="85">
        <v>4.117647058823529</v>
      </c>
      <c r="M33" s="85">
        <v>6.4705882352941186</v>
      </c>
    </row>
    <row r="34" spans="10:13" x14ac:dyDescent="0.35">
      <c r="J34" s="31" t="s">
        <v>247</v>
      </c>
      <c r="K34" s="85">
        <v>16.541353383458645</v>
      </c>
      <c r="L34" s="85">
        <v>4.5112781954887211</v>
      </c>
      <c r="M34" s="85">
        <v>7.518796992481203</v>
      </c>
    </row>
    <row r="35" spans="10:13" x14ac:dyDescent="0.35">
      <c r="J35" s="31" t="s">
        <v>248</v>
      </c>
      <c r="K35" s="85">
        <v>16.091954022988507</v>
      </c>
      <c r="L35" s="85">
        <v>9.1954022988505741</v>
      </c>
      <c r="M35" s="85">
        <v>8.6206896551724146</v>
      </c>
    </row>
    <row r="36" spans="10:13" x14ac:dyDescent="0.35">
      <c r="J36" s="31" t="s">
        <v>249</v>
      </c>
      <c r="K36" s="85">
        <v>16.564417177914109</v>
      </c>
      <c r="L36" s="85">
        <v>9.2024539877300615</v>
      </c>
      <c r="M36" s="85">
        <v>9.2024539877300615</v>
      </c>
    </row>
    <row r="37" spans="10:13" x14ac:dyDescent="0.35">
      <c r="J37" s="31" t="s">
        <v>250</v>
      </c>
      <c r="K37" s="85">
        <v>17.834394904458598</v>
      </c>
      <c r="L37" s="85">
        <v>14.012738853503185</v>
      </c>
      <c r="M37" s="85">
        <v>5.095541401273886</v>
      </c>
    </row>
    <row r="38" spans="10:13" x14ac:dyDescent="0.35">
      <c r="J38" s="31" t="s">
        <v>251</v>
      </c>
      <c r="K38" s="85">
        <v>18.666666666666668</v>
      </c>
      <c r="L38" s="85">
        <v>10</v>
      </c>
      <c r="M38" s="85">
        <v>8.6666666666666679</v>
      </c>
    </row>
    <row r="39" spans="10:13" x14ac:dyDescent="0.35">
      <c r="J39" s="31" t="s">
        <v>252</v>
      </c>
      <c r="K39" s="85">
        <v>27.956989247311824</v>
      </c>
      <c r="L39" s="85">
        <v>9.67741935483871</v>
      </c>
      <c r="M39" s="85">
        <v>4.3010752688172049</v>
      </c>
    </row>
    <row r="40" spans="10:13" x14ac:dyDescent="0.35">
      <c r="J40" s="31" t="s">
        <v>253</v>
      </c>
      <c r="K40" s="85">
        <v>17.80821917808219</v>
      </c>
      <c r="L40" s="85">
        <v>13.698630136986301</v>
      </c>
      <c r="M40" s="85">
        <v>10.95890410958904</v>
      </c>
    </row>
    <row r="41" spans="10:13" x14ac:dyDescent="0.35">
      <c r="J41" s="31" t="s">
        <v>254</v>
      </c>
      <c r="K41" s="85">
        <v>19.708029197080293</v>
      </c>
      <c r="L41" s="85">
        <v>17.518248175182482</v>
      </c>
      <c r="M41" s="85">
        <v>9.4890510948905096</v>
      </c>
    </row>
    <row r="42" spans="10:13" x14ac:dyDescent="0.35">
      <c r="J42" s="31" t="s">
        <v>26</v>
      </c>
      <c r="K42" s="85">
        <v>6.2827225130890048</v>
      </c>
      <c r="L42" s="85">
        <v>5.2356020942408374</v>
      </c>
      <c r="M42" s="85">
        <v>5.7591623036649215</v>
      </c>
    </row>
    <row r="43" spans="10:13" x14ac:dyDescent="0.35">
      <c r="J43" s="31" t="s">
        <v>73</v>
      </c>
      <c r="K43" s="85">
        <v>10.714285714285714</v>
      </c>
      <c r="L43" s="85">
        <v>4.7619047619047619</v>
      </c>
      <c r="M43" s="85">
        <v>11.30952380952381</v>
      </c>
    </row>
    <row r="44" spans="10:13" x14ac:dyDescent="0.35">
      <c r="J44" s="31" t="s">
        <v>113</v>
      </c>
      <c r="K44" s="85">
        <v>26.666666666666668</v>
      </c>
      <c r="L44" s="85">
        <v>19.333333333333332</v>
      </c>
      <c r="M44" s="85">
        <v>10.666666666666668</v>
      </c>
    </row>
    <row r="45" spans="10:13" x14ac:dyDescent="0.35">
      <c r="J45" s="31" t="s">
        <v>255</v>
      </c>
      <c r="K45" s="85">
        <v>0.63291139240506333</v>
      </c>
      <c r="L45" s="85">
        <v>0.63291139240506333</v>
      </c>
      <c r="M45" s="85">
        <v>0.63291139240506333</v>
      </c>
    </row>
    <row r="46" spans="10:13" x14ac:dyDescent="0.35">
      <c r="J46" s="31" t="s">
        <v>256</v>
      </c>
      <c r="K46" s="85">
        <v>0.625</v>
      </c>
      <c r="L46" s="85">
        <v>4.375</v>
      </c>
      <c r="M46" s="85">
        <v>1.875</v>
      </c>
    </row>
    <row r="47" spans="10:13" x14ac:dyDescent="0.35">
      <c r="J47" s="31" t="s">
        <v>257</v>
      </c>
      <c r="K47" s="85">
        <v>8.0246913580246915</v>
      </c>
      <c r="L47" s="85">
        <v>2.4691358024691357</v>
      </c>
      <c r="M47" s="85">
        <v>3.7037037037037033</v>
      </c>
    </row>
    <row r="48" spans="10:13" x14ac:dyDescent="0.35">
      <c r="J48" s="31" t="s">
        <v>104</v>
      </c>
      <c r="K48" s="85">
        <v>1.8404907975460123</v>
      </c>
      <c r="L48" s="85">
        <v>4.294478527607362</v>
      </c>
      <c r="M48" s="85">
        <v>8.5889570552147241</v>
      </c>
    </row>
    <row r="49" spans="10:13" x14ac:dyDescent="0.35">
      <c r="J49" s="31" t="s">
        <v>258</v>
      </c>
      <c r="K49" s="85">
        <v>8.1081081081081088</v>
      </c>
      <c r="L49" s="85">
        <v>6.756756756756757</v>
      </c>
      <c r="M49" s="85">
        <v>5.4054054054054053</v>
      </c>
    </row>
    <row r="50" spans="10:13" x14ac:dyDescent="0.35">
      <c r="J50" s="31" t="s">
        <v>27</v>
      </c>
      <c r="K50" s="85">
        <v>8.4415584415584419</v>
      </c>
      <c r="L50" s="85">
        <v>3.8961038961038961</v>
      </c>
      <c r="M50" s="85">
        <v>8.4415584415584419</v>
      </c>
    </row>
    <row r="51" spans="10:13" x14ac:dyDescent="0.35">
      <c r="J51" s="31" t="s">
        <v>259</v>
      </c>
      <c r="K51" s="85">
        <v>7.4534161490683228</v>
      </c>
      <c r="L51" s="85">
        <v>4.9689440993788816</v>
      </c>
      <c r="M51" s="85">
        <v>8.695652173913043</v>
      </c>
    </row>
    <row r="52" spans="10:13" x14ac:dyDescent="0.35">
      <c r="J52" s="31" t="s">
        <v>260</v>
      </c>
      <c r="K52" s="85">
        <v>15.217391304347828</v>
      </c>
      <c r="L52" s="85">
        <v>7.2463768115942031</v>
      </c>
      <c r="M52" s="85">
        <v>5.7971014492753623</v>
      </c>
    </row>
    <row r="53" spans="10:13" x14ac:dyDescent="0.35">
      <c r="J53" s="31" t="s">
        <v>261</v>
      </c>
      <c r="K53" s="85">
        <v>8.7837837837837842</v>
      </c>
      <c r="L53" s="85">
        <v>12.837837837837837</v>
      </c>
      <c r="M53" s="85">
        <v>8.7837837837837842</v>
      </c>
    </row>
    <row r="54" spans="10:13" x14ac:dyDescent="0.35">
      <c r="J54" s="31" t="s">
        <v>262</v>
      </c>
      <c r="K54" s="85">
        <v>16.541353383458645</v>
      </c>
      <c r="L54" s="85">
        <v>10.526315789473683</v>
      </c>
      <c r="M54" s="85">
        <v>9.0225563909774422</v>
      </c>
    </row>
    <row r="55" spans="10:13" x14ac:dyDescent="0.35">
      <c r="J55" s="31" t="s">
        <v>263</v>
      </c>
      <c r="K55" s="85">
        <v>23.577235772357724</v>
      </c>
      <c r="L55" s="85">
        <v>13.821138211382115</v>
      </c>
      <c r="M55" s="85">
        <v>10.569105691056912</v>
      </c>
    </row>
    <row r="56" spans="10:13" x14ac:dyDescent="0.35">
      <c r="J56" s="31" t="s">
        <v>264</v>
      </c>
      <c r="K56" s="85">
        <v>23.577235772357724</v>
      </c>
      <c r="L56" s="85">
        <v>16.260162601626014</v>
      </c>
      <c r="M56" s="85">
        <v>10.569105691056912</v>
      </c>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AD5BE-3FF0-45A6-9FBE-E6CA63274498}">
  <sheetPr codeName="Sheet17"/>
  <dimension ref="H2:AG56"/>
  <sheetViews>
    <sheetView showGridLines="0" workbookViewId="0"/>
  </sheetViews>
  <sheetFormatPr defaultColWidth="9.1796875" defaultRowHeight="14.5" x14ac:dyDescent="0.35"/>
  <cols>
    <col min="1" max="7" width="9.1796875" style="31"/>
    <col min="8" max="8" width="4" style="30" customWidth="1"/>
    <col min="9" max="9" width="11.81640625" style="31" customWidth="1"/>
    <col min="10" max="10" width="20.6328125" style="31" customWidth="1"/>
    <col min="11" max="32" width="8.54296875" style="31" customWidth="1"/>
    <col min="33" max="16384" width="9.1796875" style="31"/>
  </cols>
  <sheetData>
    <row r="2" spans="8:33" x14ac:dyDescent="0.35">
      <c r="J2" s="32" t="s">
        <v>296</v>
      </c>
    </row>
    <row r="3" spans="8:33" x14ac:dyDescent="0.35">
      <c r="J3" s="33" t="s">
        <v>5</v>
      </c>
    </row>
    <row r="5" spans="8:33" x14ac:dyDescent="0.35">
      <c r="J5" s="34"/>
      <c r="N5" s="34"/>
      <c r="R5" s="34"/>
      <c r="V5" s="34"/>
      <c r="Z5" s="34"/>
      <c r="AD5" s="34"/>
    </row>
    <row r="6" spans="8:33" x14ac:dyDescent="0.35">
      <c r="K6" s="143"/>
      <c r="L6" s="143"/>
      <c r="M6" s="143"/>
      <c r="N6" s="143"/>
      <c r="O6" s="143"/>
      <c r="R6" s="143"/>
      <c r="S6" s="143"/>
      <c r="T6" s="143"/>
      <c r="U6" s="143"/>
      <c r="V6" s="143"/>
      <c r="W6" s="60"/>
      <c r="X6" s="143"/>
      <c r="Y6" s="143"/>
      <c r="Z6" s="143"/>
      <c r="AA6" s="143"/>
      <c r="AB6" s="143"/>
      <c r="AD6" s="143"/>
      <c r="AE6" s="143"/>
      <c r="AF6" s="143"/>
    </row>
    <row r="7" spans="8:33" x14ac:dyDescent="0.35">
      <c r="J7" s="75"/>
      <c r="K7" s="76"/>
      <c r="L7" s="76"/>
      <c r="M7" s="76"/>
      <c r="N7" s="76"/>
      <c r="O7" s="76"/>
      <c r="P7" s="75"/>
      <c r="Q7" s="76"/>
      <c r="R7" s="76"/>
      <c r="S7" s="76"/>
      <c r="T7" s="76"/>
      <c r="U7" s="76"/>
      <c r="V7" s="76"/>
      <c r="W7" s="75"/>
      <c r="X7" s="76"/>
      <c r="Y7" s="76"/>
      <c r="Z7" s="76"/>
      <c r="AA7" s="76"/>
      <c r="AB7" s="76"/>
      <c r="AC7" s="75"/>
      <c r="AD7" s="76"/>
      <c r="AE7" s="76"/>
      <c r="AF7" s="76"/>
      <c r="AG7" s="75"/>
    </row>
    <row r="8" spans="8:33" s="36" customFormat="1" x14ac:dyDescent="0.35">
      <c r="H8" s="96"/>
      <c r="J8" s="79"/>
      <c r="K8" s="100" t="s">
        <v>265</v>
      </c>
      <c r="L8" s="100" t="s">
        <v>266</v>
      </c>
      <c r="M8" s="100" t="s">
        <v>267</v>
      </c>
      <c r="N8" s="100"/>
      <c r="O8" s="100"/>
      <c r="P8" s="100"/>
      <c r="Q8" s="100"/>
      <c r="R8" s="100"/>
      <c r="S8" s="100"/>
      <c r="T8" s="100"/>
      <c r="U8" s="100"/>
      <c r="V8" s="100"/>
      <c r="W8" s="100"/>
      <c r="X8" s="100"/>
      <c r="Y8" s="100"/>
      <c r="Z8" s="100"/>
      <c r="AA8" s="100"/>
      <c r="AB8" s="100"/>
      <c r="AC8" s="79"/>
      <c r="AD8" s="100"/>
      <c r="AE8" s="100"/>
      <c r="AF8" s="100"/>
      <c r="AG8" s="79"/>
    </row>
    <row r="9" spans="8:33" x14ac:dyDescent="0.35">
      <c r="J9" s="79" t="s">
        <v>25</v>
      </c>
      <c r="K9" s="95">
        <v>28.138311386108398</v>
      </c>
      <c r="L9" s="95">
        <v>11.938337326049805</v>
      </c>
      <c r="M9" s="95">
        <v>8.1861410140991211</v>
      </c>
      <c r="N9" s="78"/>
      <c r="O9" s="78"/>
      <c r="P9" s="78"/>
      <c r="Q9" s="78"/>
      <c r="R9" s="78"/>
      <c r="S9" s="78"/>
      <c r="T9" s="78"/>
      <c r="U9" s="78"/>
      <c r="V9" s="78"/>
      <c r="W9" s="78"/>
      <c r="X9" s="78"/>
      <c r="Y9" s="78"/>
      <c r="Z9" s="78"/>
      <c r="AA9" s="78"/>
      <c r="AB9" s="78"/>
      <c r="AC9" s="75"/>
      <c r="AD9" s="78"/>
      <c r="AE9" s="78"/>
      <c r="AF9" s="78"/>
      <c r="AG9" s="75"/>
    </row>
    <row r="10" spans="8:33" x14ac:dyDescent="0.35">
      <c r="J10" s="79" t="s">
        <v>240</v>
      </c>
      <c r="K10" s="95">
        <v>29.849660873413086</v>
      </c>
      <c r="L10" s="95">
        <v>11.329817771911621</v>
      </c>
      <c r="M10" s="95">
        <v>10.78880500793457</v>
      </c>
      <c r="N10" s="78"/>
      <c r="O10" s="78"/>
      <c r="P10" s="78"/>
      <c r="Q10" s="78"/>
      <c r="R10" s="78"/>
      <c r="S10" s="78"/>
      <c r="T10" s="78"/>
      <c r="U10" s="78"/>
      <c r="V10" s="78"/>
      <c r="W10" s="78"/>
      <c r="X10" s="78"/>
      <c r="Y10" s="78"/>
      <c r="Z10" s="78"/>
      <c r="AA10" s="78"/>
      <c r="AB10" s="78"/>
      <c r="AC10" s="75"/>
      <c r="AD10" s="78"/>
      <c r="AE10" s="78"/>
      <c r="AF10" s="78"/>
      <c r="AG10" s="75"/>
    </row>
    <row r="11" spans="8:33" x14ac:dyDescent="0.35">
      <c r="J11" s="79" t="s">
        <v>242</v>
      </c>
      <c r="K11" s="95">
        <v>26.447359085083008</v>
      </c>
      <c r="L11" s="95">
        <v>13.638835906982422</v>
      </c>
      <c r="M11" s="95">
        <v>12.164905548095703</v>
      </c>
      <c r="N11" s="78"/>
      <c r="O11" s="78"/>
      <c r="P11" s="78"/>
      <c r="Q11" s="78"/>
      <c r="R11" s="78"/>
      <c r="S11" s="78"/>
      <c r="T11" s="78"/>
      <c r="U11" s="78"/>
      <c r="V11" s="78"/>
      <c r="W11" s="78"/>
      <c r="X11" s="78"/>
      <c r="Y11" s="78"/>
      <c r="Z11" s="78"/>
      <c r="AA11" s="78"/>
      <c r="AB11" s="78"/>
      <c r="AC11" s="75"/>
      <c r="AD11" s="78"/>
      <c r="AE11" s="78"/>
      <c r="AF11" s="78"/>
      <c r="AG11" s="75"/>
    </row>
    <row r="12" spans="8:33" x14ac:dyDescent="0.35">
      <c r="J12" s="79" t="s">
        <v>239</v>
      </c>
      <c r="K12" s="95">
        <v>29.627679824829102</v>
      </c>
      <c r="L12" s="95">
        <v>12.517203330993652</v>
      </c>
      <c r="M12" s="95">
        <v>11.583551406860352</v>
      </c>
      <c r="N12" s="78"/>
      <c r="O12" s="78"/>
      <c r="P12" s="78"/>
      <c r="Q12" s="78"/>
      <c r="R12" s="78"/>
      <c r="S12" s="78"/>
      <c r="T12" s="78"/>
      <c r="U12" s="78"/>
      <c r="V12" s="78"/>
      <c r="W12" s="78"/>
      <c r="X12" s="78"/>
      <c r="Y12" s="78"/>
      <c r="Z12" s="78"/>
      <c r="AA12" s="78"/>
      <c r="AB12" s="78"/>
      <c r="AC12" s="75"/>
      <c r="AD12" s="78"/>
      <c r="AE12" s="78"/>
      <c r="AF12" s="78"/>
      <c r="AG12" s="75"/>
    </row>
    <row r="13" spans="8:33" x14ac:dyDescent="0.35">
      <c r="J13" s="79" t="s">
        <v>230</v>
      </c>
      <c r="K13" s="95">
        <v>27.777778625488281</v>
      </c>
      <c r="L13" s="95">
        <v>14.613526344299316</v>
      </c>
      <c r="M13" s="95">
        <v>12.560386657714844</v>
      </c>
      <c r="N13" s="78"/>
      <c r="O13" s="78"/>
      <c r="P13" s="78"/>
      <c r="Q13" s="78"/>
      <c r="R13" s="78"/>
      <c r="S13" s="78"/>
      <c r="T13" s="78"/>
      <c r="U13" s="78"/>
      <c r="V13" s="78"/>
      <c r="W13" s="78"/>
      <c r="X13" s="78"/>
      <c r="Y13" s="78"/>
      <c r="Z13" s="78"/>
      <c r="AA13" s="78"/>
      <c r="AB13" s="78"/>
      <c r="AC13" s="75"/>
      <c r="AD13" s="78"/>
      <c r="AE13" s="78"/>
      <c r="AF13" s="78"/>
      <c r="AG13" s="75"/>
    </row>
    <row r="14" spans="8:33" x14ac:dyDescent="0.35">
      <c r="J14" s="79" t="s">
        <v>241</v>
      </c>
      <c r="K14" s="95">
        <v>42.153961181640625</v>
      </c>
      <c r="L14" s="95">
        <v>10.527667999267578</v>
      </c>
      <c r="M14" s="95">
        <v>7.8194127082824707</v>
      </c>
      <c r="N14" s="78"/>
      <c r="O14" s="78"/>
      <c r="P14" s="78"/>
      <c r="Q14" s="78"/>
      <c r="R14" s="78"/>
      <c r="S14" s="78"/>
      <c r="T14" s="78"/>
      <c r="U14" s="78"/>
      <c r="V14" s="78"/>
      <c r="W14" s="78"/>
      <c r="X14" s="78"/>
      <c r="Y14" s="78"/>
      <c r="Z14" s="78"/>
      <c r="AA14" s="78"/>
      <c r="AB14" s="78"/>
      <c r="AC14" s="75"/>
      <c r="AD14" s="78"/>
      <c r="AE14" s="78"/>
      <c r="AF14" s="78"/>
      <c r="AG14" s="75"/>
    </row>
    <row r="15" spans="8:33" x14ac:dyDescent="0.35">
      <c r="J15" s="79" t="s">
        <v>232</v>
      </c>
      <c r="K15" s="95">
        <v>30.569698333740234</v>
      </c>
      <c r="L15" s="95">
        <v>21.835498809814453</v>
      </c>
      <c r="M15" s="95">
        <v>12.225805282592773</v>
      </c>
      <c r="N15" s="78"/>
      <c r="O15" s="78"/>
      <c r="P15" s="78"/>
      <c r="Q15" s="78"/>
      <c r="R15" s="78"/>
      <c r="S15" s="78"/>
      <c r="T15" s="78"/>
      <c r="U15" s="78"/>
      <c r="V15" s="78"/>
      <c r="W15" s="78"/>
      <c r="X15" s="78"/>
      <c r="Y15" s="78"/>
      <c r="Z15" s="78"/>
      <c r="AA15" s="78"/>
      <c r="AB15" s="78"/>
      <c r="AC15" s="75"/>
      <c r="AD15" s="78"/>
      <c r="AE15" s="78"/>
      <c r="AF15" s="78"/>
      <c r="AG15" s="75"/>
    </row>
    <row r="16" spans="8:33" x14ac:dyDescent="0.35">
      <c r="J16" s="79" t="s">
        <v>227</v>
      </c>
      <c r="K16" s="95">
        <v>30.326059341430664</v>
      </c>
      <c r="L16" s="95">
        <v>17.449951171875</v>
      </c>
      <c r="M16" s="95">
        <v>17.430952072143555</v>
      </c>
      <c r="N16" s="78"/>
      <c r="O16" s="78"/>
      <c r="P16" s="78"/>
      <c r="Q16" s="78"/>
      <c r="R16" s="78"/>
      <c r="S16" s="78"/>
      <c r="T16" s="78"/>
      <c r="U16" s="78"/>
      <c r="V16" s="78"/>
      <c r="W16" s="78"/>
      <c r="X16" s="78"/>
      <c r="Y16" s="78"/>
      <c r="Z16" s="78"/>
      <c r="AA16" s="78"/>
      <c r="AB16" s="78"/>
      <c r="AC16" s="75"/>
      <c r="AD16" s="78"/>
      <c r="AE16" s="78"/>
      <c r="AF16" s="78"/>
      <c r="AG16" s="75"/>
    </row>
    <row r="17" spans="10:33" x14ac:dyDescent="0.35">
      <c r="J17" s="79" t="s">
        <v>24</v>
      </c>
      <c r="K17" s="95">
        <v>42.820217132568359</v>
      </c>
      <c r="L17" s="95">
        <v>13.361171722412109</v>
      </c>
      <c r="M17" s="95">
        <v>9.2235784530639648</v>
      </c>
      <c r="N17" s="78"/>
      <c r="O17" s="78"/>
      <c r="P17" s="78"/>
      <c r="Q17" s="78"/>
      <c r="R17" s="78"/>
      <c r="S17" s="78"/>
      <c r="T17" s="78"/>
      <c r="U17" s="78"/>
      <c r="V17" s="78"/>
      <c r="W17" s="78"/>
      <c r="X17" s="78"/>
      <c r="Y17" s="78"/>
      <c r="Z17" s="78"/>
      <c r="AA17" s="78"/>
      <c r="AB17" s="78"/>
      <c r="AC17" s="75"/>
      <c r="AD17" s="78"/>
      <c r="AE17" s="78"/>
      <c r="AF17" s="78"/>
      <c r="AG17" s="75"/>
    </row>
    <row r="18" spans="10:33" x14ac:dyDescent="0.35">
      <c r="J18" s="79" t="s">
        <v>74</v>
      </c>
      <c r="K18" s="95">
        <v>41.148433685302734</v>
      </c>
      <c r="L18" s="95">
        <v>15.564482688903809</v>
      </c>
      <c r="M18" s="95">
        <v>10.273440361022949</v>
      </c>
      <c r="N18" s="78"/>
      <c r="O18" s="78"/>
      <c r="P18" s="78"/>
      <c r="Q18" s="78"/>
      <c r="R18" s="78"/>
      <c r="S18" s="78"/>
      <c r="T18" s="78"/>
      <c r="U18" s="78"/>
      <c r="V18" s="78"/>
      <c r="W18" s="78"/>
      <c r="X18" s="78"/>
      <c r="Y18" s="78"/>
      <c r="Z18" s="78"/>
      <c r="AA18" s="78"/>
      <c r="AB18" s="78"/>
      <c r="AC18" s="75"/>
      <c r="AD18" s="78"/>
      <c r="AE18" s="78"/>
      <c r="AF18" s="78"/>
      <c r="AG18" s="75"/>
    </row>
    <row r="19" spans="10:33" x14ac:dyDescent="0.35">
      <c r="J19" s="79" t="s">
        <v>233</v>
      </c>
      <c r="K19" s="95">
        <v>30.191534042358398</v>
      </c>
      <c r="L19" s="95">
        <v>20.073568344116211</v>
      </c>
      <c r="M19" s="95">
        <v>17.735530853271484</v>
      </c>
      <c r="N19" s="78"/>
      <c r="O19" s="78"/>
      <c r="P19" s="78"/>
      <c r="Q19" s="78"/>
      <c r="R19" s="78"/>
      <c r="S19" s="78"/>
      <c r="T19" s="78"/>
      <c r="U19" s="78"/>
      <c r="V19" s="78"/>
      <c r="W19" s="78"/>
      <c r="X19" s="78"/>
      <c r="Y19" s="78"/>
      <c r="Z19" s="78"/>
      <c r="AA19" s="78"/>
      <c r="AB19" s="78"/>
      <c r="AC19" s="75"/>
      <c r="AD19" s="78"/>
      <c r="AE19" s="78"/>
      <c r="AF19" s="78"/>
      <c r="AG19" s="75"/>
    </row>
    <row r="20" spans="10:33" x14ac:dyDescent="0.35">
      <c r="J20" s="79" t="s">
        <v>243</v>
      </c>
      <c r="K20" s="95">
        <v>27.631404876708984</v>
      </c>
      <c r="L20" s="95">
        <v>24.936506271362305</v>
      </c>
      <c r="M20" s="95">
        <v>16.094715118408203</v>
      </c>
      <c r="N20" s="78"/>
      <c r="O20" s="78"/>
      <c r="P20" s="78"/>
      <c r="Q20" s="78"/>
      <c r="R20" s="78"/>
      <c r="S20" s="78"/>
      <c r="T20" s="78"/>
      <c r="U20" s="78"/>
      <c r="V20" s="78"/>
      <c r="W20" s="78"/>
      <c r="X20" s="78"/>
      <c r="Y20" s="78"/>
      <c r="Z20" s="78"/>
      <c r="AA20" s="78"/>
      <c r="AB20" s="78"/>
      <c r="AC20" s="75"/>
      <c r="AD20" s="78"/>
      <c r="AE20" s="78"/>
      <c r="AF20" s="78"/>
      <c r="AG20" s="75"/>
    </row>
    <row r="21" spans="10:33" x14ac:dyDescent="0.35">
      <c r="J21" s="79" t="s">
        <v>234</v>
      </c>
      <c r="K21" s="95">
        <v>36.395473480224609</v>
      </c>
      <c r="L21" s="95">
        <v>26.96851921081543</v>
      </c>
      <c r="M21" s="95">
        <v>7.2887892723083496</v>
      </c>
      <c r="N21" s="78"/>
      <c r="O21" s="78"/>
      <c r="P21" s="78"/>
      <c r="Q21" s="78"/>
      <c r="R21" s="78"/>
      <c r="S21" s="78"/>
      <c r="T21" s="78"/>
      <c r="U21" s="78"/>
      <c r="V21" s="78"/>
      <c r="W21" s="78"/>
      <c r="X21" s="78"/>
      <c r="Y21" s="78"/>
      <c r="Z21" s="78"/>
      <c r="AA21" s="78"/>
      <c r="AB21" s="78"/>
      <c r="AC21" s="75"/>
      <c r="AD21" s="78"/>
      <c r="AE21" s="78"/>
      <c r="AF21" s="78"/>
      <c r="AG21" s="75"/>
    </row>
    <row r="22" spans="10:33" x14ac:dyDescent="0.35">
      <c r="J22" s="79" t="s">
        <v>236</v>
      </c>
      <c r="K22" s="95">
        <v>30.025140762329102</v>
      </c>
      <c r="L22" s="95">
        <v>27.645198822021484</v>
      </c>
      <c r="M22" s="95">
        <v>12.993037223815918</v>
      </c>
      <c r="N22" s="78"/>
      <c r="O22" s="78"/>
      <c r="P22" s="78"/>
      <c r="Q22" s="78"/>
      <c r="R22" s="78"/>
      <c r="S22" s="78"/>
      <c r="T22" s="78"/>
      <c r="U22" s="78"/>
      <c r="V22" s="78"/>
      <c r="W22" s="78"/>
      <c r="X22" s="78"/>
      <c r="Y22" s="78"/>
      <c r="Z22" s="78"/>
      <c r="AA22" s="78"/>
      <c r="AB22" s="78"/>
      <c r="AC22" s="75"/>
      <c r="AD22" s="78"/>
      <c r="AE22" s="78"/>
      <c r="AF22" s="78"/>
      <c r="AG22" s="75"/>
    </row>
    <row r="23" spans="10:33" x14ac:dyDescent="0.35">
      <c r="J23" s="79" t="s">
        <v>237</v>
      </c>
      <c r="K23" s="95">
        <v>45.380439758300781</v>
      </c>
      <c r="L23" s="95">
        <v>18.032211303710938</v>
      </c>
      <c r="M23" s="95">
        <v>10.09449291229248</v>
      </c>
      <c r="N23" s="78"/>
      <c r="O23" s="78"/>
      <c r="P23" s="78"/>
      <c r="Q23" s="78"/>
      <c r="R23" s="78"/>
      <c r="S23" s="78"/>
      <c r="T23" s="78"/>
      <c r="U23" s="78"/>
      <c r="V23" s="78"/>
      <c r="W23" s="78"/>
      <c r="X23" s="78"/>
      <c r="Y23" s="78"/>
      <c r="Z23" s="78"/>
      <c r="AA23" s="78"/>
      <c r="AB23" s="78"/>
      <c r="AC23" s="75"/>
      <c r="AD23" s="78"/>
      <c r="AE23" s="78"/>
      <c r="AF23" s="78"/>
      <c r="AG23" s="75"/>
    </row>
    <row r="24" spans="10:33" x14ac:dyDescent="0.35">
      <c r="J24" s="79" t="s">
        <v>23</v>
      </c>
      <c r="K24" s="95">
        <v>67.065803527832031</v>
      </c>
      <c r="L24" s="95">
        <v>5.7634410858154297</v>
      </c>
      <c r="M24" s="95">
        <v>4.8972043991088867</v>
      </c>
      <c r="N24" s="78"/>
      <c r="O24" s="78"/>
      <c r="P24" s="78"/>
      <c r="Q24" s="78"/>
      <c r="R24" s="78"/>
      <c r="S24" s="78"/>
      <c r="T24" s="78"/>
      <c r="U24" s="78"/>
      <c r="V24" s="78"/>
      <c r="W24" s="78"/>
      <c r="X24" s="78"/>
      <c r="Y24" s="78"/>
      <c r="Z24" s="78"/>
      <c r="AA24" s="78"/>
      <c r="AB24" s="78"/>
      <c r="AC24" s="75"/>
      <c r="AD24" s="78"/>
      <c r="AE24" s="78"/>
      <c r="AF24" s="78"/>
      <c r="AG24" s="75"/>
    </row>
    <row r="25" spans="10:33" x14ac:dyDescent="0.35">
      <c r="J25" s="79" t="s">
        <v>235</v>
      </c>
      <c r="K25" s="95">
        <v>65.823005676269531</v>
      </c>
      <c r="L25" s="95">
        <v>9.0073585510253906</v>
      </c>
      <c r="M25" s="95">
        <v>5.8894267082214355</v>
      </c>
      <c r="N25" s="78"/>
      <c r="O25" s="78"/>
      <c r="P25" s="78"/>
      <c r="Q25" s="78"/>
      <c r="R25" s="78"/>
      <c r="S25" s="78"/>
      <c r="T25" s="78"/>
      <c r="U25" s="78"/>
      <c r="V25" s="78"/>
      <c r="W25" s="78"/>
      <c r="X25" s="78"/>
      <c r="Y25" s="78"/>
      <c r="Z25" s="78"/>
      <c r="AA25" s="78"/>
      <c r="AB25" s="78"/>
      <c r="AC25" s="75"/>
      <c r="AD25" s="78"/>
      <c r="AE25" s="78"/>
      <c r="AF25" s="78"/>
      <c r="AG25" s="75"/>
    </row>
    <row r="26" spans="10:33" x14ac:dyDescent="0.35">
      <c r="J26" s="36" t="s">
        <v>228</v>
      </c>
      <c r="K26" s="85">
        <v>70.067611694335938</v>
      </c>
      <c r="L26" s="85">
        <v>7.4984636306762695</v>
      </c>
      <c r="M26" s="85">
        <v>4.6097111701965332</v>
      </c>
      <c r="N26" s="58"/>
      <c r="O26" s="58"/>
      <c r="P26" s="58"/>
      <c r="Q26" s="58"/>
      <c r="R26" s="58"/>
      <c r="S26" s="58"/>
      <c r="T26" s="58"/>
      <c r="U26" s="58"/>
      <c r="V26" s="58"/>
      <c r="X26" s="58"/>
      <c r="Y26" s="58"/>
      <c r="Z26" s="58"/>
      <c r="AA26" s="58"/>
      <c r="AB26" s="58"/>
      <c r="AD26" s="58"/>
      <c r="AE26" s="58"/>
      <c r="AF26" s="58"/>
    </row>
    <row r="27" spans="10:33" x14ac:dyDescent="0.35">
      <c r="J27" s="36" t="s">
        <v>268</v>
      </c>
      <c r="K27" s="85">
        <v>64.591552734375</v>
      </c>
      <c r="L27" s="85">
        <v>10.501018524169922</v>
      </c>
      <c r="M27" s="85">
        <v>8.8582706451416016</v>
      </c>
      <c r="N27" s="58"/>
      <c r="O27" s="58"/>
      <c r="P27" s="58"/>
      <c r="Q27" s="58"/>
      <c r="R27" s="58"/>
      <c r="S27" s="58"/>
      <c r="T27" s="58"/>
      <c r="U27" s="58"/>
      <c r="V27" s="58"/>
      <c r="X27" s="58"/>
      <c r="Y27" s="58"/>
      <c r="Z27" s="58"/>
      <c r="AA27" s="58"/>
      <c r="AB27" s="58"/>
      <c r="AD27" s="58"/>
      <c r="AE27" s="58"/>
      <c r="AF27" s="58"/>
    </row>
    <row r="28" spans="10:33" x14ac:dyDescent="0.35">
      <c r="J28" s="36" t="s">
        <v>245</v>
      </c>
      <c r="K28" s="85">
        <v>45.720855712890625</v>
      </c>
      <c r="L28" s="85">
        <v>22.696079254150391</v>
      </c>
      <c r="M28" s="85">
        <v>16.450824737548828</v>
      </c>
      <c r="N28" s="58"/>
      <c r="O28" s="58"/>
      <c r="P28" s="58"/>
      <c r="Q28" s="58"/>
      <c r="R28" s="58"/>
      <c r="S28" s="58"/>
      <c r="T28" s="58"/>
      <c r="U28" s="58"/>
      <c r="V28" s="58"/>
      <c r="X28" s="58"/>
      <c r="Y28" s="58"/>
      <c r="Z28" s="58"/>
      <c r="AA28" s="58"/>
      <c r="AB28" s="58"/>
      <c r="AD28" s="58"/>
      <c r="AE28" s="58"/>
      <c r="AF28" s="58"/>
    </row>
    <row r="29" spans="10:33" x14ac:dyDescent="0.35">
      <c r="J29" s="36" t="s">
        <v>22</v>
      </c>
      <c r="K29" s="85">
        <v>50.619911193847656</v>
      </c>
      <c r="L29" s="85">
        <v>23.568132400512695</v>
      </c>
      <c r="M29" s="85">
        <v>12.363910675048828</v>
      </c>
      <c r="N29" s="58"/>
      <c r="O29" s="58"/>
      <c r="P29" s="58"/>
      <c r="Q29" s="58"/>
      <c r="R29" s="58"/>
      <c r="S29" s="58"/>
      <c r="T29" s="58"/>
      <c r="U29" s="58"/>
      <c r="V29" s="58"/>
      <c r="X29" s="58"/>
      <c r="Y29" s="58"/>
      <c r="Z29" s="58"/>
      <c r="AA29" s="58"/>
      <c r="AB29" s="58"/>
      <c r="AD29" s="58"/>
      <c r="AE29" s="58"/>
      <c r="AF29" s="58"/>
    </row>
    <row r="30" spans="10:33" x14ac:dyDescent="0.35">
      <c r="J30" s="36" t="s">
        <v>238</v>
      </c>
      <c r="K30" s="85">
        <v>64.606986999511719</v>
      </c>
      <c r="L30" s="85">
        <v>18.502614974975586</v>
      </c>
      <c r="M30" s="85">
        <v>3.5759665966033936</v>
      </c>
      <c r="N30" s="58"/>
      <c r="O30" s="58"/>
      <c r="P30" s="58"/>
      <c r="Q30" s="58"/>
      <c r="R30" s="58"/>
      <c r="S30" s="58"/>
      <c r="T30" s="58"/>
      <c r="U30" s="58"/>
      <c r="V30" s="58"/>
      <c r="X30" s="58"/>
      <c r="Y30" s="58"/>
      <c r="Z30" s="58"/>
      <c r="AA30" s="58"/>
      <c r="AB30" s="58"/>
      <c r="AD30" s="58"/>
      <c r="AE30" s="58"/>
      <c r="AF30" s="58"/>
    </row>
    <row r="31" spans="10:33" x14ac:dyDescent="0.35">
      <c r="J31" s="36" t="s">
        <v>231</v>
      </c>
      <c r="K31" s="85">
        <v>70.167778015136719</v>
      </c>
      <c r="L31" s="85">
        <v>11.304808616638184</v>
      </c>
      <c r="M31" s="85">
        <v>7.6938967704772949</v>
      </c>
    </row>
    <row r="32" spans="10:33" x14ac:dyDescent="0.35">
      <c r="J32" s="36" t="s">
        <v>244</v>
      </c>
      <c r="K32" s="85">
        <v>84.5211181640625</v>
      </c>
      <c r="L32" s="85">
        <v>5.394869327545166</v>
      </c>
      <c r="M32" s="85">
        <v>3.1645569801330566</v>
      </c>
    </row>
    <row r="33" spans="10:13" x14ac:dyDescent="0.35">
      <c r="J33" s="36" t="s">
        <v>250</v>
      </c>
      <c r="K33" s="85">
        <v>39.607269287109375</v>
      </c>
      <c r="L33" s="85">
        <v>9.1854734420776367</v>
      </c>
      <c r="M33" s="85">
        <v>6.053316593170166</v>
      </c>
    </row>
    <row r="34" spans="10:13" x14ac:dyDescent="0.35">
      <c r="J34" s="36" t="s">
        <v>246</v>
      </c>
      <c r="K34" s="85">
        <v>45.749607086181641</v>
      </c>
      <c r="L34" s="85">
        <v>7.1378045082092285</v>
      </c>
      <c r="M34" s="85">
        <v>5.0491490364074707</v>
      </c>
    </row>
    <row r="35" spans="10:13" x14ac:dyDescent="0.35">
      <c r="J35" s="36" t="s">
        <v>247</v>
      </c>
      <c r="K35" s="85">
        <v>34.423995971679688</v>
      </c>
      <c r="L35" s="85">
        <v>17.468255996704102</v>
      </c>
      <c r="M35" s="85">
        <v>7.8010072708129883</v>
      </c>
    </row>
    <row r="36" spans="10:13" x14ac:dyDescent="0.35">
      <c r="J36" s="36" t="s">
        <v>249</v>
      </c>
      <c r="K36" s="85">
        <v>45.764728546142578</v>
      </c>
      <c r="L36" s="85">
        <v>9.2364559173583984</v>
      </c>
      <c r="M36" s="85">
        <v>6.4181528091430664</v>
      </c>
    </row>
    <row r="37" spans="10:13" x14ac:dyDescent="0.35">
      <c r="J37" s="36" t="s">
        <v>248</v>
      </c>
      <c r="K37" s="85">
        <v>55.699699401855469</v>
      </c>
      <c r="L37" s="85">
        <v>5.7807927131652832</v>
      </c>
      <c r="M37" s="85">
        <v>5.7777552604675293</v>
      </c>
    </row>
    <row r="38" spans="10:13" x14ac:dyDescent="0.35">
      <c r="J38" s="36" t="s">
        <v>251</v>
      </c>
      <c r="K38" s="85">
        <v>49.156440734863281</v>
      </c>
      <c r="L38" s="85">
        <v>20.544784545898438</v>
      </c>
      <c r="M38" s="85">
        <v>6.925987720489502</v>
      </c>
    </row>
    <row r="39" spans="10:13" x14ac:dyDescent="0.35">
      <c r="J39" s="36" t="s">
        <v>253</v>
      </c>
      <c r="K39" s="85">
        <v>40.521823883056641</v>
      </c>
      <c r="L39" s="85">
        <v>37.753612518310547</v>
      </c>
      <c r="M39" s="85">
        <v>8.375758171081543</v>
      </c>
    </row>
    <row r="40" spans="10:13" x14ac:dyDescent="0.35">
      <c r="J40" s="36" t="s">
        <v>252</v>
      </c>
      <c r="K40" s="85">
        <v>71.166961669921875</v>
      </c>
      <c r="L40" s="85">
        <v>11.82646656036377</v>
      </c>
      <c r="M40" s="85">
        <v>7.4153552055358887</v>
      </c>
    </row>
    <row r="41" spans="10:13" x14ac:dyDescent="0.35">
      <c r="J41" s="36" t="s">
        <v>254</v>
      </c>
      <c r="K41" s="85">
        <v>91.055511474609375</v>
      </c>
      <c r="L41" s="85">
        <v>3.0069930553436279</v>
      </c>
      <c r="M41" s="85">
        <v>2.067307710647583</v>
      </c>
    </row>
    <row r="42" spans="10:13" x14ac:dyDescent="0.35">
      <c r="J42" s="36" t="s">
        <v>26</v>
      </c>
      <c r="K42" s="85">
        <v>16.801631927490234</v>
      </c>
      <c r="L42" s="85">
        <v>12.414703369140625</v>
      </c>
      <c r="M42" s="85">
        <v>12.328422546386719</v>
      </c>
    </row>
    <row r="43" spans="10:13" x14ac:dyDescent="0.35">
      <c r="J43" s="36" t="s">
        <v>113</v>
      </c>
      <c r="K43" s="85">
        <v>23.398590087890625</v>
      </c>
      <c r="L43" s="85">
        <v>18.47142219543457</v>
      </c>
      <c r="M43" s="85">
        <v>5.7574305534362793</v>
      </c>
    </row>
    <row r="44" spans="10:13" x14ac:dyDescent="0.35">
      <c r="J44" s="36" t="s">
        <v>73</v>
      </c>
      <c r="K44" s="85">
        <v>45.49847412109375</v>
      </c>
      <c r="L44" s="85">
        <v>9.9478645324707031</v>
      </c>
      <c r="M44" s="85">
        <v>8.3021640777587891</v>
      </c>
    </row>
    <row r="45" spans="10:13" x14ac:dyDescent="0.35">
      <c r="J45" s="36" t="s">
        <v>27</v>
      </c>
      <c r="K45" s="85">
        <v>17.487768173217773</v>
      </c>
      <c r="L45" s="85">
        <v>13.560756683349609</v>
      </c>
      <c r="M45" s="85">
        <v>9.7458639144897461</v>
      </c>
    </row>
    <row r="46" spans="10:13" x14ac:dyDescent="0.35">
      <c r="J46" s="36" t="s">
        <v>259</v>
      </c>
      <c r="K46" s="85">
        <v>19.312454223632813</v>
      </c>
      <c r="L46" s="85">
        <v>15.614387512207031</v>
      </c>
      <c r="M46" s="85">
        <v>8.3706817626953125</v>
      </c>
    </row>
    <row r="47" spans="10:13" x14ac:dyDescent="0.35">
      <c r="J47" s="36" t="s">
        <v>257</v>
      </c>
      <c r="K47" s="85">
        <v>29.805479049682617</v>
      </c>
      <c r="L47" s="85">
        <v>16.692928314208984</v>
      </c>
      <c r="M47" s="85">
        <v>8.7595148086547852</v>
      </c>
    </row>
    <row r="48" spans="10:13" x14ac:dyDescent="0.35">
      <c r="J48" s="36" t="s">
        <v>264</v>
      </c>
      <c r="K48" s="85">
        <v>23.047582626342773</v>
      </c>
      <c r="L48" s="85">
        <v>18.656997680664063</v>
      </c>
      <c r="M48" s="85">
        <v>16.967466354370117</v>
      </c>
    </row>
    <row r="49" spans="10:13" x14ac:dyDescent="0.35">
      <c r="J49" s="36" t="s">
        <v>258</v>
      </c>
      <c r="K49" s="85">
        <v>27.449920654296875</v>
      </c>
      <c r="L49" s="85">
        <v>27.22651481628418</v>
      </c>
      <c r="M49" s="85">
        <v>6.8284397125244141</v>
      </c>
    </row>
    <row r="50" spans="10:13" x14ac:dyDescent="0.35">
      <c r="J50" s="36" t="s">
        <v>256</v>
      </c>
      <c r="K50" s="85">
        <v>30.488363265991211</v>
      </c>
      <c r="L50" s="85">
        <v>22.981479644775391</v>
      </c>
      <c r="M50" s="85">
        <v>8.9118967056274414</v>
      </c>
    </row>
    <row r="51" spans="10:13" x14ac:dyDescent="0.35">
      <c r="J51" s="36" t="s">
        <v>255</v>
      </c>
      <c r="K51" s="85">
        <v>29.866485595703125</v>
      </c>
      <c r="L51" s="85">
        <v>25.799064636230469</v>
      </c>
      <c r="M51" s="85">
        <v>7.8442625999450684</v>
      </c>
    </row>
    <row r="52" spans="10:13" x14ac:dyDescent="0.35">
      <c r="J52" s="36" t="s">
        <v>260</v>
      </c>
      <c r="K52" s="85">
        <v>40.719268798828125</v>
      </c>
      <c r="L52" s="85">
        <v>12.002456665039063</v>
      </c>
      <c r="M52" s="85">
        <v>11.832363128662109</v>
      </c>
    </row>
    <row r="53" spans="10:13" x14ac:dyDescent="0.35">
      <c r="J53" s="36" t="s">
        <v>262</v>
      </c>
      <c r="K53" s="85">
        <v>33.296398162841797</v>
      </c>
      <c r="L53" s="85">
        <v>23.725860595703125</v>
      </c>
      <c r="M53" s="85">
        <v>8.1348581314086914</v>
      </c>
    </row>
    <row r="54" spans="10:13" x14ac:dyDescent="0.35">
      <c r="J54" s="36" t="s">
        <v>263</v>
      </c>
      <c r="K54" s="85">
        <v>40.705741882324219</v>
      </c>
      <c r="L54" s="85">
        <v>14.78309440612793</v>
      </c>
      <c r="M54" s="85">
        <v>13.382460594177246</v>
      </c>
    </row>
    <row r="55" spans="10:13" x14ac:dyDescent="0.35">
      <c r="J55" s="36" t="s">
        <v>261</v>
      </c>
      <c r="K55" s="85">
        <v>34.059795379638672</v>
      </c>
      <c r="L55" s="85">
        <v>28.801193237304688</v>
      </c>
      <c r="M55" s="85">
        <v>16.465438842773438</v>
      </c>
    </row>
    <row r="56" spans="10:13" x14ac:dyDescent="0.35">
      <c r="J56" s="36" t="s">
        <v>104</v>
      </c>
      <c r="K56" s="85">
        <v>59.594741821289063</v>
      </c>
      <c r="L56" s="85">
        <v>25.115621566772461</v>
      </c>
      <c r="M56" s="85">
        <v>3.8448019027709961</v>
      </c>
    </row>
  </sheetData>
  <mergeCells count="7">
    <mergeCell ref="K6:L6"/>
    <mergeCell ref="AD6:AF6"/>
    <mergeCell ref="R6:T6"/>
    <mergeCell ref="U6:V6"/>
    <mergeCell ref="X6:Y6"/>
    <mergeCell ref="Z6:AB6"/>
    <mergeCell ref="M6:O6"/>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F50BF-5415-4D81-A0D9-8AD567B44BF9}">
  <sheetPr codeName="Sheet18"/>
  <dimension ref="H2:U156"/>
  <sheetViews>
    <sheetView showGridLines="0" workbookViewId="0"/>
  </sheetViews>
  <sheetFormatPr defaultColWidth="9.1796875" defaultRowHeight="14.5" x14ac:dyDescent="0.35"/>
  <cols>
    <col min="1" max="7" width="9.1796875" style="31"/>
    <col min="8" max="8" width="4" style="30" customWidth="1"/>
    <col min="9" max="9" width="11.81640625" style="31" customWidth="1"/>
    <col min="10" max="10" width="20.54296875" style="31" customWidth="1"/>
    <col min="11" max="13" width="8.54296875" style="31" customWidth="1"/>
    <col min="14" max="14" width="20.54296875" style="31" customWidth="1"/>
    <col min="15" max="16" width="8.54296875" style="31" customWidth="1"/>
    <col min="17" max="17" width="9.81640625" style="31" customWidth="1"/>
    <col min="18" max="18" width="20.1796875" style="31" customWidth="1"/>
    <col min="19" max="20" width="8.54296875" style="31" customWidth="1"/>
    <col min="21" max="16384" width="9.1796875" style="31"/>
  </cols>
  <sheetData>
    <row r="2" spans="10:21" x14ac:dyDescent="0.35">
      <c r="J2" s="32" t="s">
        <v>297</v>
      </c>
    </row>
    <row r="3" spans="10:21" x14ac:dyDescent="0.35">
      <c r="J3" s="33" t="s">
        <v>5</v>
      </c>
    </row>
    <row r="5" spans="10:21" x14ac:dyDescent="0.35">
      <c r="J5" s="34"/>
      <c r="N5" s="34"/>
      <c r="R5" s="34"/>
      <c r="S5" s="34"/>
    </row>
    <row r="6" spans="10:21" x14ac:dyDescent="0.35">
      <c r="K6" s="74"/>
      <c r="L6" s="143"/>
      <c r="M6" s="143"/>
      <c r="O6" s="143"/>
      <c r="P6" s="143"/>
      <c r="Q6" s="143"/>
      <c r="R6" s="74"/>
      <c r="S6" s="143"/>
      <c r="T6" s="143"/>
    </row>
    <row r="7" spans="10:21" x14ac:dyDescent="0.35">
      <c r="J7" s="79"/>
      <c r="K7" s="79"/>
      <c r="L7" s="79"/>
      <c r="M7" s="76"/>
      <c r="N7" s="79"/>
      <c r="O7" s="79"/>
      <c r="P7" s="79"/>
      <c r="Q7" s="76"/>
      <c r="R7" s="80"/>
      <c r="S7" s="80"/>
      <c r="T7" s="80"/>
      <c r="U7" s="80"/>
    </row>
    <row r="8" spans="10:21" x14ac:dyDescent="0.35">
      <c r="J8" s="75" t="s">
        <v>235</v>
      </c>
      <c r="K8" s="95">
        <v>2.457385778427124</v>
      </c>
      <c r="L8" s="77"/>
      <c r="M8" s="78"/>
      <c r="N8" s="78"/>
      <c r="O8" s="77"/>
      <c r="P8" s="77"/>
      <c r="Q8" s="78"/>
      <c r="R8" s="78"/>
      <c r="S8" s="77"/>
      <c r="T8" s="77"/>
    </row>
    <row r="9" spans="10:21" x14ac:dyDescent="0.35">
      <c r="J9" s="75" t="s">
        <v>244</v>
      </c>
      <c r="K9" s="95">
        <v>11.662097930908203</v>
      </c>
      <c r="L9" s="77"/>
      <c r="M9" s="78"/>
      <c r="N9" s="78"/>
      <c r="O9" s="77"/>
      <c r="P9" s="77"/>
      <c r="Q9" s="78"/>
      <c r="R9" s="78"/>
      <c r="S9" s="77"/>
      <c r="T9" s="77"/>
    </row>
    <row r="10" spans="10:21" x14ac:dyDescent="0.35">
      <c r="J10" s="75" t="s">
        <v>243</v>
      </c>
      <c r="K10" s="95">
        <v>16.57257080078125</v>
      </c>
      <c r="L10" s="77"/>
      <c r="M10" s="78"/>
      <c r="N10" s="78"/>
      <c r="O10" s="77"/>
      <c r="P10" s="77"/>
      <c r="Q10" s="78"/>
      <c r="R10" s="78"/>
      <c r="S10" s="77"/>
      <c r="T10" s="77"/>
    </row>
    <row r="11" spans="10:21" x14ac:dyDescent="0.35">
      <c r="J11" s="75" t="s">
        <v>74</v>
      </c>
      <c r="K11" s="95">
        <v>16.603008270263672</v>
      </c>
      <c r="L11" s="77"/>
      <c r="M11" s="78"/>
      <c r="N11" s="78"/>
      <c r="O11" s="77"/>
      <c r="P11" s="77"/>
      <c r="Q11" s="78"/>
      <c r="R11" s="78"/>
      <c r="S11" s="77"/>
      <c r="T11" s="77"/>
    </row>
    <row r="12" spans="10:21" x14ac:dyDescent="0.35">
      <c r="J12" s="75" t="s">
        <v>228</v>
      </c>
      <c r="K12" s="95">
        <v>22.155126571655273</v>
      </c>
      <c r="L12" s="77"/>
      <c r="M12" s="78"/>
      <c r="N12" s="78"/>
      <c r="O12" s="77"/>
      <c r="P12" s="77"/>
      <c r="Q12" s="78"/>
      <c r="R12" s="78"/>
      <c r="S12" s="77"/>
      <c r="T12" s="77"/>
    </row>
    <row r="13" spans="10:21" x14ac:dyDescent="0.35">
      <c r="J13" s="75" t="s">
        <v>245</v>
      </c>
      <c r="K13" s="95">
        <v>23.507234573364258</v>
      </c>
      <c r="L13" s="77"/>
      <c r="M13" s="78"/>
      <c r="N13" s="78"/>
      <c r="O13" s="77"/>
      <c r="P13" s="77"/>
      <c r="Q13" s="78"/>
      <c r="R13" s="78"/>
      <c r="S13" s="77"/>
      <c r="T13" s="77"/>
    </row>
    <row r="14" spans="10:21" x14ac:dyDescent="0.35">
      <c r="J14" s="75" t="s">
        <v>242</v>
      </c>
      <c r="K14" s="95">
        <v>34.920589447021484</v>
      </c>
      <c r="L14" s="77"/>
      <c r="M14" s="78"/>
      <c r="N14" s="78"/>
      <c r="O14" s="77"/>
      <c r="P14" s="77"/>
      <c r="Q14" s="78"/>
      <c r="R14" s="78"/>
      <c r="S14" s="77"/>
      <c r="T14" s="77"/>
    </row>
    <row r="15" spans="10:21" x14ac:dyDescent="0.35">
      <c r="J15" s="75" t="s">
        <v>231</v>
      </c>
      <c r="K15" s="95">
        <v>36.41705322265625</v>
      </c>
      <c r="L15" s="77"/>
      <c r="M15" s="78"/>
      <c r="N15" s="78"/>
      <c r="O15" s="77"/>
      <c r="P15" s="77"/>
      <c r="Q15" s="78"/>
      <c r="R15" s="78"/>
      <c r="S15" s="77"/>
      <c r="T15" s="77"/>
    </row>
    <row r="16" spans="10:21" x14ac:dyDescent="0.35">
      <c r="J16" s="75" t="s">
        <v>233</v>
      </c>
      <c r="K16" s="95">
        <v>39.772933959960938</v>
      </c>
      <c r="L16" s="77"/>
      <c r="M16" s="78"/>
      <c r="N16" s="78"/>
      <c r="O16" s="77"/>
      <c r="P16" s="77"/>
      <c r="Q16" s="78"/>
      <c r="R16" s="78"/>
      <c r="S16" s="77"/>
      <c r="T16" s="77"/>
    </row>
    <row r="17" spans="10:20" x14ac:dyDescent="0.35">
      <c r="J17" s="75" t="s">
        <v>238</v>
      </c>
      <c r="K17" s="95">
        <v>42.732017517089844</v>
      </c>
      <c r="L17" s="77"/>
      <c r="M17" s="78"/>
      <c r="N17" s="78"/>
      <c r="O17" s="77"/>
      <c r="P17" s="77"/>
      <c r="Q17" s="78"/>
      <c r="R17" s="78"/>
      <c r="S17" s="77"/>
      <c r="T17" s="77"/>
    </row>
    <row r="18" spans="10:20" x14ac:dyDescent="0.35">
      <c r="J18" s="75" t="s">
        <v>230</v>
      </c>
      <c r="K18" s="95">
        <v>45.063632965087891</v>
      </c>
      <c r="L18" s="77"/>
      <c r="M18" s="78"/>
      <c r="N18" s="78"/>
      <c r="O18" s="77"/>
      <c r="P18" s="77"/>
      <c r="Q18" s="78"/>
      <c r="R18" s="78"/>
      <c r="S18" s="77"/>
      <c r="T18" s="77"/>
    </row>
    <row r="19" spans="10:20" x14ac:dyDescent="0.35">
      <c r="J19" s="75" t="s">
        <v>25</v>
      </c>
      <c r="K19" s="95">
        <v>47.254474639892578</v>
      </c>
      <c r="L19" s="77"/>
      <c r="M19" s="78"/>
      <c r="N19" s="78"/>
      <c r="O19" s="77"/>
      <c r="P19" s="77"/>
      <c r="Q19" s="78"/>
      <c r="R19" s="78"/>
      <c r="S19" s="77"/>
      <c r="T19" s="77"/>
    </row>
    <row r="20" spans="10:20" x14ac:dyDescent="0.35">
      <c r="J20" s="75" t="s">
        <v>24</v>
      </c>
      <c r="K20" s="95">
        <v>48.672855377197266</v>
      </c>
      <c r="L20" s="77"/>
      <c r="M20" s="78"/>
      <c r="N20" s="78"/>
      <c r="O20" s="77"/>
      <c r="P20" s="77"/>
      <c r="Q20" s="78"/>
      <c r="R20" s="78"/>
      <c r="S20" s="77"/>
      <c r="T20" s="77"/>
    </row>
    <row r="21" spans="10:20" x14ac:dyDescent="0.35">
      <c r="J21" s="75" t="s">
        <v>241</v>
      </c>
      <c r="K21" s="95">
        <v>49.764320373535156</v>
      </c>
      <c r="L21" s="77"/>
      <c r="M21" s="78"/>
      <c r="N21" s="78"/>
      <c r="O21" s="77"/>
      <c r="P21" s="77"/>
      <c r="Q21" s="78"/>
      <c r="R21" s="78"/>
      <c r="S21" s="77"/>
      <c r="T21" s="77"/>
    </row>
    <row r="22" spans="10:20" x14ac:dyDescent="0.35">
      <c r="J22" s="75" t="s">
        <v>237</v>
      </c>
      <c r="K22" s="95">
        <v>49.831218719482422</v>
      </c>
      <c r="L22" s="77"/>
      <c r="M22" s="78"/>
      <c r="N22" s="78"/>
      <c r="O22" s="77"/>
      <c r="P22" s="77"/>
      <c r="Q22" s="78"/>
      <c r="R22" s="78"/>
      <c r="S22" s="77"/>
      <c r="T22" s="77"/>
    </row>
    <row r="23" spans="10:20" x14ac:dyDescent="0.35">
      <c r="J23" s="75" t="s">
        <v>236</v>
      </c>
      <c r="K23" s="95">
        <v>52.571800231933594</v>
      </c>
      <c r="L23" s="77"/>
      <c r="M23" s="78"/>
      <c r="N23" s="78"/>
      <c r="O23" s="77"/>
      <c r="P23" s="77"/>
      <c r="Q23" s="78"/>
      <c r="R23" s="78"/>
      <c r="S23" s="77"/>
      <c r="T23" s="77"/>
    </row>
    <row r="24" spans="10:20" x14ac:dyDescent="0.35">
      <c r="J24" s="75" t="s">
        <v>268</v>
      </c>
      <c r="K24" s="95">
        <v>58.102939605712891</v>
      </c>
      <c r="L24" s="77"/>
      <c r="M24" s="78"/>
      <c r="N24" s="78"/>
      <c r="O24" s="77"/>
      <c r="P24" s="77"/>
      <c r="Q24" s="78"/>
      <c r="R24" s="78"/>
      <c r="S24" s="77"/>
      <c r="T24" s="77"/>
    </row>
    <row r="25" spans="10:20" x14ac:dyDescent="0.35">
      <c r="J25" s="75" t="s">
        <v>240</v>
      </c>
      <c r="K25" s="95">
        <v>62.826362609863281</v>
      </c>
      <c r="L25" s="77"/>
      <c r="M25" s="78"/>
      <c r="N25" s="78"/>
      <c r="O25" s="77"/>
      <c r="P25" s="77"/>
      <c r="Q25" s="78"/>
      <c r="R25" s="78"/>
      <c r="S25" s="77"/>
      <c r="T25" s="77"/>
    </row>
    <row r="26" spans="10:20" x14ac:dyDescent="0.35">
      <c r="J26" s="75" t="s">
        <v>232</v>
      </c>
      <c r="K26" s="95">
        <v>66.748001098632813</v>
      </c>
      <c r="L26" s="77"/>
      <c r="M26" s="78"/>
      <c r="N26" s="78"/>
      <c r="O26" s="77"/>
      <c r="P26" s="77"/>
      <c r="Q26" s="78"/>
      <c r="R26" s="78"/>
      <c r="S26" s="77"/>
      <c r="T26" s="77"/>
    </row>
    <row r="27" spans="10:20" x14ac:dyDescent="0.35">
      <c r="J27" s="31" t="s">
        <v>23</v>
      </c>
      <c r="K27" s="85">
        <v>67.624710083007813</v>
      </c>
      <c r="L27" s="63"/>
      <c r="M27" s="58"/>
      <c r="N27" s="58"/>
      <c r="O27" s="63"/>
      <c r="P27" s="63"/>
      <c r="Q27" s="58"/>
      <c r="R27" s="58"/>
      <c r="S27" s="63"/>
      <c r="T27" s="63"/>
    </row>
    <row r="28" spans="10:20" x14ac:dyDescent="0.35">
      <c r="J28" s="31" t="s">
        <v>234</v>
      </c>
      <c r="K28" s="85">
        <v>71.904182434082031</v>
      </c>
      <c r="L28" s="63"/>
      <c r="M28" s="58"/>
      <c r="N28" s="58"/>
      <c r="O28" s="63"/>
      <c r="P28" s="63"/>
      <c r="Q28" s="58"/>
      <c r="R28" s="58"/>
      <c r="S28" s="63"/>
      <c r="T28" s="63"/>
    </row>
    <row r="29" spans="10:20" x14ac:dyDescent="0.35">
      <c r="J29" s="31" t="s">
        <v>239</v>
      </c>
      <c r="K29" s="85">
        <v>81.808761596679688</v>
      </c>
      <c r="L29" s="63"/>
      <c r="M29" s="58"/>
      <c r="N29" s="58"/>
      <c r="O29" s="63"/>
      <c r="P29" s="63"/>
      <c r="Q29" s="58"/>
      <c r="R29" s="58"/>
      <c r="S29" s="63"/>
      <c r="T29" s="63"/>
    </row>
    <row r="30" spans="10:20" x14ac:dyDescent="0.35">
      <c r="J30" s="31" t="s">
        <v>227</v>
      </c>
      <c r="K30" s="85">
        <v>82.232162475585938</v>
      </c>
      <c r="L30" s="63"/>
      <c r="M30" s="58"/>
      <c r="N30" s="58"/>
      <c r="O30" s="63"/>
      <c r="P30" s="63"/>
      <c r="Q30" s="58"/>
      <c r="R30" s="58"/>
      <c r="S30" s="63"/>
      <c r="T30" s="63"/>
    </row>
    <row r="31" spans="10:20" x14ac:dyDescent="0.35">
      <c r="J31" s="31" t="s">
        <v>22</v>
      </c>
      <c r="K31" s="85">
        <v>82.514350891113281</v>
      </c>
      <c r="L31" s="63"/>
      <c r="M31" s="58"/>
      <c r="N31" s="58"/>
      <c r="O31" s="63"/>
      <c r="P31" s="63"/>
      <c r="Q31" s="58"/>
      <c r="R31" s="58"/>
      <c r="S31" s="63"/>
      <c r="T31" s="63"/>
    </row>
    <row r="32" spans="10:20" x14ac:dyDescent="0.35">
      <c r="J32" s="31" t="s">
        <v>249</v>
      </c>
      <c r="K32" s="85">
        <v>22.317157745361328</v>
      </c>
      <c r="L32" s="63"/>
      <c r="O32" s="63"/>
      <c r="P32" s="63"/>
      <c r="S32" s="63"/>
      <c r="T32" s="63"/>
    </row>
    <row r="33" spans="10:20" x14ac:dyDescent="0.35">
      <c r="J33" s="31" t="s">
        <v>250</v>
      </c>
      <c r="K33" s="85">
        <v>42.075218200683594</v>
      </c>
      <c r="L33" s="63"/>
      <c r="O33" s="63"/>
      <c r="P33" s="63"/>
      <c r="S33" s="63"/>
      <c r="T33" s="63"/>
    </row>
    <row r="34" spans="10:20" x14ac:dyDescent="0.35">
      <c r="J34" s="31" t="s">
        <v>248</v>
      </c>
      <c r="K34" s="85">
        <v>42.140125274658203</v>
      </c>
      <c r="L34" s="63"/>
      <c r="O34" s="63"/>
      <c r="P34" s="63"/>
      <c r="S34" s="63"/>
      <c r="T34" s="63"/>
    </row>
    <row r="35" spans="10:20" x14ac:dyDescent="0.35">
      <c r="J35" s="31" t="s">
        <v>246</v>
      </c>
      <c r="K35" s="85">
        <v>43.321369171142578</v>
      </c>
      <c r="L35" s="63"/>
      <c r="O35" s="63"/>
      <c r="P35" s="63"/>
      <c r="S35" s="63"/>
      <c r="T35" s="63"/>
    </row>
    <row r="36" spans="10:20" x14ac:dyDescent="0.35">
      <c r="J36" s="31" t="s">
        <v>254</v>
      </c>
      <c r="K36" s="85">
        <v>51.376354217529297</v>
      </c>
      <c r="L36" s="63"/>
      <c r="O36" s="63"/>
      <c r="P36" s="63"/>
      <c r="S36" s="63"/>
      <c r="T36" s="63"/>
    </row>
    <row r="37" spans="10:20" x14ac:dyDescent="0.35">
      <c r="J37" s="31" t="s">
        <v>251</v>
      </c>
      <c r="K37" s="85">
        <v>64.059356689453125</v>
      </c>
      <c r="L37" s="63"/>
      <c r="O37" s="63"/>
      <c r="P37" s="63"/>
      <c r="S37" s="63"/>
      <c r="T37" s="63"/>
    </row>
    <row r="38" spans="10:20" x14ac:dyDescent="0.35">
      <c r="J38" s="31" t="s">
        <v>247</v>
      </c>
      <c r="K38" s="85">
        <v>64.546478271484375</v>
      </c>
      <c r="L38" s="63"/>
      <c r="O38" s="63"/>
      <c r="P38" s="63"/>
      <c r="S38" s="63"/>
      <c r="T38" s="63"/>
    </row>
    <row r="39" spans="10:20" x14ac:dyDescent="0.35">
      <c r="J39" s="31" t="s">
        <v>73</v>
      </c>
      <c r="K39" s="85">
        <v>18.606838226318359</v>
      </c>
      <c r="L39" s="63"/>
      <c r="O39" s="63"/>
      <c r="P39" s="63"/>
      <c r="S39" s="63"/>
      <c r="T39" s="63"/>
    </row>
    <row r="40" spans="10:20" x14ac:dyDescent="0.35">
      <c r="J40" s="31" t="s">
        <v>113</v>
      </c>
      <c r="K40" s="85">
        <v>30.457452774047852</v>
      </c>
      <c r="L40" s="63"/>
      <c r="O40" s="63"/>
      <c r="P40" s="63"/>
      <c r="S40" s="63"/>
      <c r="T40" s="63"/>
    </row>
    <row r="41" spans="10:20" x14ac:dyDescent="0.35">
      <c r="J41" s="31" t="s">
        <v>26</v>
      </c>
      <c r="K41" s="85">
        <v>53.256443023681641</v>
      </c>
      <c r="L41" s="63"/>
      <c r="O41" s="63"/>
      <c r="P41" s="63"/>
      <c r="S41" s="63"/>
      <c r="T41" s="63"/>
    </row>
    <row r="42" spans="10:20" x14ac:dyDescent="0.35">
      <c r="J42" s="31" t="s">
        <v>255</v>
      </c>
      <c r="K42" s="85">
        <v>6.5586838722229004</v>
      </c>
      <c r="L42" s="63"/>
      <c r="O42" s="63"/>
      <c r="P42" s="63"/>
      <c r="S42" s="63"/>
      <c r="T42" s="63"/>
    </row>
    <row r="43" spans="10:20" x14ac:dyDescent="0.35">
      <c r="J43" s="31" t="s">
        <v>262</v>
      </c>
      <c r="K43" s="85">
        <v>8.8664999008178711</v>
      </c>
      <c r="L43" s="63"/>
      <c r="O43" s="63"/>
      <c r="P43" s="63"/>
      <c r="S43" s="63"/>
      <c r="T43" s="63"/>
    </row>
    <row r="44" spans="10:20" x14ac:dyDescent="0.35">
      <c r="J44" s="31" t="s">
        <v>258</v>
      </c>
      <c r="K44" s="85">
        <v>12.169848442077637</v>
      </c>
      <c r="L44" s="63"/>
      <c r="O44" s="63"/>
      <c r="P44" s="63"/>
      <c r="S44" s="63"/>
      <c r="T44" s="63"/>
    </row>
    <row r="45" spans="10:20" x14ac:dyDescent="0.35">
      <c r="J45" s="31" t="s">
        <v>256</v>
      </c>
      <c r="K45" s="85">
        <v>16.070636749267578</v>
      </c>
      <c r="L45" s="63"/>
      <c r="O45" s="63"/>
      <c r="P45" s="63"/>
      <c r="S45" s="63"/>
      <c r="T45" s="63"/>
    </row>
    <row r="46" spans="10:20" x14ac:dyDescent="0.35">
      <c r="J46" s="31" t="s">
        <v>259</v>
      </c>
      <c r="K46" s="85">
        <v>18.355585098266602</v>
      </c>
      <c r="L46" s="63"/>
      <c r="O46" s="63"/>
      <c r="P46" s="63"/>
      <c r="S46" s="63"/>
      <c r="T46" s="63"/>
    </row>
    <row r="47" spans="10:20" x14ac:dyDescent="0.35">
      <c r="J47" s="31" t="s">
        <v>27</v>
      </c>
      <c r="K47" s="85">
        <v>22.220380783081055</v>
      </c>
      <c r="L47" s="63"/>
      <c r="O47" s="63"/>
      <c r="P47" s="63"/>
      <c r="S47" s="63"/>
      <c r="T47" s="63"/>
    </row>
    <row r="48" spans="10:20" x14ac:dyDescent="0.35">
      <c r="J48" s="31" t="s">
        <v>264</v>
      </c>
      <c r="K48" s="85">
        <v>33.996826171875</v>
      </c>
      <c r="L48" s="63"/>
      <c r="O48" s="63"/>
      <c r="P48" s="63"/>
      <c r="S48" s="63"/>
      <c r="T48" s="63"/>
    </row>
    <row r="49" spans="10:20" x14ac:dyDescent="0.35">
      <c r="J49" s="31" t="s">
        <v>260</v>
      </c>
      <c r="K49" s="85">
        <v>35.730625152587891</v>
      </c>
      <c r="L49" s="63"/>
      <c r="O49" s="63"/>
      <c r="P49" s="63"/>
      <c r="S49" s="63"/>
      <c r="T49" s="63"/>
    </row>
    <row r="50" spans="10:20" x14ac:dyDescent="0.35">
      <c r="J50" s="31" t="s">
        <v>261</v>
      </c>
      <c r="K50" s="85">
        <v>45.579708099365234</v>
      </c>
      <c r="L50" s="63"/>
      <c r="O50" s="63"/>
      <c r="P50" s="63"/>
      <c r="S50" s="63"/>
      <c r="T50" s="63"/>
    </row>
    <row r="51" spans="10:20" x14ac:dyDescent="0.35">
      <c r="J51" s="31" t="s">
        <v>104</v>
      </c>
      <c r="K51" s="85">
        <v>62.465305328369141</v>
      </c>
      <c r="L51" s="63"/>
      <c r="O51" s="63"/>
      <c r="P51" s="63"/>
      <c r="S51" s="63"/>
      <c r="T51" s="63"/>
    </row>
    <row r="52" spans="10:20" x14ac:dyDescent="0.35">
      <c r="J52" s="31" t="s">
        <v>263</v>
      </c>
      <c r="K52" s="85">
        <v>73.467597961425781</v>
      </c>
      <c r="L52" s="63"/>
      <c r="O52" s="63"/>
      <c r="P52" s="63"/>
      <c r="S52" s="63"/>
      <c r="T52" s="63"/>
    </row>
    <row r="53" spans="10:20" x14ac:dyDescent="0.35">
      <c r="J53" s="31" t="s">
        <v>257</v>
      </c>
      <c r="K53" s="85">
        <v>76.447540283203125</v>
      </c>
      <c r="L53" s="63"/>
      <c r="O53" s="63"/>
      <c r="P53" s="63"/>
      <c r="S53" s="63"/>
      <c r="T53" s="63"/>
    </row>
    <row r="54" spans="10:20" x14ac:dyDescent="0.35">
      <c r="K54" s="63"/>
      <c r="L54" s="63"/>
      <c r="O54" s="63"/>
      <c r="P54" s="63"/>
      <c r="S54" s="63"/>
      <c r="T54" s="63"/>
    </row>
    <row r="55" spans="10:20" x14ac:dyDescent="0.35">
      <c r="K55" s="63"/>
      <c r="L55" s="63"/>
      <c r="O55" s="63"/>
      <c r="P55" s="63"/>
      <c r="S55" s="63"/>
      <c r="T55" s="63"/>
    </row>
    <row r="56" spans="10:20" x14ac:dyDescent="0.35">
      <c r="K56" s="63"/>
      <c r="L56" s="63"/>
      <c r="O56" s="63"/>
      <c r="P56" s="63"/>
      <c r="S56" s="63"/>
      <c r="T56" s="63"/>
    </row>
    <row r="57" spans="10:20" x14ac:dyDescent="0.35">
      <c r="K57" s="63"/>
      <c r="L57" s="63"/>
      <c r="O57" s="63"/>
      <c r="P57" s="63"/>
      <c r="S57" s="63"/>
      <c r="T57" s="63"/>
    </row>
    <row r="58" spans="10:20" x14ac:dyDescent="0.35">
      <c r="K58" s="63"/>
      <c r="L58" s="63"/>
      <c r="O58" s="63"/>
      <c r="P58" s="63"/>
      <c r="S58" s="63"/>
      <c r="T58" s="63"/>
    </row>
    <row r="59" spans="10:20" x14ac:dyDescent="0.35">
      <c r="K59" s="63"/>
      <c r="L59" s="63"/>
      <c r="O59" s="63"/>
      <c r="P59" s="63"/>
      <c r="S59" s="63"/>
      <c r="T59" s="63"/>
    </row>
    <row r="60" spans="10:20" x14ac:dyDescent="0.35">
      <c r="K60" s="63"/>
      <c r="L60" s="63"/>
      <c r="O60" s="63"/>
      <c r="P60" s="63"/>
      <c r="S60" s="63"/>
      <c r="T60" s="63"/>
    </row>
    <row r="61" spans="10:20" x14ac:dyDescent="0.35">
      <c r="K61" s="63"/>
      <c r="L61" s="63"/>
      <c r="O61" s="63"/>
      <c r="P61" s="63"/>
      <c r="S61" s="63"/>
      <c r="T61" s="63"/>
    </row>
    <row r="62" spans="10:20" x14ac:dyDescent="0.35">
      <c r="K62" s="63"/>
      <c r="L62" s="63"/>
      <c r="O62" s="63"/>
      <c r="P62" s="63"/>
      <c r="S62" s="63"/>
      <c r="T62" s="63"/>
    </row>
    <row r="63" spans="10:20" x14ac:dyDescent="0.35">
      <c r="K63" s="63"/>
      <c r="L63" s="63"/>
      <c r="O63" s="63"/>
      <c r="P63" s="63"/>
      <c r="S63" s="63"/>
      <c r="T63" s="63"/>
    </row>
    <row r="64" spans="10:20" x14ac:dyDescent="0.35">
      <c r="K64" s="63"/>
      <c r="L64" s="63"/>
      <c r="O64" s="63"/>
      <c r="P64" s="63"/>
      <c r="S64" s="63"/>
      <c r="T64" s="63"/>
    </row>
    <row r="65" spans="11:20" x14ac:dyDescent="0.35">
      <c r="K65" s="63"/>
      <c r="L65" s="63"/>
      <c r="O65" s="63"/>
      <c r="P65" s="63"/>
      <c r="S65" s="63"/>
      <c r="T65" s="63"/>
    </row>
    <row r="66" spans="11:20" x14ac:dyDescent="0.35">
      <c r="K66" s="63"/>
      <c r="L66" s="63"/>
      <c r="O66" s="63"/>
      <c r="P66" s="63"/>
      <c r="S66" s="63"/>
      <c r="T66" s="63"/>
    </row>
    <row r="67" spans="11:20" x14ac:dyDescent="0.35">
      <c r="K67" s="63"/>
      <c r="L67" s="63"/>
      <c r="O67" s="63"/>
      <c r="P67" s="63"/>
      <c r="S67" s="63"/>
      <c r="T67" s="63"/>
    </row>
    <row r="68" spans="11:20" x14ac:dyDescent="0.35">
      <c r="K68" s="63"/>
      <c r="L68" s="63"/>
      <c r="O68" s="63"/>
      <c r="P68" s="63"/>
      <c r="S68" s="63"/>
      <c r="T68" s="63"/>
    </row>
    <row r="69" spans="11:20" x14ac:dyDescent="0.35">
      <c r="K69" s="63"/>
      <c r="L69" s="63"/>
      <c r="O69" s="63"/>
      <c r="P69" s="63"/>
      <c r="S69" s="63"/>
      <c r="T69" s="63"/>
    </row>
    <row r="70" spans="11:20" x14ac:dyDescent="0.35">
      <c r="K70" s="63"/>
      <c r="L70" s="63"/>
      <c r="O70" s="63"/>
      <c r="P70" s="63"/>
      <c r="S70" s="63"/>
      <c r="T70" s="63"/>
    </row>
    <row r="71" spans="11:20" x14ac:dyDescent="0.35">
      <c r="K71" s="63"/>
      <c r="L71" s="63"/>
      <c r="O71" s="63"/>
      <c r="P71" s="63"/>
      <c r="S71" s="63"/>
      <c r="T71" s="63"/>
    </row>
    <row r="72" spans="11:20" x14ac:dyDescent="0.35">
      <c r="K72" s="63"/>
      <c r="L72" s="63"/>
      <c r="O72" s="63"/>
      <c r="P72" s="63"/>
      <c r="S72" s="63"/>
      <c r="T72" s="63"/>
    </row>
    <row r="73" spans="11:20" x14ac:dyDescent="0.35">
      <c r="K73" s="63"/>
      <c r="L73" s="63"/>
      <c r="O73" s="63"/>
      <c r="P73" s="63"/>
      <c r="S73" s="63"/>
      <c r="T73" s="63"/>
    </row>
    <row r="74" spans="11:20" x14ac:dyDescent="0.35">
      <c r="K74" s="63"/>
      <c r="L74" s="63"/>
      <c r="O74" s="63"/>
      <c r="P74" s="63"/>
      <c r="S74" s="63"/>
      <c r="T74" s="63"/>
    </row>
    <row r="75" spans="11:20" x14ac:dyDescent="0.35">
      <c r="K75" s="63"/>
      <c r="L75" s="63"/>
      <c r="O75" s="63"/>
      <c r="P75" s="63"/>
      <c r="S75" s="63"/>
      <c r="T75" s="63"/>
    </row>
    <row r="76" spans="11:20" x14ac:dyDescent="0.35">
      <c r="K76" s="63"/>
      <c r="L76" s="63"/>
      <c r="O76" s="63"/>
      <c r="P76" s="63"/>
      <c r="S76" s="63"/>
      <c r="T76" s="63"/>
    </row>
    <row r="77" spans="11:20" x14ac:dyDescent="0.35">
      <c r="K77" s="63"/>
      <c r="L77" s="63"/>
      <c r="O77" s="63"/>
      <c r="P77" s="63"/>
      <c r="S77" s="63"/>
      <c r="T77" s="63"/>
    </row>
    <row r="78" spans="11:20" x14ac:dyDescent="0.35">
      <c r="K78" s="63"/>
      <c r="L78" s="63"/>
      <c r="O78" s="63"/>
      <c r="P78" s="63"/>
      <c r="S78" s="63"/>
      <c r="T78" s="63"/>
    </row>
    <row r="79" spans="11:20" x14ac:dyDescent="0.35">
      <c r="K79" s="63"/>
      <c r="L79" s="63"/>
      <c r="O79" s="63"/>
      <c r="P79" s="63"/>
      <c r="S79" s="63"/>
      <c r="T79" s="63"/>
    </row>
    <row r="80" spans="11:20" x14ac:dyDescent="0.35">
      <c r="K80" s="63"/>
      <c r="L80" s="63"/>
      <c r="O80" s="63"/>
      <c r="P80" s="63"/>
      <c r="S80" s="63"/>
      <c r="T80" s="63"/>
    </row>
    <row r="81" spans="11:20" x14ac:dyDescent="0.35">
      <c r="K81" s="63"/>
      <c r="L81" s="63"/>
      <c r="O81" s="63"/>
      <c r="P81" s="63"/>
      <c r="S81" s="63"/>
      <c r="T81" s="63"/>
    </row>
    <row r="82" spans="11:20" x14ac:dyDescent="0.35">
      <c r="K82" s="63"/>
      <c r="L82" s="63"/>
      <c r="O82" s="63"/>
      <c r="P82" s="63"/>
      <c r="S82" s="63"/>
      <c r="T82" s="63"/>
    </row>
    <row r="83" spans="11:20" x14ac:dyDescent="0.35">
      <c r="K83" s="63"/>
      <c r="L83" s="63"/>
      <c r="O83" s="63"/>
      <c r="P83" s="63"/>
      <c r="S83" s="63"/>
      <c r="T83" s="63"/>
    </row>
    <row r="84" spans="11:20" x14ac:dyDescent="0.35">
      <c r="K84" s="63"/>
      <c r="L84" s="63"/>
      <c r="O84" s="63"/>
      <c r="P84" s="63"/>
      <c r="S84" s="63"/>
      <c r="T84" s="63"/>
    </row>
    <row r="85" spans="11:20" x14ac:dyDescent="0.35">
      <c r="K85" s="63"/>
      <c r="L85" s="63"/>
      <c r="O85" s="63"/>
      <c r="P85" s="63"/>
      <c r="S85" s="63"/>
      <c r="T85" s="63"/>
    </row>
    <row r="86" spans="11:20" x14ac:dyDescent="0.35">
      <c r="K86" s="63"/>
      <c r="L86" s="63"/>
      <c r="O86" s="63"/>
      <c r="P86" s="63"/>
      <c r="S86" s="63"/>
      <c r="T86" s="63"/>
    </row>
    <row r="87" spans="11:20" x14ac:dyDescent="0.35">
      <c r="K87" s="63"/>
      <c r="L87" s="63"/>
      <c r="O87" s="63"/>
      <c r="P87" s="63"/>
      <c r="S87" s="63"/>
      <c r="T87" s="63"/>
    </row>
    <row r="88" spans="11:20" x14ac:dyDescent="0.35">
      <c r="K88" s="63"/>
      <c r="L88" s="63"/>
      <c r="O88" s="63"/>
      <c r="P88" s="63"/>
      <c r="S88" s="63"/>
      <c r="T88" s="63"/>
    </row>
    <row r="89" spans="11:20" x14ac:dyDescent="0.35">
      <c r="K89" s="63"/>
      <c r="L89" s="63"/>
      <c r="O89" s="63"/>
      <c r="P89" s="63"/>
      <c r="S89" s="63"/>
      <c r="T89" s="63"/>
    </row>
    <row r="90" spans="11:20" x14ac:dyDescent="0.35">
      <c r="K90" s="63"/>
      <c r="L90" s="63"/>
      <c r="O90" s="63"/>
      <c r="P90" s="63"/>
      <c r="S90" s="63"/>
      <c r="T90" s="63"/>
    </row>
    <row r="91" spans="11:20" x14ac:dyDescent="0.35">
      <c r="K91" s="63"/>
      <c r="L91" s="63"/>
      <c r="O91" s="63"/>
      <c r="P91" s="63"/>
      <c r="S91" s="63"/>
      <c r="T91" s="63"/>
    </row>
    <row r="92" spans="11:20" x14ac:dyDescent="0.35">
      <c r="K92" s="63"/>
      <c r="L92" s="63"/>
      <c r="O92" s="63"/>
      <c r="P92" s="63"/>
      <c r="S92" s="63"/>
      <c r="T92" s="63"/>
    </row>
    <row r="93" spans="11:20" x14ac:dyDescent="0.35">
      <c r="K93" s="63"/>
      <c r="L93" s="63"/>
      <c r="O93" s="63"/>
      <c r="P93" s="63"/>
      <c r="S93" s="63"/>
      <c r="T93" s="63"/>
    </row>
    <row r="94" spans="11:20" x14ac:dyDescent="0.35">
      <c r="K94" s="63"/>
      <c r="L94" s="63"/>
      <c r="O94" s="63"/>
      <c r="P94" s="63"/>
      <c r="S94" s="63"/>
      <c r="T94" s="63"/>
    </row>
    <row r="95" spans="11:20" x14ac:dyDescent="0.35">
      <c r="K95" s="63"/>
      <c r="L95" s="63"/>
      <c r="O95" s="63"/>
      <c r="P95" s="63"/>
      <c r="S95" s="63"/>
      <c r="T95" s="63"/>
    </row>
    <row r="96" spans="11:20" x14ac:dyDescent="0.35">
      <c r="K96" s="63"/>
      <c r="L96" s="63"/>
      <c r="O96" s="63"/>
      <c r="P96" s="63"/>
      <c r="S96" s="63"/>
      <c r="T96" s="63"/>
    </row>
    <row r="97" spans="11:20" x14ac:dyDescent="0.35">
      <c r="K97" s="63"/>
      <c r="L97" s="63"/>
      <c r="O97" s="63"/>
      <c r="P97" s="63"/>
      <c r="S97" s="63"/>
      <c r="T97" s="63"/>
    </row>
    <row r="98" spans="11:20" x14ac:dyDescent="0.35">
      <c r="K98" s="63"/>
      <c r="L98" s="63"/>
      <c r="O98" s="63"/>
      <c r="P98" s="63"/>
      <c r="S98" s="63"/>
      <c r="T98" s="63"/>
    </row>
    <row r="99" spans="11:20" x14ac:dyDescent="0.35">
      <c r="K99" s="63"/>
      <c r="L99" s="63"/>
      <c r="O99" s="63"/>
      <c r="P99" s="63"/>
      <c r="S99" s="63"/>
      <c r="T99" s="63"/>
    </row>
    <row r="100" spans="11:20" x14ac:dyDescent="0.35">
      <c r="K100" s="63"/>
      <c r="L100" s="63"/>
      <c r="O100" s="63"/>
      <c r="P100" s="63"/>
      <c r="S100" s="63"/>
      <c r="T100" s="63"/>
    </row>
    <row r="101" spans="11:20" x14ac:dyDescent="0.35">
      <c r="K101" s="63"/>
      <c r="L101" s="63"/>
      <c r="O101" s="63"/>
      <c r="P101" s="63"/>
      <c r="S101" s="63"/>
      <c r="T101" s="63"/>
    </row>
    <row r="102" spans="11:20" x14ac:dyDescent="0.35">
      <c r="K102" s="63"/>
      <c r="L102" s="63"/>
      <c r="O102" s="63"/>
      <c r="P102" s="63"/>
      <c r="S102" s="63"/>
      <c r="T102" s="63"/>
    </row>
    <row r="103" spans="11:20" x14ac:dyDescent="0.35">
      <c r="K103" s="63"/>
      <c r="L103" s="63"/>
      <c r="O103" s="63"/>
      <c r="P103" s="63"/>
      <c r="S103" s="63"/>
      <c r="T103" s="63"/>
    </row>
    <row r="104" spans="11:20" x14ac:dyDescent="0.35">
      <c r="K104" s="63"/>
      <c r="L104" s="63"/>
      <c r="O104" s="63"/>
      <c r="P104" s="63"/>
      <c r="S104" s="63"/>
      <c r="T104" s="63"/>
    </row>
    <row r="105" spans="11:20" x14ac:dyDescent="0.35">
      <c r="K105" s="63"/>
      <c r="L105" s="63"/>
      <c r="O105" s="63"/>
      <c r="P105" s="63"/>
      <c r="S105" s="63"/>
      <c r="T105" s="63"/>
    </row>
    <row r="106" spans="11:20" x14ac:dyDescent="0.35">
      <c r="K106" s="63"/>
      <c r="L106" s="63"/>
      <c r="O106" s="63"/>
      <c r="P106" s="63"/>
      <c r="S106" s="63"/>
      <c r="T106" s="63"/>
    </row>
    <row r="107" spans="11:20" x14ac:dyDescent="0.35">
      <c r="K107" s="63"/>
      <c r="L107" s="63"/>
      <c r="O107" s="63"/>
      <c r="P107" s="63"/>
      <c r="S107" s="63"/>
      <c r="T107" s="63"/>
    </row>
    <row r="108" spans="11:20" x14ac:dyDescent="0.35">
      <c r="K108" s="63"/>
      <c r="L108" s="63"/>
      <c r="O108" s="63"/>
      <c r="P108" s="63"/>
      <c r="S108" s="63"/>
      <c r="T108" s="63"/>
    </row>
    <row r="109" spans="11:20" x14ac:dyDescent="0.35">
      <c r="K109" s="63"/>
      <c r="L109" s="63"/>
      <c r="O109" s="63"/>
      <c r="P109" s="63"/>
      <c r="S109" s="63"/>
      <c r="T109" s="63"/>
    </row>
    <row r="110" spans="11:20" x14ac:dyDescent="0.35">
      <c r="K110" s="63"/>
      <c r="L110" s="63"/>
      <c r="O110" s="63"/>
      <c r="P110" s="63"/>
      <c r="S110" s="63"/>
      <c r="T110" s="63"/>
    </row>
    <row r="111" spans="11:20" x14ac:dyDescent="0.35">
      <c r="K111" s="63"/>
      <c r="L111" s="63"/>
      <c r="O111" s="63"/>
      <c r="P111" s="63"/>
      <c r="S111" s="63"/>
      <c r="T111" s="63"/>
    </row>
    <row r="112" spans="11:20" x14ac:dyDescent="0.35">
      <c r="K112" s="63"/>
      <c r="L112" s="63"/>
      <c r="O112" s="63"/>
      <c r="P112" s="63"/>
      <c r="S112" s="63"/>
      <c r="T112" s="63"/>
    </row>
    <row r="113" spans="11:20" x14ac:dyDescent="0.35">
      <c r="K113" s="63"/>
      <c r="L113" s="63"/>
      <c r="O113" s="63"/>
      <c r="P113" s="63"/>
      <c r="S113" s="63"/>
      <c r="T113" s="63"/>
    </row>
    <row r="114" spans="11:20" x14ac:dyDescent="0.35">
      <c r="K114" s="63"/>
      <c r="L114" s="63"/>
      <c r="O114" s="63"/>
      <c r="P114" s="63"/>
      <c r="S114" s="63"/>
      <c r="T114" s="63"/>
    </row>
    <row r="115" spans="11:20" x14ac:dyDescent="0.35">
      <c r="K115" s="63"/>
      <c r="L115" s="63"/>
      <c r="O115" s="63"/>
      <c r="P115" s="63"/>
      <c r="S115" s="63"/>
      <c r="T115" s="63"/>
    </row>
    <row r="116" spans="11:20" x14ac:dyDescent="0.35">
      <c r="K116" s="63"/>
      <c r="L116" s="63"/>
      <c r="O116" s="63"/>
      <c r="P116" s="63"/>
      <c r="S116" s="63"/>
      <c r="T116" s="63"/>
    </row>
    <row r="117" spans="11:20" x14ac:dyDescent="0.35">
      <c r="K117" s="63"/>
      <c r="L117" s="63"/>
      <c r="O117" s="63"/>
      <c r="P117" s="63"/>
      <c r="S117" s="63"/>
      <c r="T117" s="63"/>
    </row>
    <row r="118" spans="11:20" x14ac:dyDescent="0.35">
      <c r="K118" s="63"/>
      <c r="L118" s="63"/>
      <c r="O118" s="63"/>
      <c r="P118" s="63"/>
      <c r="S118" s="63"/>
      <c r="T118" s="63"/>
    </row>
    <row r="119" spans="11:20" x14ac:dyDescent="0.35">
      <c r="K119" s="63"/>
      <c r="L119" s="63"/>
      <c r="O119" s="63"/>
      <c r="P119" s="63"/>
      <c r="S119" s="63"/>
      <c r="T119" s="63"/>
    </row>
    <row r="120" spans="11:20" x14ac:dyDescent="0.35">
      <c r="K120" s="63"/>
      <c r="L120" s="63"/>
      <c r="O120" s="63"/>
      <c r="P120" s="63"/>
      <c r="S120" s="63"/>
      <c r="T120" s="63"/>
    </row>
    <row r="121" spans="11:20" x14ac:dyDescent="0.35">
      <c r="K121" s="63"/>
      <c r="L121" s="63"/>
      <c r="O121" s="63"/>
      <c r="P121" s="63"/>
      <c r="S121" s="63"/>
      <c r="T121" s="63"/>
    </row>
    <row r="122" spans="11:20" x14ac:dyDescent="0.35">
      <c r="K122" s="63"/>
      <c r="L122" s="63"/>
      <c r="O122" s="63"/>
      <c r="P122" s="63"/>
      <c r="S122" s="63"/>
      <c r="T122" s="63"/>
    </row>
    <row r="123" spans="11:20" x14ac:dyDescent="0.35">
      <c r="K123" s="63"/>
      <c r="L123" s="63"/>
      <c r="O123" s="63"/>
      <c r="P123" s="63"/>
      <c r="S123" s="63"/>
      <c r="T123" s="63"/>
    </row>
    <row r="124" spans="11:20" x14ac:dyDescent="0.35">
      <c r="K124" s="63"/>
      <c r="L124" s="63"/>
      <c r="O124" s="63"/>
      <c r="P124" s="63"/>
      <c r="S124" s="63"/>
      <c r="T124" s="63"/>
    </row>
    <row r="125" spans="11:20" x14ac:dyDescent="0.35">
      <c r="K125" s="63"/>
      <c r="L125" s="63"/>
      <c r="O125" s="63"/>
      <c r="P125" s="63"/>
      <c r="S125" s="63"/>
      <c r="T125" s="63"/>
    </row>
    <row r="126" spans="11:20" x14ac:dyDescent="0.35">
      <c r="K126" s="63"/>
      <c r="L126" s="63"/>
      <c r="O126" s="63"/>
      <c r="P126" s="63"/>
      <c r="S126" s="63"/>
      <c r="T126" s="63"/>
    </row>
    <row r="127" spans="11:20" x14ac:dyDescent="0.35">
      <c r="K127" s="63"/>
      <c r="L127" s="63"/>
      <c r="O127" s="63"/>
      <c r="P127" s="63"/>
      <c r="S127" s="63"/>
      <c r="T127" s="63"/>
    </row>
    <row r="128" spans="11:20" x14ac:dyDescent="0.35">
      <c r="K128" s="63"/>
      <c r="L128" s="63"/>
      <c r="O128" s="63"/>
      <c r="P128" s="63"/>
      <c r="S128" s="63"/>
      <c r="T128" s="63"/>
    </row>
    <row r="129" spans="11:20" x14ac:dyDescent="0.35">
      <c r="K129" s="63"/>
      <c r="L129" s="63"/>
      <c r="O129" s="63"/>
      <c r="P129" s="63"/>
      <c r="S129" s="63"/>
      <c r="T129" s="63"/>
    </row>
    <row r="130" spans="11:20" x14ac:dyDescent="0.35">
      <c r="K130" s="63"/>
      <c r="L130" s="63"/>
      <c r="O130" s="63"/>
      <c r="P130" s="63"/>
      <c r="S130" s="63"/>
      <c r="T130" s="63"/>
    </row>
    <row r="131" spans="11:20" x14ac:dyDescent="0.35">
      <c r="K131" s="63"/>
      <c r="L131" s="63"/>
      <c r="O131" s="63"/>
      <c r="P131" s="63"/>
      <c r="S131" s="63"/>
      <c r="T131" s="63"/>
    </row>
    <row r="132" spans="11:20" x14ac:dyDescent="0.35">
      <c r="K132" s="63"/>
      <c r="L132" s="63"/>
      <c r="O132" s="63"/>
      <c r="P132" s="63"/>
      <c r="S132" s="63"/>
      <c r="T132" s="63"/>
    </row>
    <row r="133" spans="11:20" x14ac:dyDescent="0.35">
      <c r="K133" s="63"/>
      <c r="L133" s="63"/>
      <c r="O133" s="63"/>
      <c r="P133" s="63"/>
      <c r="S133" s="63"/>
      <c r="T133" s="63"/>
    </row>
    <row r="134" spans="11:20" x14ac:dyDescent="0.35">
      <c r="K134" s="63"/>
      <c r="L134" s="63"/>
      <c r="O134" s="63"/>
      <c r="P134" s="63"/>
      <c r="S134" s="63"/>
      <c r="T134" s="63"/>
    </row>
    <row r="135" spans="11:20" x14ac:dyDescent="0.35">
      <c r="K135" s="63"/>
      <c r="L135" s="63"/>
      <c r="O135" s="63"/>
      <c r="P135" s="63"/>
      <c r="S135" s="63"/>
      <c r="T135" s="63"/>
    </row>
    <row r="136" spans="11:20" x14ac:dyDescent="0.35">
      <c r="K136" s="63"/>
      <c r="L136" s="63"/>
      <c r="O136" s="63"/>
      <c r="P136" s="63"/>
      <c r="S136" s="63"/>
      <c r="T136" s="63"/>
    </row>
    <row r="137" spans="11:20" x14ac:dyDescent="0.35">
      <c r="K137" s="63"/>
      <c r="L137" s="63"/>
      <c r="O137" s="63"/>
      <c r="P137" s="63"/>
      <c r="S137" s="63"/>
      <c r="T137" s="63"/>
    </row>
    <row r="138" spans="11:20" x14ac:dyDescent="0.35">
      <c r="K138" s="63"/>
      <c r="L138" s="63"/>
      <c r="O138" s="63"/>
      <c r="P138" s="63"/>
      <c r="S138" s="63"/>
      <c r="T138" s="63"/>
    </row>
    <row r="139" spans="11:20" x14ac:dyDescent="0.35">
      <c r="K139" s="63"/>
      <c r="L139" s="63"/>
      <c r="O139" s="63"/>
      <c r="P139" s="63"/>
      <c r="S139" s="63"/>
      <c r="T139" s="63"/>
    </row>
    <row r="140" spans="11:20" x14ac:dyDescent="0.35">
      <c r="K140" s="63"/>
      <c r="L140" s="63"/>
      <c r="O140" s="63"/>
      <c r="P140" s="63"/>
      <c r="S140" s="63"/>
      <c r="T140" s="63"/>
    </row>
    <row r="141" spans="11:20" x14ac:dyDescent="0.35">
      <c r="K141" s="63"/>
      <c r="L141" s="63"/>
      <c r="O141" s="63"/>
      <c r="P141" s="63"/>
      <c r="S141" s="63"/>
      <c r="T141" s="63"/>
    </row>
    <row r="142" spans="11:20" x14ac:dyDescent="0.35">
      <c r="K142" s="63"/>
      <c r="L142" s="63"/>
      <c r="O142" s="63"/>
      <c r="P142" s="63"/>
      <c r="S142" s="63"/>
      <c r="T142" s="63"/>
    </row>
    <row r="143" spans="11:20" x14ac:dyDescent="0.35">
      <c r="K143" s="63"/>
      <c r="L143" s="63"/>
      <c r="O143" s="63"/>
      <c r="P143" s="63"/>
      <c r="S143" s="63"/>
      <c r="T143" s="63"/>
    </row>
    <row r="144" spans="11:20" x14ac:dyDescent="0.35">
      <c r="K144" s="63"/>
      <c r="L144" s="63"/>
      <c r="O144" s="63"/>
      <c r="P144" s="63"/>
      <c r="S144" s="63"/>
      <c r="T144" s="63"/>
    </row>
    <row r="145" spans="11:20" x14ac:dyDescent="0.35">
      <c r="K145" s="63"/>
      <c r="L145" s="63"/>
      <c r="O145" s="63"/>
      <c r="P145" s="63"/>
      <c r="S145" s="63"/>
      <c r="T145" s="63"/>
    </row>
    <row r="146" spans="11:20" x14ac:dyDescent="0.35">
      <c r="K146" s="63"/>
      <c r="L146" s="63"/>
      <c r="O146" s="63"/>
      <c r="P146" s="63"/>
      <c r="S146" s="63"/>
      <c r="T146" s="63"/>
    </row>
    <row r="147" spans="11:20" x14ac:dyDescent="0.35">
      <c r="K147" s="63"/>
      <c r="L147" s="63"/>
      <c r="O147" s="63"/>
      <c r="P147" s="63"/>
      <c r="S147" s="63"/>
      <c r="T147" s="63"/>
    </row>
    <row r="148" spans="11:20" x14ac:dyDescent="0.35">
      <c r="K148" s="63"/>
      <c r="L148" s="63"/>
      <c r="O148" s="63"/>
      <c r="P148" s="63"/>
      <c r="S148" s="63"/>
      <c r="T148" s="63"/>
    </row>
    <row r="149" spans="11:20" x14ac:dyDescent="0.35">
      <c r="K149" s="63"/>
      <c r="L149" s="63"/>
      <c r="O149" s="63"/>
      <c r="P149" s="63"/>
      <c r="S149" s="63"/>
      <c r="T149" s="63"/>
    </row>
    <row r="150" spans="11:20" x14ac:dyDescent="0.35">
      <c r="K150" s="63"/>
      <c r="L150" s="63"/>
      <c r="O150" s="63"/>
      <c r="P150" s="63"/>
      <c r="S150" s="63"/>
      <c r="T150" s="63"/>
    </row>
    <row r="151" spans="11:20" x14ac:dyDescent="0.35">
      <c r="K151" s="63"/>
      <c r="L151" s="63"/>
      <c r="O151" s="63"/>
      <c r="P151" s="63"/>
      <c r="S151" s="63"/>
      <c r="T151" s="63"/>
    </row>
    <row r="152" spans="11:20" x14ac:dyDescent="0.35">
      <c r="K152" s="63"/>
      <c r="L152" s="63"/>
      <c r="O152" s="63"/>
      <c r="P152" s="63"/>
      <c r="S152" s="63"/>
      <c r="T152" s="63"/>
    </row>
    <row r="153" spans="11:20" x14ac:dyDescent="0.35">
      <c r="K153" s="63"/>
      <c r="L153" s="63"/>
      <c r="O153" s="63"/>
      <c r="P153" s="63"/>
      <c r="S153" s="63"/>
      <c r="T153" s="63"/>
    </row>
    <row r="154" spans="11:20" x14ac:dyDescent="0.35">
      <c r="K154" s="63"/>
      <c r="L154" s="63"/>
      <c r="O154" s="63"/>
      <c r="P154" s="63"/>
      <c r="S154" s="63"/>
      <c r="T154" s="63"/>
    </row>
    <row r="155" spans="11:20" x14ac:dyDescent="0.35">
      <c r="K155" s="63"/>
      <c r="L155" s="63"/>
      <c r="O155" s="63"/>
      <c r="P155" s="63"/>
      <c r="S155" s="63"/>
      <c r="T155" s="63"/>
    </row>
    <row r="156" spans="11:20" x14ac:dyDescent="0.35">
      <c r="K156" s="63"/>
      <c r="L156" s="63"/>
      <c r="O156" s="63"/>
      <c r="P156" s="63"/>
      <c r="S156" s="63"/>
      <c r="T156" s="63"/>
    </row>
  </sheetData>
  <mergeCells count="3">
    <mergeCell ref="L6:M6"/>
    <mergeCell ref="O6:Q6"/>
    <mergeCell ref="S6:T6"/>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2B1D1-96E2-4688-9405-0ADFDED7744F}">
  <sheetPr codeName="Sheet19"/>
  <dimension ref="H2:AB160"/>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9.54296875" style="31" customWidth="1"/>
    <col min="11" max="11" width="15.453125" style="31" bestFit="1" customWidth="1"/>
    <col min="12" max="12" width="20.26953125" style="31" bestFit="1" customWidth="1"/>
    <col min="13" max="14" width="9.1796875" style="31"/>
    <col min="15" max="16" width="9.1796875" style="31" customWidth="1"/>
    <col min="17" max="17" width="9.1796875" style="31"/>
    <col min="18" max="18" width="8.54296875" style="31" customWidth="1"/>
    <col min="19" max="19" width="8.54296875" style="31" bestFit="1" customWidth="1"/>
    <col min="20" max="16384" width="9.1796875" style="31"/>
  </cols>
  <sheetData>
    <row r="2" spans="10:28" x14ac:dyDescent="0.35">
      <c r="J2" s="32" t="s">
        <v>298</v>
      </c>
    </row>
    <row r="3" spans="10:28" x14ac:dyDescent="0.35">
      <c r="J3" s="33" t="s">
        <v>269</v>
      </c>
    </row>
    <row r="5" spans="10:28" x14ac:dyDescent="0.35">
      <c r="J5" s="34"/>
      <c r="M5" s="34"/>
      <c r="AB5" s="34"/>
    </row>
    <row r="7" spans="10:28" x14ac:dyDescent="0.35">
      <c r="J7" s="63"/>
      <c r="K7" s="63" t="s">
        <v>270</v>
      </c>
      <c r="L7" s="63" t="s">
        <v>271</v>
      </c>
      <c r="M7" s="63" t="s">
        <v>272</v>
      </c>
      <c r="O7" s="36"/>
      <c r="P7" s="63"/>
      <c r="Q7" s="63"/>
      <c r="R7" s="63"/>
    </row>
    <row r="8" spans="10:28" x14ac:dyDescent="0.35">
      <c r="J8" s="36">
        <v>1870</v>
      </c>
      <c r="K8" s="85">
        <v>24.356398979610432</v>
      </c>
      <c r="L8" s="85"/>
      <c r="M8" s="85"/>
      <c r="O8" s="36"/>
      <c r="P8" s="63"/>
      <c r="Q8" s="63"/>
      <c r="R8" s="63"/>
    </row>
    <row r="9" spans="10:28" x14ac:dyDescent="0.35">
      <c r="J9" s="36">
        <v>1871</v>
      </c>
      <c r="K9" s="85">
        <v>27.737678979610436</v>
      </c>
      <c r="L9" s="85"/>
      <c r="M9" s="85"/>
      <c r="O9" s="36"/>
      <c r="P9" s="63"/>
      <c r="Q9" s="63"/>
      <c r="R9" s="63"/>
      <c r="V9" s="74"/>
    </row>
    <row r="10" spans="10:28" x14ac:dyDescent="0.35">
      <c r="J10" s="36">
        <v>1872</v>
      </c>
      <c r="K10" s="85">
        <v>29.454528979610437</v>
      </c>
      <c r="L10" s="85"/>
      <c r="M10" s="85"/>
      <c r="O10" s="36"/>
      <c r="P10" s="63"/>
      <c r="Q10" s="63"/>
    </row>
    <row r="11" spans="10:28" x14ac:dyDescent="0.35">
      <c r="J11" s="36">
        <v>1873</v>
      </c>
      <c r="K11" s="85">
        <v>29.118258979610438</v>
      </c>
      <c r="L11" s="85"/>
      <c r="M11" s="85"/>
    </row>
    <row r="12" spans="10:28" x14ac:dyDescent="0.35">
      <c r="J12" s="36">
        <v>1874</v>
      </c>
      <c r="K12" s="85">
        <v>28.132418979610435</v>
      </c>
      <c r="L12" s="85"/>
      <c r="M12" s="85"/>
    </row>
    <row r="13" spans="10:28" x14ac:dyDescent="0.35">
      <c r="J13" s="36">
        <v>1875</v>
      </c>
      <c r="K13" s="85">
        <v>28.206618979610433</v>
      </c>
      <c r="L13" s="85"/>
      <c r="M13" s="85"/>
    </row>
    <row r="14" spans="10:28" x14ac:dyDescent="0.35">
      <c r="J14" s="36">
        <v>1876</v>
      </c>
      <c r="K14" s="85">
        <v>27.997548979610436</v>
      </c>
      <c r="L14" s="85"/>
      <c r="M14" s="85"/>
    </row>
    <row r="15" spans="10:28" x14ac:dyDescent="0.35">
      <c r="J15" s="36">
        <v>1877</v>
      </c>
      <c r="K15" s="85">
        <v>27.013278979610433</v>
      </c>
      <c r="L15" s="85"/>
      <c r="M15" s="85"/>
    </row>
    <row r="16" spans="10:28" x14ac:dyDescent="0.35">
      <c r="J16" s="36">
        <v>1878</v>
      </c>
      <c r="K16" s="85">
        <v>26.784638979610435</v>
      </c>
      <c r="L16" s="85"/>
      <c r="M16" s="85"/>
    </row>
    <row r="17" spans="10:13" x14ac:dyDescent="0.35">
      <c r="J17" s="36">
        <v>1879</v>
      </c>
      <c r="K17" s="85">
        <v>27.010398979610436</v>
      </c>
      <c r="L17" s="85"/>
      <c r="M17" s="85"/>
    </row>
    <row r="18" spans="10:13" x14ac:dyDescent="0.35">
      <c r="J18" s="36">
        <v>1880</v>
      </c>
      <c r="K18" s="85">
        <v>27.479408979610433</v>
      </c>
      <c r="L18" s="85">
        <v>11.859114479372563</v>
      </c>
      <c r="M18" s="85"/>
    </row>
    <row r="19" spans="10:13" x14ac:dyDescent="0.35">
      <c r="J19" s="36">
        <v>1881</v>
      </c>
      <c r="K19" s="85">
        <v>26.261728979610439</v>
      </c>
      <c r="L19" s="85">
        <v>12.089471751419822</v>
      </c>
      <c r="M19" s="85"/>
    </row>
    <row r="20" spans="10:13" x14ac:dyDescent="0.35">
      <c r="J20" s="36">
        <v>1882</v>
      </c>
      <c r="K20" s="85">
        <v>25.700288979610434</v>
      </c>
      <c r="L20" s="85">
        <v>11.535133557893975</v>
      </c>
      <c r="M20" s="85"/>
    </row>
    <row r="21" spans="10:13" x14ac:dyDescent="0.35">
      <c r="J21" s="36">
        <v>1883</v>
      </c>
      <c r="K21" s="85">
        <v>26.182408979610436</v>
      </c>
      <c r="L21" s="85">
        <v>11.78166807351877</v>
      </c>
      <c r="M21" s="85"/>
    </row>
    <row r="22" spans="10:13" x14ac:dyDescent="0.35">
      <c r="J22" s="36">
        <v>1884</v>
      </c>
      <c r="K22" s="85">
        <v>25.246448979610435</v>
      </c>
      <c r="L22" s="85">
        <v>11.011712792612933</v>
      </c>
      <c r="M22" s="85"/>
    </row>
    <row r="23" spans="10:13" x14ac:dyDescent="0.35">
      <c r="J23" s="36">
        <v>1885</v>
      </c>
      <c r="K23" s="85">
        <v>24.546498979610433</v>
      </c>
      <c r="L23" s="85">
        <v>10.649896772161389</v>
      </c>
      <c r="M23" s="85"/>
    </row>
    <row r="24" spans="10:13" x14ac:dyDescent="0.35">
      <c r="J24" s="36">
        <v>1886</v>
      </c>
      <c r="K24" s="85">
        <v>23.684968979610439</v>
      </c>
      <c r="L24" s="85">
        <v>10.19430406068378</v>
      </c>
      <c r="M24" s="85"/>
    </row>
    <row r="25" spans="10:13" x14ac:dyDescent="0.35">
      <c r="J25" s="36">
        <v>1887</v>
      </c>
      <c r="K25" s="85">
        <v>23.798778979610432</v>
      </c>
      <c r="L25" s="85">
        <v>10.270688303300135</v>
      </c>
      <c r="M25" s="85"/>
    </row>
    <row r="26" spans="10:13" x14ac:dyDescent="0.35">
      <c r="J26" s="36">
        <v>1888</v>
      </c>
      <c r="K26" s="85">
        <v>23.658198979610432</v>
      </c>
      <c r="L26" s="85">
        <v>9.9104103002896622</v>
      </c>
      <c r="M26" s="85"/>
    </row>
    <row r="27" spans="10:13" x14ac:dyDescent="0.35">
      <c r="J27" s="36">
        <v>1889</v>
      </c>
      <c r="K27" s="85">
        <v>24.902748979610436</v>
      </c>
      <c r="L27" s="85">
        <v>10.947811538748397</v>
      </c>
      <c r="M27" s="85"/>
    </row>
    <row r="28" spans="10:13" x14ac:dyDescent="0.35">
      <c r="J28" s="36">
        <v>1890</v>
      </c>
      <c r="K28" s="85">
        <v>24.169208979610438</v>
      </c>
      <c r="L28" s="85">
        <v>10.736632674766279</v>
      </c>
      <c r="M28" s="85"/>
    </row>
    <row r="29" spans="10:13" x14ac:dyDescent="0.35">
      <c r="J29" s="36">
        <v>1891</v>
      </c>
      <c r="K29" s="85">
        <v>24.123708979610434</v>
      </c>
      <c r="L29" s="85">
        <v>11.355201462950786</v>
      </c>
      <c r="M29" s="85"/>
    </row>
    <row r="30" spans="10:13" x14ac:dyDescent="0.35">
      <c r="J30" s="36">
        <v>1892</v>
      </c>
      <c r="K30" s="85">
        <v>23.091948979610436</v>
      </c>
      <c r="L30" s="85">
        <v>10.975885693539706</v>
      </c>
      <c r="M30" s="85"/>
    </row>
    <row r="31" spans="10:13" x14ac:dyDescent="0.35">
      <c r="J31" s="36">
        <v>1893</v>
      </c>
      <c r="K31" s="85">
        <v>22.980238979610434</v>
      </c>
      <c r="L31" s="85">
        <v>10.658222147681522</v>
      </c>
      <c r="M31" s="85"/>
    </row>
    <row r="32" spans="10:13" x14ac:dyDescent="0.35">
      <c r="J32" s="36">
        <v>1894</v>
      </c>
      <c r="K32" s="85">
        <v>22.883948979610437</v>
      </c>
      <c r="L32" s="85">
        <v>10.639908684006684</v>
      </c>
      <c r="M32" s="85"/>
    </row>
    <row r="33" spans="10:13" x14ac:dyDescent="0.35">
      <c r="J33" s="36">
        <v>1895</v>
      </c>
      <c r="K33" s="85">
        <v>22.550728979610433</v>
      </c>
      <c r="L33" s="85">
        <v>10.381129177922418</v>
      </c>
      <c r="M33" s="85"/>
    </row>
    <row r="34" spans="10:13" x14ac:dyDescent="0.35">
      <c r="J34" s="36">
        <v>1896</v>
      </c>
      <c r="K34" s="85">
        <v>23.444438979610439</v>
      </c>
      <c r="L34" s="85">
        <v>10.387678682967721</v>
      </c>
      <c r="M34" s="85"/>
    </row>
    <row r="35" spans="10:13" x14ac:dyDescent="0.35">
      <c r="J35" s="36">
        <v>1897</v>
      </c>
      <c r="K35" s="85">
        <v>23.599398979610434</v>
      </c>
      <c r="L35" s="85">
        <v>10.755201945200406</v>
      </c>
      <c r="M35" s="85"/>
    </row>
    <row r="36" spans="10:13" x14ac:dyDescent="0.35">
      <c r="J36" s="36">
        <v>1898</v>
      </c>
      <c r="K36" s="85">
        <v>22.841428979610434</v>
      </c>
      <c r="L36" s="85">
        <v>10.961997805694315</v>
      </c>
      <c r="M36" s="85"/>
    </row>
    <row r="37" spans="10:13" x14ac:dyDescent="0.35">
      <c r="J37" s="36">
        <v>1899</v>
      </c>
      <c r="K37" s="85">
        <v>23.224178979610436</v>
      </c>
      <c r="L37" s="85">
        <v>10.798098869397544</v>
      </c>
      <c r="M37" s="85"/>
    </row>
    <row r="38" spans="10:13" x14ac:dyDescent="0.35">
      <c r="J38" s="36">
        <v>1900</v>
      </c>
      <c r="K38" s="85">
        <v>24.092648979610438</v>
      </c>
      <c r="L38" s="85">
        <v>11.423793304255522</v>
      </c>
      <c r="M38" s="85"/>
    </row>
    <row r="39" spans="10:13" x14ac:dyDescent="0.35">
      <c r="J39" s="36">
        <v>1901</v>
      </c>
      <c r="K39" s="85">
        <v>22.883038979610433</v>
      </c>
      <c r="L39" s="85">
        <v>11.042579997959042</v>
      </c>
      <c r="M39" s="85"/>
    </row>
    <row r="40" spans="10:13" x14ac:dyDescent="0.35">
      <c r="J40" s="36">
        <v>1902</v>
      </c>
      <c r="K40" s="85">
        <v>22.294848979610435</v>
      </c>
      <c r="L40" s="85">
        <v>10.657010248365772</v>
      </c>
      <c r="M40" s="85"/>
    </row>
    <row r="41" spans="10:13" x14ac:dyDescent="0.35">
      <c r="J41" s="36">
        <v>1903</v>
      </c>
      <c r="K41" s="85">
        <v>22.323358979610433</v>
      </c>
      <c r="L41" s="85">
        <v>10.68274631090549</v>
      </c>
      <c r="M41" s="85"/>
    </row>
    <row r="42" spans="10:13" x14ac:dyDescent="0.35">
      <c r="J42" s="36">
        <v>1904</v>
      </c>
      <c r="K42" s="85">
        <v>22.858198979610435</v>
      </c>
      <c r="L42" s="85">
        <v>10.907602229388026</v>
      </c>
      <c r="M42" s="85"/>
    </row>
    <row r="43" spans="10:13" x14ac:dyDescent="0.35">
      <c r="J43" s="36">
        <v>1905</v>
      </c>
      <c r="K43" s="85">
        <v>22.841788979610435</v>
      </c>
      <c r="L43" s="85">
        <v>10.550975212631275</v>
      </c>
      <c r="M43" s="85"/>
    </row>
    <row r="44" spans="10:13" x14ac:dyDescent="0.35">
      <c r="J44" s="36">
        <v>1906</v>
      </c>
      <c r="K44" s="85">
        <v>23.605298979610438</v>
      </c>
      <c r="L44" s="85">
        <v>10.813206213532048</v>
      </c>
      <c r="M44" s="85"/>
    </row>
    <row r="45" spans="10:13" x14ac:dyDescent="0.35">
      <c r="J45" s="36">
        <v>1907</v>
      </c>
      <c r="K45" s="85">
        <v>24.124578979610433</v>
      </c>
      <c r="L45" s="85">
        <v>11.019788003249753</v>
      </c>
      <c r="M45" s="85"/>
    </row>
    <row r="46" spans="10:13" x14ac:dyDescent="0.35">
      <c r="J46" s="36">
        <v>1908</v>
      </c>
      <c r="K46" s="85">
        <v>23.213318979610435</v>
      </c>
      <c r="L46" s="85">
        <v>10.8169783357037</v>
      </c>
      <c r="M46" s="85"/>
    </row>
    <row r="47" spans="10:13" x14ac:dyDescent="0.35">
      <c r="J47" s="36">
        <v>1909</v>
      </c>
      <c r="K47" s="85">
        <v>23.113998979610436</v>
      </c>
      <c r="L47" s="85">
        <v>11.038962743213519</v>
      </c>
      <c r="M47" s="85"/>
    </row>
    <row r="48" spans="10:13" x14ac:dyDescent="0.35">
      <c r="J48" s="36">
        <v>1910</v>
      </c>
      <c r="K48" s="85">
        <v>24.709428979610436</v>
      </c>
      <c r="L48" s="85">
        <v>11.592555834797691</v>
      </c>
      <c r="M48" s="85"/>
    </row>
    <row r="49" spans="10:13" x14ac:dyDescent="0.35">
      <c r="J49" s="36">
        <v>1911</v>
      </c>
      <c r="K49" s="85">
        <v>25.147358979610438</v>
      </c>
      <c r="L49" s="85">
        <v>11.629993384915792</v>
      </c>
      <c r="M49" s="85"/>
    </row>
    <row r="50" spans="10:13" x14ac:dyDescent="0.35">
      <c r="J50" s="36">
        <v>1912</v>
      </c>
      <c r="K50" s="85">
        <v>25.727918979610436</v>
      </c>
      <c r="L50" s="85">
        <v>11.812728272304343</v>
      </c>
      <c r="M50" s="85"/>
    </row>
    <row r="51" spans="10:13" x14ac:dyDescent="0.35">
      <c r="J51" s="36">
        <v>1913</v>
      </c>
      <c r="K51" s="85">
        <v>26.039008979610436</v>
      </c>
      <c r="L51" s="85">
        <v>11.817394085138204</v>
      </c>
      <c r="M51" s="85"/>
    </row>
    <row r="52" spans="10:13" x14ac:dyDescent="0.35">
      <c r="J52" s="36">
        <v>1914</v>
      </c>
      <c r="K52" s="85">
        <v>20.189868979610438</v>
      </c>
      <c r="L52" s="85">
        <v>9.1722625048481063</v>
      </c>
      <c r="M52" s="85"/>
    </row>
    <row r="53" spans="10:13" x14ac:dyDescent="0.35">
      <c r="J53" s="36">
        <v>1915</v>
      </c>
      <c r="K53" s="85">
        <v>21.606348979610438</v>
      </c>
      <c r="L53" s="85">
        <v>10.412928155294377</v>
      </c>
      <c r="M53" s="85"/>
    </row>
    <row r="54" spans="10:13" x14ac:dyDescent="0.35">
      <c r="J54" s="36">
        <v>1916</v>
      </c>
      <c r="K54" s="85">
        <v>26.037448979610438</v>
      </c>
      <c r="L54" s="85">
        <v>12.700139351332833</v>
      </c>
      <c r="M54" s="85"/>
    </row>
    <row r="55" spans="10:13" x14ac:dyDescent="0.35">
      <c r="J55" s="36">
        <v>1917</v>
      </c>
      <c r="K55" s="85">
        <v>25.079028979610435</v>
      </c>
      <c r="L55" s="85">
        <v>12.516069334650686</v>
      </c>
      <c r="M55" s="85"/>
    </row>
    <row r="56" spans="10:13" x14ac:dyDescent="0.35">
      <c r="J56" s="36">
        <v>1918</v>
      </c>
      <c r="K56" s="85">
        <v>19.389348979610439</v>
      </c>
      <c r="L56" s="85">
        <v>9.8369215209308418</v>
      </c>
      <c r="M56" s="85"/>
    </row>
    <row r="57" spans="10:13" x14ac:dyDescent="0.35">
      <c r="J57" s="36">
        <v>1919</v>
      </c>
      <c r="K57" s="85">
        <v>24.444038979610433</v>
      </c>
      <c r="L57" s="85">
        <v>11.744582162779155</v>
      </c>
      <c r="M57" s="85"/>
    </row>
    <row r="58" spans="10:13" x14ac:dyDescent="0.35">
      <c r="J58" s="36">
        <v>1920</v>
      </c>
      <c r="K58" s="85">
        <v>25.831588979610437</v>
      </c>
      <c r="L58" s="85">
        <v>12.056484699887326</v>
      </c>
      <c r="M58" s="85"/>
    </row>
    <row r="59" spans="10:13" x14ac:dyDescent="0.35">
      <c r="J59" s="36">
        <v>1921</v>
      </c>
      <c r="K59" s="85">
        <v>17.402418979610438</v>
      </c>
      <c r="L59" s="85">
        <v>8.0684253239443002</v>
      </c>
      <c r="M59" s="85"/>
    </row>
    <row r="60" spans="10:13" x14ac:dyDescent="0.35">
      <c r="J60" s="36">
        <v>1922</v>
      </c>
      <c r="K60" s="85">
        <v>17.981458979610437</v>
      </c>
      <c r="L60" s="85">
        <v>8.4314872171450297</v>
      </c>
      <c r="M60" s="85"/>
    </row>
    <row r="61" spans="10:13" x14ac:dyDescent="0.35">
      <c r="J61" s="36">
        <v>1923</v>
      </c>
      <c r="K61" s="85">
        <v>18.066138979610436</v>
      </c>
      <c r="L61" s="85">
        <v>8.5235275715430454</v>
      </c>
      <c r="M61" s="85"/>
    </row>
    <row r="62" spans="10:13" x14ac:dyDescent="0.35">
      <c r="J62" s="36">
        <v>1924</v>
      </c>
      <c r="K62" s="85">
        <v>19.898888979610433</v>
      </c>
      <c r="L62" s="85">
        <v>9.2926706948771276</v>
      </c>
      <c r="M62" s="85"/>
    </row>
    <row r="63" spans="10:13" x14ac:dyDescent="0.35">
      <c r="J63" s="36">
        <v>1925</v>
      </c>
      <c r="K63" s="85">
        <v>21.064608979610433</v>
      </c>
      <c r="L63" s="85">
        <v>9.7936602630142318</v>
      </c>
      <c r="M63" s="85"/>
    </row>
    <row r="64" spans="10:13" x14ac:dyDescent="0.35">
      <c r="J64" s="36">
        <v>1926</v>
      </c>
      <c r="K64" s="85">
        <v>19.275818979610435</v>
      </c>
      <c r="L64" s="85">
        <v>8.9314555240090758</v>
      </c>
      <c r="M64" s="85"/>
    </row>
    <row r="65" spans="10:13" x14ac:dyDescent="0.35">
      <c r="J65" s="36">
        <v>1927</v>
      </c>
      <c r="K65" s="85">
        <v>19.641938979610437</v>
      </c>
      <c r="L65" s="85">
        <v>8.9291380339905864</v>
      </c>
      <c r="M65" s="85"/>
    </row>
    <row r="66" spans="10:13" x14ac:dyDescent="0.35">
      <c r="J66" s="36">
        <v>1928</v>
      </c>
      <c r="K66" s="85">
        <v>19.492648979610436</v>
      </c>
      <c r="L66" s="85">
        <v>8.5664354023382892</v>
      </c>
      <c r="M66" s="85"/>
    </row>
    <row r="67" spans="10:13" x14ac:dyDescent="0.35">
      <c r="J67" s="36">
        <v>1929</v>
      </c>
      <c r="K67" s="85">
        <v>19.164838979610437</v>
      </c>
      <c r="L67" s="85">
        <v>8.2101930437784674</v>
      </c>
      <c r="M67" s="85"/>
    </row>
    <row r="68" spans="10:13" x14ac:dyDescent="0.35">
      <c r="J68" s="36">
        <v>1930</v>
      </c>
      <c r="K68" s="85">
        <v>16.712258979610439</v>
      </c>
      <c r="L68" s="85">
        <v>7.0111978976252525</v>
      </c>
      <c r="M68" s="85"/>
    </row>
    <row r="69" spans="10:13" x14ac:dyDescent="0.35">
      <c r="J69" s="36">
        <v>1931</v>
      </c>
      <c r="K69" s="85">
        <v>13.587898979610435</v>
      </c>
      <c r="L69" s="85">
        <v>5.7645390817463547</v>
      </c>
      <c r="M69" s="85"/>
    </row>
    <row r="70" spans="10:13" x14ac:dyDescent="0.35">
      <c r="J70" s="36">
        <v>1932</v>
      </c>
      <c r="K70" s="85">
        <v>11.190008979610436</v>
      </c>
      <c r="L70" s="85">
        <v>5.0870647935845925</v>
      </c>
      <c r="M70" s="85"/>
    </row>
    <row r="71" spans="10:13" x14ac:dyDescent="0.35">
      <c r="J71" s="36">
        <v>1933</v>
      </c>
      <c r="K71" s="85">
        <v>12.172928979610436</v>
      </c>
      <c r="L71" s="85">
        <v>5.3971535062025451</v>
      </c>
      <c r="M71" s="85"/>
    </row>
    <row r="72" spans="10:13" x14ac:dyDescent="0.35">
      <c r="J72" s="36">
        <v>1934</v>
      </c>
      <c r="K72" s="85">
        <v>12.216658979610436</v>
      </c>
      <c r="L72" s="85">
        <v>5.3275560831201219</v>
      </c>
      <c r="M72" s="85"/>
    </row>
    <row r="73" spans="10:13" x14ac:dyDescent="0.35">
      <c r="J73" s="36">
        <v>1935</v>
      </c>
      <c r="K73" s="85">
        <v>11.915428979610436</v>
      </c>
      <c r="L73" s="85">
        <v>5.0187423323170091</v>
      </c>
      <c r="M73" s="85"/>
    </row>
    <row r="74" spans="10:13" x14ac:dyDescent="0.35">
      <c r="J74" s="36">
        <v>1936</v>
      </c>
      <c r="K74" s="85">
        <v>11.582528979610435</v>
      </c>
      <c r="L74" s="85">
        <v>5.0806711132622535</v>
      </c>
      <c r="M74" s="85"/>
    </row>
    <row r="75" spans="10:13" x14ac:dyDescent="0.35">
      <c r="J75" s="36">
        <v>1937</v>
      </c>
      <c r="K75" s="85">
        <v>13.773868979610436</v>
      </c>
      <c r="L75" s="85">
        <v>6.0106361107856081</v>
      </c>
      <c r="M75" s="85"/>
    </row>
    <row r="76" spans="10:13" x14ac:dyDescent="0.35">
      <c r="J76" s="36">
        <v>1938</v>
      </c>
      <c r="K76" s="85">
        <v>11.901518979610437</v>
      </c>
      <c r="L76" s="85">
        <v>5.0104139175680587</v>
      </c>
      <c r="M76" s="85"/>
    </row>
    <row r="77" spans="10:13" x14ac:dyDescent="0.35">
      <c r="J77" s="36">
        <v>1939</v>
      </c>
      <c r="K77" s="85">
        <v>10.356328979610435</v>
      </c>
      <c r="L77" s="85">
        <v>4.2652183506298345</v>
      </c>
      <c r="M77" s="85"/>
    </row>
    <row r="78" spans="10:13" x14ac:dyDescent="0.35">
      <c r="J78" s="36">
        <v>1940</v>
      </c>
      <c r="K78" s="85">
        <v>8.526768979610436</v>
      </c>
      <c r="L78" s="85">
        <v>3.6864355801752917</v>
      </c>
      <c r="M78" s="85"/>
    </row>
    <row r="79" spans="10:13" x14ac:dyDescent="0.35">
      <c r="J79" s="36">
        <v>1941</v>
      </c>
      <c r="K79" s="85">
        <v>8.1582389796104362</v>
      </c>
      <c r="L79" s="85">
        <v>3.5060435766663232</v>
      </c>
      <c r="M79" s="85"/>
    </row>
    <row r="80" spans="10:13" x14ac:dyDescent="0.35">
      <c r="J80" s="36">
        <v>1942</v>
      </c>
      <c r="K80" s="85">
        <v>7.2133889796104356</v>
      </c>
      <c r="L80" s="85">
        <v>2.9947830561686954</v>
      </c>
      <c r="M80" s="85"/>
    </row>
    <row r="81" spans="10:13" x14ac:dyDescent="0.35">
      <c r="J81" s="36">
        <v>1943</v>
      </c>
      <c r="K81" s="85">
        <v>7.4447389796104364</v>
      </c>
      <c r="L81" s="85">
        <v>2.9893266089149813</v>
      </c>
      <c r="M81" s="85"/>
    </row>
    <row r="82" spans="10:13" x14ac:dyDescent="0.35">
      <c r="J82" s="36">
        <v>1944</v>
      </c>
      <c r="K82" s="85">
        <v>7.1993289796104349</v>
      </c>
      <c r="L82" s="85">
        <v>2.9291654171645685</v>
      </c>
      <c r="M82" s="85"/>
    </row>
    <row r="83" spans="10:13" x14ac:dyDescent="0.35">
      <c r="J83" s="36">
        <v>1945</v>
      </c>
      <c r="K83" s="85">
        <v>5.6600509796104355</v>
      </c>
      <c r="L83" s="85">
        <v>2.3048375608585188</v>
      </c>
      <c r="M83" s="85"/>
    </row>
    <row r="84" spans="10:13" x14ac:dyDescent="0.35">
      <c r="J84" s="36">
        <v>1946</v>
      </c>
      <c r="K84" s="85">
        <v>7.9801389796104356</v>
      </c>
      <c r="L84" s="85">
        <v>3.1315401949997534</v>
      </c>
      <c r="M84" s="85"/>
    </row>
    <row r="85" spans="10:13" x14ac:dyDescent="0.35">
      <c r="J85" s="36">
        <v>1947</v>
      </c>
      <c r="K85" s="85">
        <v>10.908248979610436</v>
      </c>
      <c r="L85" s="85">
        <v>4.2627773395988102</v>
      </c>
      <c r="M85" s="85"/>
    </row>
    <row r="86" spans="10:13" x14ac:dyDescent="0.35">
      <c r="J86" s="36">
        <v>1948</v>
      </c>
      <c r="K86" s="85">
        <v>11.273758979610436</v>
      </c>
      <c r="L86" s="85">
        <v>4.4629525387544184</v>
      </c>
      <c r="M86" s="85"/>
    </row>
    <row r="87" spans="10:13" x14ac:dyDescent="0.35">
      <c r="J87" s="36">
        <v>1949</v>
      </c>
      <c r="K87" s="85">
        <v>11.314908979610436</v>
      </c>
      <c r="L87" s="85">
        <v>4.5584141738122721</v>
      </c>
      <c r="M87" s="85"/>
    </row>
    <row r="88" spans="10:13" x14ac:dyDescent="0.35">
      <c r="J88" s="36">
        <v>1950</v>
      </c>
      <c r="K88" s="85">
        <v>12.874268979610436</v>
      </c>
      <c r="L88" s="85">
        <v>5.3540138594867459</v>
      </c>
      <c r="M88" s="85"/>
    </row>
    <row r="89" spans="10:13" x14ac:dyDescent="0.35">
      <c r="J89" s="36">
        <v>1951</v>
      </c>
      <c r="K89" s="85">
        <v>15.383988979610434</v>
      </c>
      <c r="L89" s="85">
        <v>6.3278200209556026</v>
      </c>
      <c r="M89" s="85"/>
    </row>
    <row r="90" spans="10:13" x14ac:dyDescent="0.35">
      <c r="J90" s="36">
        <v>1952</v>
      </c>
      <c r="K90" s="85">
        <v>14.201098979610437</v>
      </c>
      <c r="L90" s="85">
        <v>5.505779551331945</v>
      </c>
      <c r="M90" s="85"/>
    </row>
    <row r="91" spans="10:13" x14ac:dyDescent="0.35">
      <c r="J91" s="36">
        <v>1953</v>
      </c>
      <c r="K91" s="85">
        <v>13.209728979610437</v>
      </c>
      <c r="L91" s="85">
        <v>4.9629447010010672</v>
      </c>
      <c r="M91" s="85"/>
    </row>
    <row r="92" spans="10:13" x14ac:dyDescent="0.35">
      <c r="J92" s="36">
        <v>1954</v>
      </c>
      <c r="K92" s="85">
        <v>13.480058979610435</v>
      </c>
      <c r="L92" s="85">
        <v>5.0500634642674767</v>
      </c>
      <c r="M92" s="85"/>
    </row>
    <row r="93" spans="10:13" x14ac:dyDescent="0.35">
      <c r="J93" s="36">
        <v>1955</v>
      </c>
      <c r="K93" s="85">
        <v>14.075228979610435</v>
      </c>
      <c r="L93" s="85">
        <v>5.1500678574571772</v>
      </c>
      <c r="M93" s="85"/>
    </row>
    <row r="94" spans="10:13" x14ac:dyDescent="0.35">
      <c r="J94" s="36">
        <v>1956</v>
      </c>
      <c r="K94" s="85">
        <v>14.828798979610434</v>
      </c>
      <c r="L94" s="85">
        <v>5.3024411452013105</v>
      </c>
      <c r="M94" s="85"/>
    </row>
    <row r="95" spans="10:13" x14ac:dyDescent="0.35">
      <c r="J95" s="36">
        <v>1957</v>
      </c>
      <c r="K95" s="85">
        <v>15.446738979610435</v>
      </c>
      <c r="L95" s="85">
        <v>5.5412017077786677</v>
      </c>
      <c r="M95" s="85"/>
    </row>
    <row r="96" spans="10:13" x14ac:dyDescent="0.35">
      <c r="J96" s="36">
        <v>1958</v>
      </c>
      <c r="K96" s="85">
        <v>14.039968979610437</v>
      </c>
      <c r="L96" s="85">
        <v>4.7416660596531699</v>
      </c>
      <c r="M96" s="85"/>
    </row>
    <row r="97" spans="10:13" x14ac:dyDescent="0.35">
      <c r="J97" s="36">
        <v>1959</v>
      </c>
      <c r="K97" s="85">
        <v>14.333218979610434</v>
      </c>
      <c r="L97" s="85">
        <v>4.6242339758909994</v>
      </c>
      <c r="M97" s="85"/>
    </row>
    <row r="98" spans="10:13" x14ac:dyDescent="0.35">
      <c r="J98" s="36">
        <v>1960</v>
      </c>
      <c r="K98" s="85">
        <v>15.521918979610435</v>
      </c>
      <c r="L98" s="85">
        <v>4.8056272337535626</v>
      </c>
      <c r="M98" s="85"/>
    </row>
    <row r="99" spans="10:13" x14ac:dyDescent="0.35">
      <c r="J99" s="36">
        <v>1961</v>
      </c>
      <c r="K99" s="85">
        <v>15.350848979610435</v>
      </c>
      <c r="L99" s="85">
        <v>0</v>
      </c>
      <c r="M99" s="85"/>
    </row>
    <row r="100" spans="10:13" x14ac:dyDescent="0.35">
      <c r="J100" s="36">
        <v>1962</v>
      </c>
      <c r="K100" s="85">
        <v>15.126208979610437</v>
      </c>
      <c r="L100" s="85">
        <v>4.6831143695151525</v>
      </c>
      <c r="M100" s="85">
        <v>3.948508193904932</v>
      </c>
    </row>
    <row r="101" spans="10:13" x14ac:dyDescent="0.35">
      <c r="J101" s="36">
        <v>1963</v>
      </c>
      <c r="K101" s="85">
        <v>15.447938979610436</v>
      </c>
      <c r="L101" s="85">
        <v>4.5527185803345294</v>
      </c>
      <c r="M101" s="85">
        <v>3.6884506286118315</v>
      </c>
    </row>
    <row r="102" spans="10:13" x14ac:dyDescent="0.35">
      <c r="J102" s="36">
        <v>1964</v>
      </c>
      <c r="K102" s="85">
        <v>15.604583787321259</v>
      </c>
      <c r="L102" s="85">
        <v>4.4482031945467497</v>
      </c>
      <c r="M102" s="85">
        <v>3.6350907826403547</v>
      </c>
    </row>
    <row r="103" spans="10:13" x14ac:dyDescent="0.35">
      <c r="J103" s="36">
        <v>1965</v>
      </c>
      <c r="K103" s="85">
        <v>14.725640145050482</v>
      </c>
      <c r="L103" s="85">
        <v>4.0408743158976907</v>
      </c>
      <c r="M103" s="85">
        <v>3.2822807326678181</v>
      </c>
    </row>
    <row r="104" spans="10:13" x14ac:dyDescent="0.35">
      <c r="J104" s="36">
        <v>1966</v>
      </c>
      <c r="K104" s="85">
        <v>15.492803861330829</v>
      </c>
      <c r="L104" s="85">
        <v>4.1361091520704427</v>
      </c>
      <c r="M104" s="85">
        <v>3.3661637480527888</v>
      </c>
    </row>
    <row r="105" spans="10:13" x14ac:dyDescent="0.35">
      <c r="J105" s="36">
        <v>1967</v>
      </c>
      <c r="K105" s="85">
        <v>15.514393268578718</v>
      </c>
      <c r="L105" s="85">
        <v>3.9741740922949496</v>
      </c>
      <c r="M105" s="85">
        <v>3.151777887513556</v>
      </c>
    </row>
    <row r="106" spans="10:13" x14ac:dyDescent="0.35">
      <c r="J106" s="36">
        <v>1968</v>
      </c>
      <c r="K106" s="85">
        <v>16.075116052998151</v>
      </c>
      <c r="L106" s="85">
        <v>3.9840109505394907</v>
      </c>
      <c r="M106" s="85">
        <v>3.0268666359334939</v>
      </c>
    </row>
    <row r="107" spans="10:13" x14ac:dyDescent="0.35">
      <c r="J107" s="36">
        <v>1969</v>
      </c>
      <c r="K107" s="85">
        <v>16.396801702512281</v>
      </c>
      <c r="L107" s="85">
        <v>3.8769326692162376</v>
      </c>
      <c r="M107" s="85">
        <v>2.9404931053172025</v>
      </c>
    </row>
    <row r="108" spans="10:13" x14ac:dyDescent="0.35">
      <c r="J108" s="36">
        <v>1970</v>
      </c>
      <c r="K108" s="85">
        <v>17.174216056348261</v>
      </c>
      <c r="L108" s="85">
        <v>3.9418914948380293</v>
      </c>
      <c r="M108" s="85">
        <v>2.9834066749313548</v>
      </c>
    </row>
    <row r="109" spans="10:13" x14ac:dyDescent="0.35">
      <c r="J109" s="36">
        <v>1971</v>
      </c>
      <c r="K109" s="85">
        <v>17.340964524081418</v>
      </c>
      <c r="L109" s="85">
        <v>3.8786651354034598</v>
      </c>
      <c r="M109" s="85">
        <v>2.7929958298649145</v>
      </c>
    </row>
    <row r="110" spans="10:13" x14ac:dyDescent="0.35">
      <c r="J110" s="36">
        <v>1972</v>
      </c>
      <c r="K110" s="85">
        <v>18.364022175522781</v>
      </c>
      <c r="L110" s="85">
        <v>4.0630733197663211</v>
      </c>
      <c r="M110" s="85">
        <v>2.951074305935538</v>
      </c>
    </row>
    <row r="111" spans="10:13" x14ac:dyDescent="0.35">
      <c r="J111" s="36">
        <v>1973</v>
      </c>
      <c r="K111" s="85">
        <v>20.714165405157917</v>
      </c>
      <c r="L111" s="85">
        <v>4.9463439810022551</v>
      </c>
      <c r="M111" s="85">
        <v>3.5358799549784683</v>
      </c>
    </row>
    <row r="112" spans="10:13" x14ac:dyDescent="0.35">
      <c r="J112" s="36">
        <v>1974</v>
      </c>
      <c r="K112" s="85">
        <v>27.103668457223588</v>
      </c>
      <c r="L112" s="85">
        <v>7.9068205317005695</v>
      </c>
      <c r="M112" s="85">
        <v>3.8070580588933272</v>
      </c>
    </row>
    <row r="113" spans="10:13" x14ac:dyDescent="0.35">
      <c r="J113" s="36">
        <v>1975</v>
      </c>
      <c r="K113" s="85">
        <v>25.507615976823701</v>
      </c>
      <c r="L113" s="85">
        <v>7.1627446884414026</v>
      </c>
      <c r="M113" s="85">
        <v>3.4525460009034097</v>
      </c>
    </row>
    <row r="114" spans="10:13" x14ac:dyDescent="0.35">
      <c r="J114" s="36">
        <v>1976</v>
      </c>
      <c r="K114" s="85">
        <v>26.395254041454542</v>
      </c>
      <c r="L114" s="85">
        <v>7.6986157620909088</v>
      </c>
      <c r="M114" s="85">
        <v>3.6136359699610381</v>
      </c>
    </row>
    <row r="115" spans="10:13" x14ac:dyDescent="0.35">
      <c r="J115" s="36">
        <v>1977</v>
      </c>
      <c r="K115" s="85">
        <v>26.546307293260945</v>
      </c>
      <c r="L115" s="85">
        <v>7.6005683178397883</v>
      </c>
      <c r="M115" s="85">
        <v>3.6332387013849536</v>
      </c>
    </row>
    <row r="116" spans="10:13" x14ac:dyDescent="0.35">
      <c r="J116" s="36">
        <v>1978</v>
      </c>
      <c r="K116" s="85">
        <v>25.555928162968918</v>
      </c>
      <c r="L116" s="85">
        <v>6.639873572935759</v>
      </c>
      <c r="M116" s="85">
        <v>3.4307958355766495</v>
      </c>
    </row>
    <row r="117" spans="10:13" x14ac:dyDescent="0.35">
      <c r="J117" s="36">
        <v>1979</v>
      </c>
      <c r="K117" s="85">
        <v>28.109163496347527</v>
      </c>
      <c r="L117" s="85">
        <v>7.7350755664409565</v>
      </c>
      <c r="M117" s="85">
        <v>3.6097019310057794</v>
      </c>
    </row>
    <row r="118" spans="10:13" x14ac:dyDescent="0.35">
      <c r="J118" s="36">
        <v>1980</v>
      </c>
      <c r="K118" s="85">
        <v>30.812236095402771</v>
      </c>
      <c r="L118" s="85">
        <v>9.216483561477828</v>
      </c>
      <c r="M118" s="85">
        <v>3.6702810643053301</v>
      </c>
    </row>
    <row r="119" spans="10:13" x14ac:dyDescent="0.35">
      <c r="J119" s="36">
        <v>1981</v>
      </c>
      <c r="K119" s="85">
        <v>30.170597648465304</v>
      </c>
      <c r="L119" s="85">
        <v>9.069354353363968</v>
      </c>
      <c r="M119" s="85">
        <v>3.3169482354487458</v>
      </c>
    </row>
    <row r="120" spans="10:13" x14ac:dyDescent="0.35">
      <c r="J120" s="36">
        <v>1982</v>
      </c>
      <c r="K120" s="85">
        <v>28.580031915926842</v>
      </c>
      <c r="L120" s="85">
        <v>7.8851097826677643</v>
      </c>
      <c r="M120" s="85">
        <v>3.1000490644962992</v>
      </c>
    </row>
    <row r="121" spans="10:13" x14ac:dyDescent="0.35">
      <c r="J121" s="36">
        <v>1983</v>
      </c>
      <c r="K121" s="85">
        <v>27.12601571952483</v>
      </c>
      <c r="L121" s="85">
        <v>6.6722716518160068</v>
      </c>
      <c r="M121" s="85">
        <v>3.0311957163093184</v>
      </c>
    </row>
    <row r="122" spans="10:13" x14ac:dyDescent="0.35">
      <c r="J122" s="36">
        <v>1984</v>
      </c>
      <c r="K122" s="85">
        <v>27.878307243408511</v>
      </c>
      <c r="L122" s="85">
        <v>6.5719395131796858</v>
      </c>
      <c r="M122" s="85">
        <v>3.0762270061692152</v>
      </c>
    </row>
    <row r="123" spans="10:13" x14ac:dyDescent="0.35">
      <c r="J123" s="36">
        <v>1985</v>
      </c>
      <c r="K123" s="85">
        <v>26.839769273858863</v>
      </c>
      <c r="L123" s="85">
        <v>6.0514510847271845</v>
      </c>
      <c r="M123" s="85">
        <v>2.8173422405479176</v>
      </c>
    </row>
    <row r="124" spans="10:13" x14ac:dyDescent="0.35">
      <c r="J124" s="36">
        <v>1986</v>
      </c>
      <c r="K124" s="85">
        <v>25.091515918285726</v>
      </c>
      <c r="L124" s="85">
        <v>4.4071917644438825</v>
      </c>
      <c r="M124" s="85">
        <v>2.688890244538356</v>
      </c>
    </row>
    <row r="125" spans="10:13" x14ac:dyDescent="0.35">
      <c r="J125" s="36">
        <v>1987</v>
      </c>
      <c r="K125" s="85">
        <v>25.952261473904461</v>
      </c>
      <c r="L125" s="85">
        <v>4.2574067036952794</v>
      </c>
      <c r="M125" s="85">
        <v>2.6261216967641419</v>
      </c>
    </row>
    <row r="126" spans="10:13" x14ac:dyDescent="0.35">
      <c r="J126" s="36">
        <v>1988</v>
      </c>
      <c r="K126" s="85">
        <v>26.396388539174197</v>
      </c>
      <c r="L126" s="85">
        <v>4.0485258495665946</v>
      </c>
      <c r="M126" s="85">
        <v>2.6666290262478634</v>
      </c>
    </row>
    <row r="127" spans="10:13" x14ac:dyDescent="0.35">
      <c r="J127" s="36">
        <v>1989</v>
      </c>
      <c r="K127" s="85">
        <v>27.267369433232691</v>
      </c>
      <c r="L127" s="85">
        <v>4.2006488045790906</v>
      </c>
      <c r="M127" s="85">
        <v>2.6579543897979976</v>
      </c>
    </row>
    <row r="128" spans="10:13" x14ac:dyDescent="0.35">
      <c r="J128" s="36">
        <v>1990</v>
      </c>
      <c r="K128" s="85">
        <v>27.936108338419409</v>
      </c>
      <c r="L128" s="85">
        <v>4.3465944942296657</v>
      </c>
      <c r="M128" s="85">
        <v>2.4900531211882497</v>
      </c>
    </row>
    <row r="129" spans="10:13" x14ac:dyDescent="0.35">
      <c r="J129" s="36">
        <v>1991</v>
      </c>
      <c r="K129" s="85">
        <v>27.560019940230074</v>
      </c>
      <c r="L129" s="85">
        <v>4.1298017684826469</v>
      </c>
      <c r="M129" s="85">
        <v>2.3526846290440311</v>
      </c>
    </row>
    <row r="130" spans="10:13" x14ac:dyDescent="0.35">
      <c r="J130" s="36">
        <v>1992</v>
      </c>
      <c r="K130" s="85">
        <v>28.11743299323178</v>
      </c>
      <c r="L130" s="85">
        <v>3.9718331920509233</v>
      </c>
      <c r="M130" s="85">
        <v>2.3437748341211382</v>
      </c>
    </row>
    <row r="131" spans="10:13" x14ac:dyDescent="0.35">
      <c r="J131" s="36">
        <v>1993</v>
      </c>
      <c r="K131" s="85">
        <v>27.08922559271711</v>
      </c>
      <c r="L131" s="85">
        <v>3.6915331604300126</v>
      </c>
      <c r="M131" s="85">
        <v>2.1925703218002894</v>
      </c>
    </row>
    <row r="132" spans="10:13" x14ac:dyDescent="0.35">
      <c r="J132" s="36">
        <v>1994</v>
      </c>
      <c r="K132" s="85">
        <v>28.364535309131757</v>
      </c>
      <c r="L132" s="85">
        <v>3.6483883541370727</v>
      </c>
      <c r="M132" s="85">
        <v>2.2762539585578234</v>
      </c>
    </row>
    <row r="133" spans="10:13" x14ac:dyDescent="0.35">
      <c r="J133" s="36">
        <v>1995</v>
      </c>
      <c r="K133" s="85">
        <v>30.890148999792526</v>
      </c>
      <c r="L133" s="85">
        <v>3.8427474198907698</v>
      </c>
      <c r="M133" s="85">
        <v>2.4158093586907605</v>
      </c>
    </row>
    <row r="134" spans="10:13" x14ac:dyDescent="0.35">
      <c r="J134" s="36">
        <v>1996</v>
      </c>
      <c r="K134" s="85">
        <v>31.474608063808731</v>
      </c>
      <c r="L134" s="85">
        <v>4.2099598065779382</v>
      </c>
      <c r="M134" s="85">
        <v>2.399091945372505</v>
      </c>
    </row>
    <row r="135" spans="10:13" x14ac:dyDescent="0.35">
      <c r="J135" s="36">
        <v>1997</v>
      </c>
      <c r="K135" s="85">
        <v>33.513238664796681</v>
      </c>
      <c r="L135" s="85">
        <v>4.2739683746590282</v>
      </c>
      <c r="M135" s="85">
        <v>2.4477029564070993</v>
      </c>
    </row>
    <row r="136" spans="10:13" x14ac:dyDescent="0.35">
      <c r="J136" s="36">
        <v>1998</v>
      </c>
      <c r="K136" s="85">
        <v>33.162574559709014</v>
      </c>
      <c r="L136" s="85">
        <v>3.7023103277537737</v>
      </c>
      <c r="M136" s="85">
        <v>2.2783448170792453</v>
      </c>
    </row>
    <row r="137" spans="10:13" x14ac:dyDescent="0.35">
      <c r="J137" s="36">
        <v>1999</v>
      </c>
      <c r="K137" s="85">
        <v>33.255746193636533</v>
      </c>
      <c r="L137" s="85">
        <v>3.8768082994403246</v>
      </c>
      <c r="M137" s="85">
        <v>2.1837334249191205</v>
      </c>
    </row>
    <row r="138" spans="10:13" x14ac:dyDescent="0.35">
      <c r="J138" s="36">
        <v>2000</v>
      </c>
      <c r="K138" s="85">
        <v>36.472559161301149</v>
      </c>
      <c r="L138" s="85">
        <v>4.8706843015723402</v>
      </c>
      <c r="M138" s="85">
        <v>2.1964137837468649</v>
      </c>
    </row>
    <row r="139" spans="10:13" x14ac:dyDescent="0.35">
      <c r="J139" s="36">
        <v>2001</v>
      </c>
      <c r="K139" s="85">
        <v>35.313624794936494</v>
      </c>
      <c r="L139" s="85">
        <v>4.6041080602922131</v>
      </c>
      <c r="M139" s="85">
        <v>2.1367932244555168</v>
      </c>
    </row>
    <row r="140" spans="10:13" x14ac:dyDescent="0.35">
      <c r="J140" s="36">
        <v>2002</v>
      </c>
      <c r="K140" s="85">
        <v>35.697983889155786</v>
      </c>
      <c r="L140" s="85">
        <v>4.5965350728748398</v>
      </c>
      <c r="M140" s="85">
        <v>2.212939283410833</v>
      </c>
    </row>
    <row r="141" spans="10:13" x14ac:dyDescent="0.35">
      <c r="J141" s="36">
        <v>2003</v>
      </c>
      <c r="K141" s="85">
        <v>36.967733256417887</v>
      </c>
      <c r="L141" s="85">
        <v>4.90413700438675</v>
      </c>
      <c r="M141" s="85">
        <v>2.2678521883230101</v>
      </c>
    </row>
    <row r="142" spans="10:13" x14ac:dyDescent="0.35">
      <c r="J142" s="36">
        <v>2004</v>
      </c>
      <c r="K142" s="85">
        <v>40.118607572084997</v>
      </c>
      <c r="L142" s="85">
        <v>5.4828763681849493</v>
      </c>
      <c r="M142" s="85">
        <v>2.4494638734289671</v>
      </c>
    </row>
    <row r="143" spans="10:13" x14ac:dyDescent="0.35">
      <c r="J143" s="36">
        <v>2005</v>
      </c>
      <c r="K143" s="85">
        <v>42.350597690392796</v>
      </c>
      <c r="L143" s="85">
        <v>6.4979103319083071</v>
      </c>
      <c r="M143" s="85">
        <v>2.5929361036912058</v>
      </c>
    </row>
    <row r="144" spans="10:13" x14ac:dyDescent="0.35">
      <c r="J144" s="36">
        <v>2006</v>
      </c>
      <c r="K144" s="85">
        <v>45.10969465919387</v>
      </c>
      <c r="L144" s="85">
        <v>7.1983555307224263</v>
      </c>
      <c r="M144" s="85">
        <v>2.7123403639762103</v>
      </c>
    </row>
    <row r="145" spans="10:13" x14ac:dyDescent="0.35">
      <c r="J145" s="36">
        <v>2007</v>
      </c>
      <c r="K145" s="85">
        <v>46.289379653165824</v>
      </c>
      <c r="L145" s="85">
        <v>7.2024269424239975</v>
      </c>
      <c r="M145" s="85">
        <v>2.9060372280453204</v>
      </c>
    </row>
    <row r="146" spans="10:13" x14ac:dyDescent="0.35">
      <c r="J146" s="36">
        <v>2008</v>
      </c>
      <c r="K146" s="85">
        <v>48.613075880839062</v>
      </c>
      <c r="L146" s="85">
        <v>8.8593923334239406</v>
      </c>
      <c r="M146" s="85">
        <v>3.1863523879528159</v>
      </c>
    </row>
    <row r="147" spans="10:13" x14ac:dyDescent="0.35">
      <c r="J147" s="36">
        <v>2009</v>
      </c>
      <c r="K147" s="85">
        <v>39.922194389504618</v>
      </c>
      <c r="L147" s="85">
        <v>6.485319741641975</v>
      </c>
      <c r="M147" s="85">
        <v>2.7130797411642931</v>
      </c>
    </row>
    <row r="148" spans="10:13" x14ac:dyDescent="0.35">
      <c r="J148" s="36">
        <v>2010</v>
      </c>
      <c r="K148" s="85">
        <v>44.356943711500456</v>
      </c>
      <c r="L148" s="85">
        <v>7.8605332223441282</v>
      </c>
      <c r="M148" s="85">
        <v>3.2437901013512236</v>
      </c>
    </row>
    <row r="149" spans="10:13" x14ac:dyDescent="0.35">
      <c r="J149" s="36">
        <v>2011</v>
      </c>
      <c r="K149" s="85">
        <v>48.17236849190575</v>
      </c>
      <c r="L149" s="85">
        <v>9.4024821220745221</v>
      </c>
      <c r="M149" s="85">
        <v>3.7118652209060521</v>
      </c>
    </row>
    <row r="150" spans="10:13" x14ac:dyDescent="0.35">
      <c r="J150" s="36">
        <v>2012</v>
      </c>
      <c r="K150" s="85">
        <v>47.732330476611907</v>
      </c>
      <c r="L150" s="85">
        <v>9.2074580663691723</v>
      </c>
      <c r="M150" s="85">
        <v>3.5392438222715081</v>
      </c>
    </row>
    <row r="151" spans="10:13" x14ac:dyDescent="0.35">
      <c r="J151" s="36">
        <v>2013</v>
      </c>
      <c r="K151" s="85">
        <v>47.349722844983852</v>
      </c>
      <c r="L151" s="85">
        <v>9.0786245454845069</v>
      </c>
      <c r="M151" s="85">
        <v>3.5218802116103691</v>
      </c>
    </row>
    <row r="152" spans="10:13" x14ac:dyDescent="0.35">
      <c r="J152" s="36">
        <v>2014</v>
      </c>
      <c r="K152" s="85">
        <v>46.366492237799847</v>
      </c>
      <c r="L152" s="85">
        <v>8.313120406668201</v>
      </c>
      <c r="M152" s="85">
        <v>3.4237927510745934</v>
      </c>
    </row>
    <row r="153" spans="10:13" x14ac:dyDescent="0.35">
      <c r="J153" s="36">
        <v>2015</v>
      </c>
      <c r="K153" s="85">
        <v>42.850785137331783</v>
      </c>
      <c r="L153" s="85">
        <v>6.0288486344637153</v>
      </c>
      <c r="M153" s="85">
        <v>3.0820123064074592</v>
      </c>
    </row>
    <row r="154" spans="10:13" x14ac:dyDescent="0.35">
      <c r="J154" s="36">
        <v>2016</v>
      </c>
      <c r="K154" s="85">
        <v>40.936870567955872</v>
      </c>
      <c r="L154" s="85">
        <v>5.3463294684964451</v>
      </c>
      <c r="M154" s="85">
        <v>2.9572691987576953</v>
      </c>
    </row>
    <row r="155" spans="10:13" x14ac:dyDescent="0.35">
      <c r="J155" s="36">
        <v>2017</v>
      </c>
      <c r="K155" s="85">
        <v>42.663097570637106</v>
      </c>
      <c r="L155" s="85">
        <v>5.6764625619195028</v>
      </c>
      <c r="M155" s="85">
        <v>2.9876118746944753</v>
      </c>
    </row>
    <row r="156" spans="10:13" x14ac:dyDescent="0.35">
      <c r="J156" s="36">
        <v>2018</v>
      </c>
      <c r="K156" s="85">
        <v>44.188763649494703</v>
      </c>
      <c r="L156" s="85">
        <v>6.1774087958987485</v>
      </c>
      <c r="M156" s="85">
        <v>2.8970694535510555</v>
      </c>
    </row>
    <row r="157" spans="10:13" x14ac:dyDescent="0.35">
      <c r="J157" s="36">
        <v>2019</v>
      </c>
      <c r="K157" s="85">
        <v>42.280079091609373</v>
      </c>
      <c r="L157" s="85">
        <v>5.8455834944599774</v>
      </c>
      <c r="M157" s="85">
        <v>2.8223905040045305</v>
      </c>
    </row>
    <row r="158" spans="10:13" x14ac:dyDescent="0.35">
      <c r="J158" s="36">
        <v>2020</v>
      </c>
      <c r="K158" s="85">
        <v>40.173746314605879</v>
      </c>
      <c r="L158" s="85">
        <v>4.9585881165456396</v>
      </c>
      <c r="M158" s="85">
        <v>2.8580750949533891</v>
      </c>
    </row>
    <row r="159" spans="10:13" x14ac:dyDescent="0.35">
      <c r="J159" s="36">
        <v>2021</v>
      </c>
      <c r="K159" s="85">
        <v>44.803800185193367</v>
      </c>
      <c r="L159" s="85">
        <v>6.3008504549380291</v>
      </c>
      <c r="M159" s="85">
        <v>3.2566193362601052</v>
      </c>
    </row>
    <row r="160" spans="10:13" x14ac:dyDescent="0.35">
      <c r="J160" s="36">
        <v>2022</v>
      </c>
      <c r="K160" s="85">
        <v>48.131550693285867</v>
      </c>
      <c r="L160" s="85"/>
      <c r="M160" s="85"/>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17DED-35B9-4BE4-8309-2ADCCE065686}">
  <sheetPr codeName="Sheet20"/>
  <dimension ref="H2:AD16"/>
  <sheetViews>
    <sheetView workbookViewId="0"/>
  </sheetViews>
  <sheetFormatPr defaultColWidth="9.1796875" defaultRowHeight="14.5" x14ac:dyDescent="0.35"/>
  <cols>
    <col min="1" max="7" width="9.1796875" style="31"/>
    <col min="8" max="8" width="4" style="30" customWidth="1"/>
    <col min="9" max="9" width="11.81640625" style="31" customWidth="1"/>
    <col min="10" max="10" width="27.81640625" style="31" customWidth="1"/>
    <col min="11" max="11" width="9.54296875" style="31" bestFit="1" customWidth="1"/>
    <col min="12" max="16" width="9.1796875" style="31"/>
    <col min="17" max="18" width="9.1796875" style="31" customWidth="1"/>
    <col min="19" max="19" width="9.1796875" style="31"/>
    <col min="20" max="20" width="8.54296875" style="31" customWidth="1"/>
    <col min="21" max="21" width="8.54296875" style="31" bestFit="1" customWidth="1"/>
    <col min="22" max="16384" width="9.1796875" style="31"/>
  </cols>
  <sheetData>
    <row r="2" spans="10:30" x14ac:dyDescent="0.35">
      <c r="J2" s="32" t="s">
        <v>299</v>
      </c>
    </row>
    <row r="3" spans="10:30" x14ac:dyDescent="0.35">
      <c r="J3" s="33" t="s">
        <v>283</v>
      </c>
    </row>
    <row r="5" spans="10:30" x14ac:dyDescent="0.35">
      <c r="J5" s="34"/>
      <c r="N5" s="34"/>
      <c r="AD5" s="34"/>
    </row>
    <row r="7" spans="10:30" x14ac:dyDescent="0.35">
      <c r="J7" s="63"/>
      <c r="K7" s="63"/>
      <c r="L7" s="63"/>
      <c r="M7" s="63"/>
      <c r="N7" s="63"/>
      <c r="Q7" s="36"/>
      <c r="R7" s="63"/>
      <c r="S7" s="63"/>
      <c r="T7" s="63"/>
    </row>
    <row r="8" spans="10:30" ht="30" customHeight="1" x14ac:dyDescent="0.35">
      <c r="J8" s="36"/>
      <c r="K8" s="144" t="s">
        <v>696</v>
      </c>
      <c r="L8" s="144"/>
      <c r="M8" s="63"/>
      <c r="N8" s="145" t="s">
        <v>697</v>
      </c>
      <c r="O8" s="145"/>
      <c r="Q8" s="142" t="s">
        <v>273</v>
      </c>
      <c r="R8" s="142"/>
      <c r="S8" s="63"/>
      <c r="T8" s="63"/>
    </row>
    <row r="9" spans="10:30" x14ac:dyDescent="0.35">
      <c r="J9" s="36"/>
      <c r="K9" s="97" t="s">
        <v>274</v>
      </c>
      <c r="L9" s="97" t="s">
        <v>275</v>
      </c>
      <c r="M9" s="97"/>
      <c r="N9" s="97" t="s">
        <v>274</v>
      </c>
      <c r="O9" s="36" t="s">
        <v>275</v>
      </c>
      <c r="P9" s="36"/>
      <c r="Q9" s="36" t="s">
        <v>274</v>
      </c>
      <c r="R9" s="97" t="s">
        <v>275</v>
      </c>
      <c r="S9" s="63"/>
      <c r="T9" s="63"/>
      <c r="X9" s="74"/>
    </row>
    <row r="10" spans="10:30" x14ac:dyDescent="0.35">
      <c r="J10" s="36" t="s">
        <v>276</v>
      </c>
      <c r="K10" s="85">
        <v>30.989583333333332</v>
      </c>
      <c r="L10" s="85">
        <v>26.636568848758461</v>
      </c>
      <c r="M10" s="85"/>
      <c r="N10" s="85">
        <v>17.345971563981042</v>
      </c>
      <c r="O10" s="85">
        <v>14.298766560073092</v>
      </c>
      <c r="P10" s="85"/>
      <c r="Q10" s="85">
        <v>21.555555555555557</v>
      </c>
      <c r="R10" s="85">
        <v>17.183098591549296</v>
      </c>
      <c r="S10" s="63"/>
    </row>
    <row r="11" spans="10:30" x14ac:dyDescent="0.35">
      <c r="J11" s="31" t="s">
        <v>277</v>
      </c>
      <c r="K11" s="85">
        <v>17.96875</v>
      </c>
      <c r="L11" s="85">
        <v>16.02708803611738</v>
      </c>
      <c r="M11" s="85"/>
      <c r="N11" s="85">
        <v>4.5813586097946288</v>
      </c>
      <c r="O11" s="85">
        <v>2.0100502512562812</v>
      </c>
      <c r="P11" s="85"/>
      <c r="Q11" s="85">
        <v>5.1111111111111116</v>
      </c>
      <c r="R11" s="85">
        <v>10.422535211267606</v>
      </c>
    </row>
    <row r="12" spans="10:30" x14ac:dyDescent="0.35">
      <c r="J12" s="31" t="s">
        <v>278</v>
      </c>
      <c r="K12" s="85">
        <v>16.145833333333336</v>
      </c>
      <c r="L12" s="85">
        <v>12.641083521444695</v>
      </c>
      <c r="M12" s="85"/>
      <c r="N12" s="85">
        <v>6.6350710900473935</v>
      </c>
      <c r="O12" s="85">
        <v>6.3956144358154416</v>
      </c>
      <c r="P12" s="85"/>
      <c r="Q12" s="85">
        <v>0.88888888888888884</v>
      </c>
      <c r="R12" s="85">
        <v>9.577464788732394</v>
      </c>
    </row>
    <row r="13" spans="10:30" x14ac:dyDescent="0.35">
      <c r="J13" s="31" t="s">
        <v>279</v>
      </c>
      <c r="K13" s="85">
        <v>20.052083333333336</v>
      </c>
      <c r="L13" s="85">
        <v>23.47629796839729</v>
      </c>
      <c r="M13" s="85"/>
      <c r="N13" s="85">
        <v>31.121642969984205</v>
      </c>
      <c r="O13" s="85">
        <v>41.160347190497944</v>
      </c>
      <c r="P13" s="85"/>
      <c r="Q13" s="85">
        <v>64.222222222222229</v>
      </c>
      <c r="R13" s="85">
        <v>53.802816901408448</v>
      </c>
    </row>
    <row r="14" spans="10:30" x14ac:dyDescent="0.35">
      <c r="J14" s="31" t="s">
        <v>280</v>
      </c>
      <c r="K14" s="85">
        <v>2.34375</v>
      </c>
      <c r="L14" s="85">
        <v>4.7404063205417613</v>
      </c>
      <c r="M14" s="85"/>
      <c r="N14" s="85">
        <v>10.489731437598735</v>
      </c>
      <c r="O14" s="85">
        <v>9.7761534947464597</v>
      </c>
      <c r="P14" s="85"/>
      <c r="Q14" s="85">
        <v>0.44444444444444442</v>
      </c>
      <c r="R14" s="85">
        <v>0.84507042253521114</v>
      </c>
    </row>
    <row r="15" spans="10:30" x14ac:dyDescent="0.35">
      <c r="J15" s="31" t="s">
        <v>281</v>
      </c>
      <c r="K15" s="85">
        <v>6.510416666666667</v>
      </c>
      <c r="L15" s="85">
        <v>8.1264108352144468</v>
      </c>
      <c r="M15" s="85"/>
      <c r="N15" s="85">
        <v>20.695102685624011</v>
      </c>
      <c r="O15" s="85">
        <v>17.633622658748287</v>
      </c>
      <c r="P15" s="85"/>
      <c r="Q15" s="85">
        <v>2</v>
      </c>
      <c r="R15" s="85">
        <v>0</v>
      </c>
    </row>
    <row r="16" spans="10:30" x14ac:dyDescent="0.35">
      <c r="J16" s="31" t="s">
        <v>282</v>
      </c>
      <c r="K16" s="85">
        <v>5.9895833333333339</v>
      </c>
      <c r="L16" s="85">
        <v>8.3521444695259603</v>
      </c>
      <c r="M16" s="85"/>
      <c r="N16" s="85">
        <v>9.1311216429699851</v>
      </c>
      <c r="O16" s="85">
        <v>8.7254454088624946</v>
      </c>
      <c r="P16" s="85"/>
      <c r="Q16" s="85">
        <v>5.7777777777777777</v>
      </c>
      <c r="R16" s="85">
        <v>8.169014084507042</v>
      </c>
    </row>
  </sheetData>
  <mergeCells count="3">
    <mergeCell ref="K8:L8"/>
    <mergeCell ref="N8:O8"/>
    <mergeCell ref="Q8:R8"/>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171DC-096C-427C-8F93-F90AEA9AA153}">
  <sheetPr codeName="Sheet21"/>
  <dimension ref="M2:AG47"/>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20.54296875" style="31" customWidth="1"/>
    <col min="16" max="16" width="10.6328125" style="31" bestFit="1" customWidth="1"/>
    <col min="17" max="17" width="9.81640625" style="31" bestFit="1" customWidth="1"/>
    <col min="18" max="18" width="12.36328125" style="31" bestFit="1" customWidth="1"/>
    <col min="19" max="19" width="12.453125" style="31" bestFit="1" customWidth="1"/>
    <col min="20" max="20" width="9.1796875" style="31" customWidth="1"/>
    <col min="21" max="21" width="12.90625" style="31" customWidth="1"/>
    <col min="22" max="22" width="10.6328125" style="31" bestFit="1" customWidth="1"/>
    <col min="23" max="23" width="9.81640625" style="31" bestFit="1" customWidth="1"/>
    <col min="24" max="24" width="12.36328125" style="31" bestFit="1" customWidth="1"/>
    <col min="25" max="25" width="12.453125" style="31" bestFit="1" customWidth="1"/>
    <col min="26" max="16384" width="9.1796875" style="31"/>
  </cols>
  <sheetData>
    <row r="2" spans="15:33" x14ac:dyDescent="0.35">
      <c r="O2" s="32" t="s">
        <v>300</v>
      </c>
    </row>
    <row r="3" spans="15:33" x14ac:dyDescent="0.35">
      <c r="O3" s="33" t="s">
        <v>284</v>
      </c>
    </row>
    <row r="5" spans="15:33" x14ac:dyDescent="0.35">
      <c r="O5" s="34" t="s">
        <v>285</v>
      </c>
      <c r="R5" s="34"/>
      <c r="U5" s="34" t="s">
        <v>290</v>
      </c>
      <c r="AG5" s="34"/>
    </row>
    <row r="7" spans="15:33" x14ac:dyDescent="0.35">
      <c r="O7" s="63"/>
      <c r="P7" s="63"/>
      <c r="Q7" s="63"/>
      <c r="R7" s="63"/>
      <c r="T7" s="36"/>
      <c r="U7" s="63"/>
      <c r="V7" s="63"/>
      <c r="W7" s="63"/>
    </row>
    <row r="8" spans="15:33" x14ac:dyDescent="0.35">
      <c r="O8" s="36"/>
      <c r="P8" s="97" t="s">
        <v>79</v>
      </c>
      <c r="Q8" s="97" t="s">
        <v>286</v>
      </c>
      <c r="R8" s="97" t="s">
        <v>287</v>
      </c>
      <c r="S8" s="36" t="s">
        <v>80</v>
      </c>
      <c r="T8" s="36"/>
      <c r="U8" s="63"/>
      <c r="V8" s="97" t="s">
        <v>79</v>
      </c>
      <c r="W8" s="97" t="s">
        <v>286</v>
      </c>
      <c r="X8" s="97" t="s">
        <v>287</v>
      </c>
      <c r="Y8" s="36" t="s">
        <v>80</v>
      </c>
    </row>
    <row r="9" spans="15:33" x14ac:dyDescent="0.35">
      <c r="O9" s="36" t="s">
        <v>244</v>
      </c>
      <c r="P9" s="85">
        <v>2.0432395935058594</v>
      </c>
      <c r="Q9" s="85">
        <v>3.0256524085998535</v>
      </c>
      <c r="R9" s="85">
        <v>7.2454352378845215</v>
      </c>
      <c r="S9" s="85">
        <v>87.6856689453125</v>
      </c>
      <c r="T9" s="36"/>
      <c r="U9" s="97" t="s">
        <v>235</v>
      </c>
      <c r="V9" s="85">
        <v>3.4298515319824219</v>
      </c>
      <c r="W9" s="85">
        <v>4.0735359191894531</v>
      </c>
      <c r="X9" s="85">
        <v>0</v>
      </c>
      <c r="Y9" s="85">
        <v>92.496612548828125</v>
      </c>
      <c r="AA9" s="83"/>
    </row>
    <row r="10" spans="15:33" x14ac:dyDescent="0.35">
      <c r="O10" s="31" t="s">
        <v>245</v>
      </c>
      <c r="P10" s="85">
        <v>2.896031379699707</v>
      </c>
      <c r="Q10" s="85">
        <v>5.7966175079345703</v>
      </c>
      <c r="R10" s="85">
        <v>29.135669708251953</v>
      </c>
      <c r="S10" s="85">
        <v>62.171680450439453</v>
      </c>
      <c r="T10" s="36"/>
      <c r="U10" s="97" t="s">
        <v>291</v>
      </c>
      <c r="V10" s="85">
        <v>2.7404224872589111</v>
      </c>
      <c r="W10" s="85">
        <v>5.5118827819824219</v>
      </c>
      <c r="X10" s="85">
        <v>78.583389282226563</v>
      </c>
      <c r="Y10" s="85">
        <v>13.164301872253418</v>
      </c>
    </row>
    <row r="11" spans="15:33" x14ac:dyDescent="0.35">
      <c r="O11" s="31" t="s">
        <v>268</v>
      </c>
      <c r="P11" s="85">
        <v>5.0563192367553711</v>
      </c>
      <c r="Q11" s="85">
        <v>10.089385032653809</v>
      </c>
      <c r="R11" s="85">
        <v>18.730997085571289</v>
      </c>
      <c r="S11" s="85">
        <v>66.123298645019531</v>
      </c>
      <c r="U11" s="97" t="s">
        <v>292</v>
      </c>
      <c r="V11" s="85">
        <v>7.0683913230895996</v>
      </c>
      <c r="W11" s="85">
        <v>8.6017637252807617</v>
      </c>
      <c r="X11" s="85">
        <v>43.199726104736328</v>
      </c>
      <c r="Y11" s="85">
        <v>41.130119323730469</v>
      </c>
    </row>
    <row r="12" spans="15:33" x14ac:dyDescent="0.35">
      <c r="O12" s="31" t="s">
        <v>232</v>
      </c>
      <c r="P12" s="85">
        <v>10.776418685913086</v>
      </c>
      <c r="Q12" s="85">
        <v>6.3741207122802734</v>
      </c>
      <c r="R12" s="85">
        <v>50.500167846679688</v>
      </c>
      <c r="S12" s="85">
        <v>32.349292755126953</v>
      </c>
      <c r="U12" s="97" t="s">
        <v>293</v>
      </c>
      <c r="V12" s="85">
        <v>8.5611171722412109</v>
      </c>
      <c r="W12" s="85">
        <v>20.967247009277344</v>
      </c>
      <c r="X12" s="85">
        <v>8.991145133972168</v>
      </c>
      <c r="Y12" s="85">
        <v>61.480491638183594</v>
      </c>
    </row>
    <row r="13" spans="15:33" x14ac:dyDescent="0.35">
      <c r="O13" s="31" t="s">
        <v>237</v>
      </c>
      <c r="P13" s="85">
        <v>14.992934226989746</v>
      </c>
      <c r="Q13" s="85">
        <v>3.5899283885955811</v>
      </c>
      <c r="R13" s="85">
        <v>79.546867370605469</v>
      </c>
      <c r="S13" s="85">
        <v>1.8702734708786011</v>
      </c>
      <c r="U13" s="97" t="s">
        <v>240</v>
      </c>
      <c r="V13" s="85">
        <v>17.005771636962891</v>
      </c>
      <c r="W13" s="85">
        <v>26.235288619995117</v>
      </c>
      <c r="X13" s="85">
        <v>9.4930086135864258</v>
      </c>
      <c r="Y13" s="85">
        <v>47.26593017578125</v>
      </c>
    </row>
    <row r="14" spans="15:33" x14ac:dyDescent="0.35">
      <c r="O14" s="31" t="s">
        <v>228</v>
      </c>
      <c r="P14" s="85">
        <v>12.685925483703613</v>
      </c>
      <c r="Q14" s="85">
        <v>7.8303627967834473</v>
      </c>
      <c r="R14" s="85">
        <v>1.9176398515701294</v>
      </c>
      <c r="S14" s="85">
        <v>77.566070556640625</v>
      </c>
      <c r="U14" s="97" t="s">
        <v>243</v>
      </c>
      <c r="V14" s="85">
        <v>3.6025786399841309</v>
      </c>
      <c r="W14" s="85">
        <v>41.294239044189453</v>
      </c>
      <c r="X14" s="85">
        <v>5.5433182716369629</v>
      </c>
      <c r="Y14" s="85">
        <v>49.559864044189453</v>
      </c>
    </row>
    <row r="15" spans="15:33" x14ac:dyDescent="0.35">
      <c r="O15" s="31" t="s">
        <v>238</v>
      </c>
      <c r="P15" s="85">
        <v>3.8094682693481445</v>
      </c>
      <c r="Q15" s="85">
        <v>19.137371063232422</v>
      </c>
      <c r="R15" s="85">
        <v>12.386075973510742</v>
      </c>
      <c r="S15" s="85">
        <v>64.667083740234375</v>
      </c>
      <c r="U15" s="97" t="s">
        <v>241</v>
      </c>
      <c r="V15" s="85">
        <v>23.759670257568359</v>
      </c>
      <c r="W15" s="85">
        <v>21.391830444335938</v>
      </c>
      <c r="X15" s="85">
        <v>7.9706587791442871</v>
      </c>
      <c r="Y15" s="85">
        <v>46.877841949462891</v>
      </c>
    </row>
    <row r="16" spans="15:33" x14ac:dyDescent="0.35">
      <c r="O16" s="31" t="s">
        <v>235</v>
      </c>
      <c r="P16" s="85">
        <v>14.63368034362793</v>
      </c>
      <c r="Q16" s="85">
        <v>9.497736930847168</v>
      </c>
      <c r="R16" s="85">
        <v>1.0382227897644043</v>
      </c>
      <c r="S16" s="85">
        <v>74.830360412597656</v>
      </c>
      <c r="U16" s="97" t="s">
        <v>25</v>
      </c>
      <c r="V16" s="85">
        <v>15.66328239440918</v>
      </c>
      <c r="W16" s="85">
        <v>33.129653930664063</v>
      </c>
      <c r="X16" s="85">
        <v>7.4383754730224609</v>
      </c>
      <c r="Y16" s="85">
        <v>43.768684387207031</v>
      </c>
    </row>
    <row r="17" spans="15:25" x14ac:dyDescent="0.35">
      <c r="O17" s="31" t="s">
        <v>288</v>
      </c>
      <c r="P17" s="85">
        <v>6.5489926338195801</v>
      </c>
      <c r="Q17" s="85">
        <v>19.026382446289063</v>
      </c>
      <c r="R17" s="85">
        <v>3.2355141639709473</v>
      </c>
      <c r="S17" s="85">
        <v>71.189109802246094</v>
      </c>
      <c r="U17" s="97" t="s">
        <v>24</v>
      </c>
      <c r="V17" s="85">
        <v>11.405746459960938</v>
      </c>
      <c r="W17" s="85">
        <v>43.954700469970703</v>
      </c>
      <c r="X17" s="85">
        <v>3.1129372119903564</v>
      </c>
      <c r="Y17" s="85">
        <v>41.526615142822266</v>
      </c>
    </row>
    <row r="18" spans="15:25" x14ac:dyDescent="0.35">
      <c r="O18" s="31" t="s">
        <v>255</v>
      </c>
      <c r="P18" s="85">
        <v>1.6908471584320068</v>
      </c>
      <c r="Q18" s="85">
        <v>25.241497039794922</v>
      </c>
      <c r="R18" s="85">
        <v>43.053745269775391</v>
      </c>
      <c r="S18" s="85">
        <v>30.013904571533203</v>
      </c>
    </row>
    <row r="19" spans="15:25" x14ac:dyDescent="0.35">
      <c r="O19" s="31" t="s">
        <v>74</v>
      </c>
      <c r="P19" s="85">
        <v>10.8509521484375</v>
      </c>
      <c r="Q19" s="85">
        <v>18.743402481079102</v>
      </c>
      <c r="R19" s="85">
        <v>23.172513961791992</v>
      </c>
      <c r="S19" s="85">
        <v>47.233135223388672</v>
      </c>
    </row>
    <row r="20" spans="15:25" x14ac:dyDescent="0.35">
      <c r="O20" s="31" t="s">
        <v>73</v>
      </c>
      <c r="P20" s="85">
        <v>15.399965286254883</v>
      </c>
      <c r="Q20" s="85">
        <v>16.956581115722656</v>
      </c>
      <c r="R20" s="85">
        <v>16.447101593017578</v>
      </c>
      <c r="S20" s="85">
        <v>51.19635009765625</v>
      </c>
    </row>
    <row r="21" spans="15:25" x14ac:dyDescent="0.35">
      <c r="O21" s="31" t="s">
        <v>260</v>
      </c>
      <c r="P21" s="85">
        <v>7.3362522125244141</v>
      </c>
      <c r="Q21" s="85">
        <v>26.751907348632813</v>
      </c>
      <c r="R21" s="85">
        <v>25.192436218261719</v>
      </c>
      <c r="S21" s="85">
        <v>40.719402313232422</v>
      </c>
    </row>
    <row r="22" spans="15:25" x14ac:dyDescent="0.35">
      <c r="O22" s="31" t="s">
        <v>230</v>
      </c>
      <c r="P22" s="85">
        <v>13.091787338256836</v>
      </c>
      <c r="Q22" s="85">
        <v>26.062801361083984</v>
      </c>
      <c r="R22" s="85">
        <v>33.067634582519531</v>
      </c>
      <c r="S22" s="85">
        <v>27.777778625488281</v>
      </c>
    </row>
    <row r="23" spans="15:25" x14ac:dyDescent="0.35">
      <c r="O23" s="31" t="s">
        <v>241</v>
      </c>
      <c r="P23" s="85">
        <v>13.045957565307617</v>
      </c>
      <c r="Q23" s="85">
        <v>28.202871322631836</v>
      </c>
      <c r="R23" s="85">
        <v>12.228410720825195</v>
      </c>
      <c r="S23" s="85">
        <v>46.522762298583984</v>
      </c>
    </row>
    <row r="24" spans="15:25" x14ac:dyDescent="0.35">
      <c r="O24" s="31" t="s">
        <v>264</v>
      </c>
      <c r="P24" s="85">
        <v>22.919715881347656</v>
      </c>
      <c r="Q24" s="85">
        <v>18.625593185424805</v>
      </c>
      <c r="R24" s="85">
        <v>35.407108306884766</v>
      </c>
      <c r="S24" s="85">
        <v>23.047582626342773</v>
      </c>
    </row>
    <row r="25" spans="15:25" x14ac:dyDescent="0.35">
      <c r="O25" s="31" t="s">
        <v>27</v>
      </c>
      <c r="P25" s="85">
        <v>34.162055969238281</v>
      </c>
      <c r="Q25" s="85">
        <v>13.413301467895508</v>
      </c>
      <c r="R25" s="85">
        <v>25.191005706787109</v>
      </c>
      <c r="S25" s="85">
        <v>27.233633041381836</v>
      </c>
    </row>
    <row r="26" spans="15:25" x14ac:dyDescent="0.35">
      <c r="O26" s="31" t="s">
        <v>240</v>
      </c>
      <c r="P26" s="85">
        <v>13.881882667541504</v>
      </c>
      <c r="Q26" s="85">
        <v>34.367759704589844</v>
      </c>
      <c r="R26" s="85">
        <v>19.678913116455078</v>
      </c>
      <c r="S26" s="85">
        <v>32.071441650390625</v>
      </c>
    </row>
    <row r="27" spans="15:25" x14ac:dyDescent="0.35">
      <c r="O27" s="31" t="s">
        <v>227</v>
      </c>
      <c r="P27" s="85">
        <v>8.8674631118774414</v>
      </c>
      <c r="Q27" s="85">
        <v>40.917617797851563</v>
      </c>
      <c r="R27" s="85">
        <v>18.772708892822266</v>
      </c>
      <c r="S27" s="85">
        <v>31.442209243774414</v>
      </c>
    </row>
    <row r="28" spans="15:25" x14ac:dyDescent="0.35">
      <c r="O28" s="31" t="s">
        <v>239</v>
      </c>
      <c r="P28" s="85">
        <v>3.506901741027832</v>
      </c>
      <c r="Q28" s="85">
        <v>47.571125030517578</v>
      </c>
      <c r="R28" s="85">
        <v>37.338424682617188</v>
      </c>
      <c r="S28" s="85">
        <v>11.583551406860352</v>
      </c>
    </row>
    <row r="29" spans="15:25" x14ac:dyDescent="0.35">
      <c r="O29" s="31" t="s">
        <v>233</v>
      </c>
      <c r="P29" s="85">
        <v>1.6719342470169067</v>
      </c>
      <c r="Q29" s="85">
        <v>50.140735626220703</v>
      </c>
      <c r="R29" s="85">
        <v>28.857315063476563</v>
      </c>
      <c r="S29" s="85">
        <v>19.330013275146484</v>
      </c>
    </row>
    <row r="30" spans="15:25" x14ac:dyDescent="0.35">
      <c r="O30" s="31" t="s">
        <v>236</v>
      </c>
      <c r="P30" s="85">
        <v>5.9964256286621094</v>
      </c>
      <c r="Q30" s="85">
        <v>47.573471069335938</v>
      </c>
      <c r="R30" s="85">
        <v>15.592639923095703</v>
      </c>
      <c r="S30" s="85">
        <v>30.83746337890625</v>
      </c>
    </row>
    <row r="31" spans="15:25" x14ac:dyDescent="0.35">
      <c r="O31" s="31" t="s">
        <v>234</v>
      </c>
      <c r="P31" s="85">
        <v>8.8923225402832031</v>
      </c>
      <c r="Q31" s="85">
        <v>47.387332916259766</v>
      </c>
      <c r="R31" s="85">
        <v>40.819404602050781</v>
      </c>
      <c r="S31" s="85">
        <v>2.9009380340576172</v>
      </c>
    </row>
    <row r="32" spans="15:25" x14ac:dyDescent="0.35">
      <c r="O32" s="31" t="s">
        <v>259</v>
      </c>
      <c r="P32" s="85">
        <v>17.209262847900391</v>
      </c>
      <c r="Q32" s="85">
        <v>42.298629760742188</v>
      </c>
      <c r="R32" s="85">
        <v>29.755022048950195</v>
      </c>
      <c r="S32" s="85">
        <v>10.737081527709961</v>
      </c>
    </row>
    <row r="33" spans="15:19" x14ac:dyDescent="0.35">
      <c r="O33" s="31" t="s">
        <v>289</v>
      </c>
      <c r="P33" s="85">
        <v>29.360324859619141</v>
      </c>
      <c r="Q33" s="85">
        <v>30.828201293945313</v>
      </c>
      <c r="R33" s="85">
        <v>17.027505874633789</v>
      </c>
      <c r="S33" s="85">
        <v>22.783973693847656</v>
      </c>
    </row>
    <row r="34" spans="15:19" x14ac:dyDescent="0.35">
      <c r="O34" s="31" t="s">
        <v>258</v>
      </c>
      <c r="P34" s="85">
        <v>53.701541900634766</v>
      </c>
      <c r="Q34" s="85">
        <v>7.9072461128234863</v>
      </c>
      <c r="R34" s="85">
        <v>6.6219205856323242</v>
      </c>
      <c r="S34" s="85">
        <v>31.769289016723633</v>
      </c>
    </row>
    <row r="35" spans="15:19" x14ac:dyDescent="0.35">
      <c r="O35" s="31" t="s">
        <v>257</v>
      </c>
      <c r="P35" s="85">
        <v>2.295968309044838E-2</v>
      </c>
      <c r="Q35" s="85">
        <v>63.723472595214844</v>
      </c>
      <c r="R35" s="85">
        <v>35.065990447998047</v>
      </c>
      <c r="S35" s="85">
        <v>1.1875698566436768</v>
      </c>
    </row>
    <row r="36" spans="15:19" x14ac:dyDescent="0.35">
      <c r="O36" s="31" t="s">
        <v>243</v>
      </c>
      <c r="P36" s="85">
        <v>6.727590411901474E-2</v>
      </c>
      <c r="Q36" s="85">
        <v>63.700946807861328</v>
      </c>
      <c r="R36" s="85">
        <v>7.8049707412719727</v>
      </c>
      <c r="S36" s="85">
        <v>28.42680549621582</v>
      </c>
    </row>
    <row r="37" spans="15:19" x14ac:dyDescent="0.35">
      <c r="O37" s="31" t="s">
        <v>26</v>
      </c>
      <c r="P37" s="85">
        <v>20.451791763305664</v>
      </c>
      <c r="Q37" s="85">
        <v>44.472126007080078</v>
      </c>
      <c r="R37" s="85">
        <v>18.448570251464844</v>
      </c>
      <c r="S37" s="85">
        <v>16.627511978149414</v>
      </c>
    </row>
    <row r="38" spans="15:19" x14ac:dyDescent="0.35">
      <c r="O38" s="31" t="s">
        <v>256</v>
      </c>
      <c r="P38" s="85">
        <v>41.363483428955078</v>
      </c>
      <c r="Q38" s="85">
        <v>25.612756729125977</v>
      </c>
      <c r="R38" s="85">
        <v>8.7836265563964844</v>
      </c>
      <c r="S38" s="85">
        <v>24.240131378173828</v>
      </c>
    </row>
    <row r="39" spans="15:19" x14ac:dyDescent="0.35">
      <c r="O39" s="31" t="s">
        <v>242</v>
      </c>
      <c r="P39" s="85">
        <v>11.977916717529297</v>
      </c>
      <c r="Q39" s="85">
        <v>57.927696228027344</v>
      </c>
      <c r="R39" s="85">
        <v>12.958417892456055</v>
      </c>
      <c r="S39" s="85">
        <v>17.13597297668457</v>
      </c>
    </row>
    <row r="40" spans="15:19" x14ac:dyDescent="0.35">
      <c r="O40" s="31" t="s">
        <v>262</v>
      </c>
      <c r="P40" s="85">
        <v>0</v>
      </c>
      <c r="Q40" s="85">
        <v>78.848197937011719</v>
      </c>
      <c r="R40" s="85">
        <v>15.373661994934082</v>
      </c>
      <c r="S40" s="85">
        <v>5.7781453132629395</v>
      </c>
    </row>
    <row r="41" spans="15:19" x14ac:dyDescent="0.35">
      <c r="O41" s="31" t="s">
        <v>25</v>
      </c>
      <c r="P41" s="85">
        <v>10.997983932495117</v>
      </c>
      <c r="Q41" s="85">
        <v>68.228897094726563</v>
      </c>
      <c r="R41" s="85">
        <v>8.6370964050292969</v>
      </c>
      <c r="S41" s="85">
        <v>12.136026382446289</v>
      </c>
    </row>
    <row r="42" spans="15:19" x14ac:dyDescent="0.35">
      <c r="O42" s="31" t="s">
        <v>24</v>
      </c>
      <c r="P42" s="85">
        <v>3.066922664642334</v>
      </c>
      <c r="Q42" s="85">
        <v>79.516426086425781</v>
      </c>
      <c r="R42" s="85">
        <v>3.8674979209899902</v>
      </c>
      <c r="S42" s="85">
        <v>13.549156188964844</v>
      </c>
    </row>
    <row r="43" spans="15:19" x14ac:dyDescent="0.35">
      <c r="O43" s="31" t="s">
        <v>22</v>
      </c>
      <c r="P43" s="85">
        <v>5.0566105842590332</v>
      </c>
      <c r="Q43" s="85">
        <v>81.077491760253906</v>
      </c>
      <c r="R43" s="85">
        <v>1.5019862651824951</v>
      </c>
      <c r="S43" s="85">
        <v>12.363910675048828</v>
      </c>
    </row>
    <row r="44" spans="15:19" x14ac:dyDescent="0.35">
      <c r="O44" s="31" t="s">
        <v>23</v>
      </c>
      <c r="P44" s="85">
        <v>1.680860161781311</v>
      </c>
      <c r="Q44" s="85">
        <v>86.043014526367188</v>
      </c>
      <c r="R44" s="85">
        <v>5.8245162963867188</v>
      </c>
      <c r="S44" s="85">
        <v>6.4516129493713379</v>
      </c>
    </row>
    <row r="45" spans="15:19" x14ac:dyDescent="0.35">
      <c r="O45" s="31" t="s">
        <v>261</v>
      </c>
      <c r="P45" s="85">
        <v>31.022811889648438</v>
      </c>
      <c r="Q45" s="85">
        <v>56.741268157958984</v>
      </c>
      <c r="R45" s="85">
        <v>5.5441575050354004</v>
      </c>
      <c r="S45" s="85">
        <v>6.6917657852172852</v>
      </c>
    </row>
    <row r="46" spans="15:19" x14ac:dyDescent="0.35">
      <c r="O46" s="31" t="s">
        <v>263</v>
      </c>
      <c r="P46" s="85">
        <v>0</v>
      </c>
      <c r="Q46" s="85">
        <v>91.954734802246094</v>
      </c>
      <c r="R46" s="85">
        <v>8.0452651977539063</v>
      </c>
      <c r="S46" s="85">
        <v>0</v>
      </c>
    </row>
    <row r="47" spans="15:19" x14ac:dyDescent="0.35">
      <c r="O47" s="31" t="s">
        <v>104</v>
      </c>
      <c r="P47" s="85">
        <v>0</v>
      </c>
      <c r="Q47" s="85">
        <v>98.92999267578125</v>
      </c>
      <c r="R47" s="85">
        <v>0.9271397590637207</v>
      </c>
      <c r="S47" s="85">
        <v>0.14287158846855164</v>
      </c>
    </row>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A5BC3-FD13-4E19-AD8C-4ABC598B66A0}">
  <sheetPr codeName="Sheet22"/>
  <dimension ref="M2:AG55"/>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18.7265625" style="31" customWidth="1"/>
    <col min="16" max="16" width="9.54296875" style="31" bestFit="1" customWidth="1"/>
    <col min="17" max="17" width="9.1796875" style="31"/>
    <col min="18" max="18" width="18.1796875" style="31" customWidth="1"/>
    <col min="19" max="19" width="10.08984375" style="31" bestFit="1" customWidth="1"/>
    <col min="20" max="21" width="9.1796875" style="31" customWidth="1"/>
    <col min="22" max="22" width="9.1796875" style="31"/>
    <col min="23" max="23" width="8.54296875" style="31" customWidth="1"/>
    <col min="24" max="24" width="8.54296875" style="31" bestFit="1" customWidth="1"/>
    <col min="25" max="16384" width="9.1796875" style="31"/>
  </cols>
  <sheetData>
    <row r="2" spans="15:33" x14ac:dyDescent="0.35">
      <c r="O2" s="32" t="s">
        <v>327</v>
      </c>
    </row>
    <row r="3" spans="15:33" x14ac:dyDescent="0.35">
      <c r="O3" s="33" t="s">
        <v>5</v>
      </c>
    </row>
    <row r="5" spans="15:33" x14ac:dyDescent="0.35">
      <c r="O5" s="34" t="s">
        <v>315</v>
      </c>
      <c r="R5" s="34" t="s">
        <v>316</v>
      </c>
      <c r="AG5" s="34"/>
    </row>
    <row r="7" spans="15:33" x14ac:dyDescent="0.35">
      <c r="O7" s="63"/>
      <c r="P7" s="63"/>
      <c r="Q7" s="63"/>
      <c r="R7" s="63"/>
      <c r="T7" s="36"/>
      <c r="U7" s="63"/>
      <c r="V7" s="63"/>
      <c r="W7" s="63"/>
    </row>
    <row r="8" spans="15:33" x14ac:dyDescent="0.35">
      <c r="O8" s="36" t="s">
        <v>254</v>
      </c>
      <c r="P8" s="103">
        <v>1797.4775390625</v>
      </c>
      <c r="Q8" s="63"/>
      <c r="R8" s="63" t="s">
        <v>104</v>
      </c>
      <c r="S8" s="103">
        <v>24315.21875</v>
      </c>
      <c r="T8" s="36"/>
      <c r="U8" s="63"/>
      <c r="V8" s="63"/>
      <c r="W8" s="63"/>
    </row>
    <row r="9" spans="15:33" x14ac:dyDescent="0.35">
      <c r="O9" s="36" t="s">
        <v>232</v>
      </c>
      <c r="P9" s="103">
        <v>1028.43212890625</v>
      </c>
      <c r="Q9" s="63"/>
      <c r="R9" s="63" t="s">
        <v>23</v>
      </c>
      <c r="S9" s="103">
        <v>10181.13671875</v>
      </c>
      <c r="T9" s="36"/>
      <c r="U9" s="63"/>
      <c r="V9" s="63"/>
      <c r="W9" s="63"/>
      <c r="AA9" s="83"/>
    </row>
    <row r="10" spans="15:33" x14ac:dyDescent="0.35">
      <c r="O10" s="36" t="s">
        <v>252</v>
      </c>
      <c r="P10" s="102">
        <v>566.1871337890625</v>
      </c>
      <c r="Q10" s="63"/>
      <c r="R10" s="63" t="s">
        <v>25</v>
      </c>
      <c r="S10" s="103">
        <v>2759.109375</v>
      </c>
      <c r="T10" s="36"/>
      <c r="U10" s="63"/>
      <c r="V10" s="63"/>
    </row>
    <row r="11" spans="15:33" x14ac:dyDescent="0.35">
      <c r="O11" s="31" t="s">
        <v>253</v>
      </c>
      <c r="P11" s="102">
        <v>554.98785400390625</v>
      </c>
      <c r="R11" s="31" t="s">
        <v>261</v>
      </c>
      <c r="S11" s="102">
        <v>744.94525146484375</v>
      </c>
    </row>
    <row r="12" spans="15:33" x14ac:dyDescent="0.35">
      <c r="O12" s="31" t="s">
        <v>268</v>
      </c>
      <c r="P12" s="102">
        <v>439.67477416992188</v>
      </c>
      <c r="R12" s="31" t="s">
        <v>22</v>
      </c>
      <c r="S12" s="102">
        <v>639.15142822265625</v>
      </c>
    </row>
    <row r="13" spans="15:33" x14ac:dyDescent="0.35">
      <c r="O13" s="31" t="s">
        <v>244</v>
      </c>
      <c r="P13" s="102">
        <v>301.99581909179688</v>
      </c>
      <c r="R13" s="31" t="s">
        <v>236</v>
      </c>
      <c r="S13" s="102">
        <v>446.54534912109381</v>
      </c>
    </row>
    <row r="14" spans="15:33" x14ac:dyDescent="0.35">
      <c r="O14" s="31" t="s">
        <v>248</v>
      </c>
      <c r="P14" s="102">
        <v>183.4499816894531</v>
      </c>
      <c r="R14" s="31" t="s">
        <v>24</v>
      </c>
      <c r="S14" s="102">
        <v>353.72488403320313</v>
      </c>
    </row>
    <row r="15" spans="15:33" x14ac:dyDescent="0.35">
      <c r="O15" s="31" t="s">
        <v>238</v>
      </c>
      <c r="P15" s="102">
        <v>72.767814636230469</v>
      </c>
      <c r="R15" s="31" t="s">
        <v>239</v>
      </c>
      <c r="S15" s="102">
        <v>320.26718139648438</v>
      </c>
    </row>
    <row r="16" spans="15:33" x14ac:dyDescent="0.35">
      <c r="O16" s="31" t="s">
        <v>228</v>
      </c>
      <c r="P16" s="102">
        <v>62.793830871582031</v>
      </c>
      <c r="R16" s="31" t="s">
        <v>241</v>
      </c>
      <c r="S16" s="102">
        <v>177.59466552734381</v>
      </c>
    </row>
    <row r="17" spans="15:19" x14ac:dyDescent="0.35">
      <c r="O17" s="31" t="s">
        <v>257</v>
      </c>
      <c r="P17" s="102">
        <v>56.295742034912109</v>
      </c>
      <c r="R17" s="31" t="s">
        <v>250</v>
      </c>
      <c r="S17" s="102">
        <v>117.995231628418</v>
      </c>
    </row>
    <row r="18" spans="15:19" x14ac:dyDescent="0.35">
      <c r="O18" s="31" t="s">
        <v>230</v>
      </c>
      <c r="P18" s="102">
        <v>50.639247894287109</v>
      </c>
      <c r="R18" s="31" t="s">
        <v>233</v>
      </c>
      <c r="S18" s="102">
        <v>114.8970413208008</v>
      </c>
    </row>
    <row r="19" spans="15:19" x14ac:dyDescent="0.35">
      <c r="O19" s="31" t="s">
        <v>263</v>
      </c>
      <c r="P19" s="102">
        <v>41.967899322509773</v>
      </c>
      <c r="R19" s="31" t="s">
        <v>240</v>
      </c>
      <c r="S19" s="102">
        <v>113.0085830688477</v>
      </c>
    </row>
    <row r="20" spans="15:19" x14ac:dyDescent="0.35">
      <c r="O20" s="31" t="s">
        <v>231</v>
      </c>
      <c r="P20" s="102">
        <v>36.343273162841797</v>
      </c>
      <c r="R20" s="31" t="s">
        <v>242</v>
      </c>
      <c r="S20" s="102">
        <v>61.958297729492188</v>
      </c>
    </row>
    <row r="21" spans="15:19" x14ac:dyDescent="0.35">
      <c r="O21" s="31" t="s">
        <v>74</v>
      </c>
      <c r="P21" s="102">
        <v>28.64028358459473</v>
      </c>
      <c r="R21" s="31" t="s">
        <v>247</v>
      </c>
      <c r="S21" s="102">
        <v>43.511428833007813</v>
      </c>
    </row>
    <row r="22" spans="15:19" x14ac:dyDescent="0.35">
      <c r="O22" s="31" t="s">
        <v>227</v>
      </c>
      <c r="P22" s="102">
        <v>25.908027648925781</v>
      </c>
      <c r="R22" s="31" t="s">
        <v>246</v>
      </c>
      <c r="S22" s="102">
        <v>25.00583457946777</v>
      </c>
    </row>
    <row r="23" spans="15:19" x14ac:dyDescent="0.35">
      <c r="O23" s="31" t="s">
        <v>26</v>
      </c>
      <c r="P23" s="102">
        <v>24.52481651306152</v>
      </c>
      <c r="R23" s="31" t="s">
        <v>259</v>
      </c>
      <c r="S23" s="102">
        <v>23.689332962036129</v>
      </c>
    </row>
    <row r="24" spans="15:19" x14ac:dyDescent="0.35">
      <c r="O24" s="31" t="s">
        <v>251</v>
      </c>
      <c r="P24" s="102">
        <v>18.455974578857418</v>
      </c>
      <c r="R24" s="31" t="s">
        <v>262</v>
      </c>
      <c r="S24" s="102">
        <v>22.813077926635739</v>
      </c>
    </row>
    <row r="25" spans="15:19" x14ac:dyDescent="0.35">
      <c r="O25" s="31" t="s">
        <v>255</v>
      </c>
      <c r="P25" s="102">
        <v>17.962217330932621</v>
      </c>
      <c r="R25" s="31" t="s">
        <v>264</v>
      </c>
      <c r="S25" s="102">
        <v>21.547605514526371</v>
      </c>
    </row>
    <row r="26" spans="15:19" x14ac:dyDescent="0.35">
      <c r="O26" s="31" t="s">
        <v>260</v>
      </c>
      <c r="P26" s="102">
        <v>15.907651901245121</v>
      </c>
      <c r="R26" s="31" t="s">
        <v>256</v>
      </c>
      <c r="S26" s="102">
        <v>14.04284572601318</v>
      </c>
    </row>
    <row r="27" spans="15:19" x14ac:dyDescent="0.35">
      <c r="O27" s="31" t="s">
        <v>113</v>
      </c>
      <c r="P27" s="102">
        <v>11.361946105957029</v>
      </c>
      <c r="R27" s="31" t="s">
        <v>73</v>
      </c>
      <c r="S27" s="102">
        <v>10.28187847137451</v>
      </c>
    </row>
    <row r="28" spans="15:19" x14ac:dyDescent="0.35">
      <c r="O28" s="31" t="s">
        <v>235</v>
      </c>
      <c r="P28" s="102">
        <v>9.6680498123168945</v>
      </c>
      <c r="R28" s="31" t="s">
        <v>245</v>
      </c>
      <c r="S28" s="102">
        <v>7.9760003089904794</v>
      </c>
    </row>
    <row r="29" spans="15:19" x14ac:dyDescent="0.35">
      <c r="O29" s="31" t="s">
        <v>258</v>
      </c>
      <c r="P29" s="102">
        <v>3.056502103805542</v>
      </c>
      <c r="R29" s="31" t="s">
        <v>249</v>
      </c>
      <c r="S29" s="102">
        <v>6.7304573059082031</v>
      </c>
    </row>
    <row r="30" spans="15:19" x14ac:dyDescent="0.35">
      <c r="O30" s="31" t="s">
        <v>234</v>
      </c>
      <c r="P30" s="102">
        <v>1.698602080345154</v>
      </c>
      <c r="R30" s="31" t="s">
        <v>243</v>
      </c>
      <c r="S30" s="102">
        <v>4.8323426246643066</v>
      </c>
    </row>
    <row r="31" spans="15:19" x14ac:dyDescent="0.35">
      <c r="O31" s="31" t="s">
        <v>27</v>
      </c>
      <c r="P31" s="102">
        <v>-1.6191637516021731</v>
      </c>
      <c r="R31" s="31" t="s">
        <v>27</v>
      </c>
      <c r="S31" s="102">
        <v>1.148787140846252</v>
      </c>
    </row>
    <row r="32" spans="15:19" x14ac:dyDescent="0.35">
      <c r="O32" s="31" t="s">
        <v>243</v>
      </c>
      <c r="P32" s="102">
        <v>-3.028070211410522</v>
      </c>
      <c r="R32" s="31" t="s">
        <v>237</v>
      </c>
      <c r="S32" s="102">
        <v>0.77154815196990967</v>
      </c>
    </row>
    <row r="33" spans="15:19" x14ac:dyDescent="0.35">
      <c r="O33" s="31" t="s">
        <v>237</v>
      </c>
      <c r="P33" s="102">
        <v>-3.5504269599914551</v>
      </c>
      <c r="R33" s="31" t="s">
        <v>235</v>
      </c>
      <c r="S33" s="102">
        <v>-3.2294468879699711</v>
      </c>
    </row>
    <row r="34" spans="15:19" x14ac:dyDescent="0.35">
      <c r="O34" s="31" t="s">
        <v>262</v>
      </c>
      <c r="P34" s="102">
        <v>-5.8977489471435547</v>
      </c>
      <c r="R34" s="31" t="s">
        <v>244</v>
      </c>
      <c r="S34" s="102">
        <v>-4.6008491516113281</v>
      </c>
    </row>
    <row r="35" spans="15:19" x14ac:dyDescent="0.35">
      <c r="O35" s="31" t="s">
        <v>256</v>
      </c>
      <c r="P35" s="102">
        <v>-7.621025562286377</v>
      </c>
      <c r="R35" s="31" t="s">
        <v>258</v>
      </c>
      <c r="S35" s="102">
        <v>-4.8928155899047852</v>
      </c>
    </row>
    <row r="36" spans="15:19" x14ac:dyDescent="0.35">
      <c r="O36" s="31" t="s">
        <v>249</v>
      </c>
      <c r="P36" s="102">
        <v>-12.88011646270752</v>
      </c>
      <c r="R36" s="31" t="s">
        <v>234</v>
      </c>
      <c r="S36" s="102">
        <v>-5.0033965110778809</v>
      </c>
    </row>
    <row r="37" spans="15:19" x14ac:dyDescent="0.35">
      <c r="O37" s="31" t="s">
        <v>259</v>
      </c>
      <c r="P37" s="102">
        <v>-15.27147388458252</v>
      </c>
      <c r="R37" s="31" t="s">
        <v>255</v>
      </c>
      <c r="S37" s="102">
        <v>-6.1336922645568848</v>
      </c>
    </row>
    <row r="38" spans="15:19" x14ac:dyDescent="0.35">
      <c r="O38" s="31" t="s">
        <v>242</v>
      </c>
      <c r="P38" s="102">
        <v>-25.365812301635739</v>
      </c>
      <c r="R38" s="31" t="s">
        <v>260</v>
      </c>
      <c r="S38" s="102">
        <v>-8.5224361419677734</v>
      </c>
    </row>
    <row r="39" spans="15:19" x14ac:dyDescent="0.35">
      <c r="O39" s="31" t="s">
        <v>73</v>
      </c>
      <c r="P39" s="102">
        <v>-25.433954238891602</v>
      </c>
      <c r="R39" s="31" t="s">
        <v>74</v>
      </c>
      <c r="S39" s="102">
        <v>-11.242142677307131</v>
      </c>
    </row>
    <row r="40" spans="15:19" x14ac:dyDescent="0.35">
      <c r="O40" s="31" t="s">
        <v>247</v>
      </c>
      <c r="P40" s="102">
        <v>-28.45762825012207</v>
      </c>
      <c r="R40" s="31" t="s">
        <v>231</v>
      </c>
      <c r="S40" s="102">
        <v>-12.57388973236084</v>
      </c>
    </row>
    <row r="41" spans="15:19" x14ac:dyDescent="0.35">
      <c r="O41" s="31" t="s">
        <v>264</v>
      </c>
      <c r="P41" s="102">
        <v>-32.279895782470703</v>
      </c>
      <c r="R41" s="31" t="s">
        <v>228</v>
      </c>
      <c r="S41" s="102">
        <v>-14.87260913848877</v>
      </c>
    </row>
    <row r="42" spans="15:19" x14ac:dyDescent="0.35">
      <c r="O42" s="31" t="s">
        <v>246</v>
      </c>
      <c r="P42" s="102">
        <v>-40.035839080810547</v>
      </c>
      <c r="R42" s="31" t="s">
        <v>251</v>
      </c>
      <c r="S42" s="102">
        <v>-17.045808792114261</v>
      </c>
    </row>
    <row r="43" spans="15:19" x14ac:dyDescent="0.35">
      <c r="O43" s="31" t="s">
        <v>104</v>
      </c>
      <c r="P43" s="102">
        <v>-48.811367034912109</v>
      </c>
      <c r="R43" s="31" t="s">
        <v>238</v>
      </c>
      <c r="S43" s="102">
        <v>-18.088008880615231</v>
      </c>
    </row>
    <row r="44" spans="15:19" x14ac:dyDescent="0.35">
      <c r="O44" s="31" t="s">
        <v>261</v>
      </c>
      <c r="P44" s="102">
        <v>-52.036540985107422</v>
      </c>
      <c r="R44" s="31" t="s">
        <v>113</v>
      </c>
      <c r="S44" s="102">
        <v>-22.848264694213871</v>
      </c>
    </row>
    <row r="45" spans="15:19" x14ac:dyDescent="0.35">
      <c r="O45" s="31" t="s">
        <v>240</v>
      </c>
      <c r="P45" s="102">
        <v>-56.134212493896477</v>
      </c>
      <c r="R45" s="31" t="s">
        <v>227</v>
      </c>
      <c r="S45" s="102">
        <v>-24.412027359008789</v>
      </c>
    </row>
    <row r="46" spans="15:19" x14ac:dyDescent="0.35">
      <c r="O46" s="31" t="s">
        <v>24</v>
      </c>
      <c r="P46" s="102">
        <v>-57.247535705566413</v>
      </c>
      <c r="R46" s="31" t="s">
        <v>230</v>
      </c>
      <c r="S46" s="102">
        <v>-29.02570724487305</v>
      </c>
    </row>
    <row r="47" spans="15:19" x14ac:dyDescent="0.35">
      <c r="O47" s="31" t="s">
        <v>233</v>
      </c>
      <c r="P47" s="102">
        <v>-59.371818542480469</v>
      </c>
      <c r="R47" s="31" t="s">
        <v>26</v>
      </c>
      <c r="S47" s="102">
        <v>-30.851091384887699</v>
      </c>
    </row>
    <row r="48" spans="15:19" x14ac:dyDescent="0.35">
      <c r="O48" s="31" t="s">
        <v>245</v>
      </c>
      <c r="P48" s="102">
        <v>-59.879787445068359</v>
      </c>
      <c r="R48" s="31" t="s">
        <v>268</v>
      </c>
      <c r="S48" s="102">
        <v>-44.351665496826172</v>
      </c>
    </row>
    <row r="49" spans="15:19" x14ac:dyDescent="0.35">
      <c r="O49" s="31" t="s">
        <v>250</v>
      </c>
      <c r="P49" s="102">
        <v>-68.329414367675781</v>
      </c>
      <c r="R49" s="31" t="s">
        <v>248</v>
      </c>
      <c r="S49" s="102">
        <v>-44.355018615722663</v>
      </c>
    </row>
    <row r="50" spans="15:19" x14ac:dyDescent="0.35">
      <c r="O50" s="31" t="s">
        <v>22</v>
      </c>
      <c r="P50" s="102">
        <v>-72.460395812988281</v>
      </c>
      <c r="R50" s="31" t="s">
        <v>254</v>
      </c>
      <c r="S50" s="102">
        <v>-56.617225646972663</v>
      </c>
    </row>
    <row r="51" spans="15:19" x14ac:dyDescent="0.35">
      <c r="O51" s="31" t="s">
        <v>25</v>
      </c>
      <c r="P51" s="102">
        <v>-78.821929931640625</v>
      </c>
      <c r="R51" s="31" t="s">
        <v>257</v>
      </c>
      <c r="S51" s="102">
        <v>-73.024383544921875</v>
      </c>
    </row>
    <row r="52" spans="15:19" x14ac:dyDescent="0.35">
      <c r="O52" s="31" t="s">
        <v>241</v>
      </c>
      <c r="P52" s="102">
        <v>-83.519561767578125</v>
      </c>
      <c r="R52" s="31" t="s">
        <v>232</v>
      </c>
      <c r="S52" s="102">
        <v>-79.245109558105469</v>
      </c>
    </row>
    <row r="53" spans="15:19" x14ac:dyDescent="0.35">
      <c r="O53" s="31" t="s">
        <v>23</v>
      </c>
      <c r="P53" s="102">
        <v>-83.85662841796875</v>
      </c>
      <c r="R53" s="31" t="s">
        <v>252</v>
      </c>
      <c r="S53" s="102">
        <v>-81.707443237304688</v>
      </c>
    </row>
    <row r="54" spans="15:19" x14ac:dyDescent="0.35">
      <c r="O54" s="31" t="s">
        <v>239</v>
      </c>
      <c r="P54" s="102">
        <v>-93.970382690429688</v>
      </c>
      <c r="R54" s="31" t="s">
        <v>253</v>
      </c>
      <c r="S54" s="102">
        <v>-86.463455200195313</v>
      </c>
    </row>
    <row r="55" spans="15:19" x14ac:dyDescent="0.35">
      <c r="O55" s="31" t="s">
        <v>236</v>
      </c>
      <c r="P55" s="102">
        <v>-94.807464599609375</v>
      </c>
      <c r="R55" s="31" t="s">
        <v>263</v>
      </c>
      <c r="S55" s="102">
        <v>-99.621528625488281</v>
      </c>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DA7DF-7ECC-40DE-BE4F-BD7DDB33134D}">
  <sheetPr codeName="Sheet23"/>
  <dimension ref="M2:AG22"/>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17.08984375" style="31" customWidth="1"/>
    <col min="16" max="16" width="9.54296875" style="31" bestFit="1" customWidth="1"/>
    <col min="17" max="17" width="9.1796875" style="31"/>
    <col min="18" max="18" width="16.81640625" style="31" customWidth="1"/>
    <col min="19" max="19" width="9.1796875" style="31"/>
    <col min="20" max="21" width="9.1796875" style="31" customWidth="1"/>
    <col min="22" max="22" width="9.1796875" style="31"/>
    <col min="23" max="23" width="8.54296875" style="31" customWidth="1"/>
    <col min="24" max="24" width="8.54296875" style="31" bestFit="1" customWidth="1"/>
    <col min="25" max="16384" width="9.1796875" style="31"/>
  </cols>
  <sheetData>
    <row r="2" spans="15:33" x14ac:dyDescent="0.35">
      <c r="O2" s="32" t="s">
        <v>328</v>
      </c>
    </row>
    <row r="3" spans="15:33" x14ac:dyDescent="0.35">
      <c r="O3" s="33" t="s">
        <v>5</v>
      </c>
    </row>
    <row r="5" spans="15:33" x14ac:dyDescent="0.35">
      <c r="O5" s="34" t="s">
        <v>315</v>
      </c>
      <c r="R5" s="34" t="s">
        <v>316</v>
      </c>
      <c r="AG5" s="34"/>
    </row>
    <row r="7" spans="15:33" x14ac:dyDescent="0.35">
      <c r="O7" s="63"/>
      <c r="P7" s="63"/>
      <c r="Q7" s="63"/>
      <c r="R7" s="63"/>
      <c r="T7" s="36"/>
      <c r="U7" s="63"/>
      <c r="V7" s="63"/>
      <c r="W7" s="63"/>
    </row>
    <row r="8" spans="15:33" x14ac:dyDescent="0.35">
      <c r="O8" s="36" t="s">
        <v>23</v>
      </c>
      <c r="P8" s="102">
        <v>500.12158203125</v>
      </c>
      <c r="Q8" s="63"/>
      <c r="R8" s="63" t="s">
        <v>263</v>
      </c>
      <c r="S8" s="102">
        <v>500.09054565429688</v>
      </c>
      <c r="T8" s="36"/>
      <c r="U8" s="63"/>
      <c r="V8" s="63"/>
      <c r="W8" s="63"/>
    </row>
    <row r="9" spans="15:33" x14ac:dyDescent="0.35">
      <c r="O9" s="36" t="s">
        <v>263</v>
      </c>
      <c r="P9" s="102">
        <v>500.02044677734375</v>
      </c>
      <c r="Q9" s="63"/>
      <c r="R9" s="63" t="s">
        <v>239</v>
      </c>
      <c r="S9" s="102">
        <v>500.00234985351563</v>
      </c>
      <c r="T9" s="36"/>
      <c r="U9" s="63"/>
      <c r="V9" s="63"/>
      <c r="W9" s="63"/>
      <c r="AA9" s="83"/>
    </row>
    <row r="10" spans="15:33" x14ac:dyDescent="0.35">
      <c r="O10" s="36" t="s">
        <v>236</v>
      </c>
      <c r="P10" s="102">
        <v>500.00836181640625</v>
      </c>
      <c r="Q10" s="63"/>
      <c r="R10" s="63" t="s">
        <v>252</v>
      </c>
      <c r="S10" s="102">
        <v>500.00079345703125</v>
      </c>
      <c r="T10" s="36"/>
      <c r="U10" s="63"/>
      <c r="V10" s="63"/>
    </row>
    <row r="11" spans="15:33" x14ac:dyDescent="0.35">
      <c r="O11" s="31" t="s">
        <v>238</v>
      </c>
      <c r="P11" s="102">
        <v>500.00634765625</v>
      </c>
      <c r="R11" s="31" t="s">
        <v>233</v>
      </c>
      <c r="S11" s="102">
        <v>500.00048828125</v>
      </c>
    </row>
    <row r="12" spans="15:33" x14ac:dyDescent="0.35">
      <c r="O12" s="31" t="s">
        <v>227</v>
      </c>
      <c r="P12" s="102">
        <v>405.66238403320313</v>
      </c>
      <c r="R12" s="31" t="s">
        <v>234</v>
      </c>
      <c r="S12" s="102">
        <v>424.52560424804688</v>
      </c>
    </row>
    <row r="13" spans="15:33" x14ac:dyDescent="0.35">
      <c r="O13" s="31" t="s">
        <v>251</v>
      </c>
      <c r="P13" s="102">
        <v>315.28692626953125</v>
      </c>
      <c r="R13" s="31" t="s">
        <v>253</v>
      </c>
      <c r="S13" s="102">
        <v>401.87594604492188</v>
      </c>
    </row>
    <row r="14" spans="15:33" x14ac:dyDescent="0.35">
      <c r="O14" s="31" t="s">
        <v>240</v>
      </c>
      <c r="P14" s="102">
        <v>214.58628845214844</v>
      </c>
      <c r="R14" s="31" t="s">
        <v>26</v>
      </c>
      <c r="S14" s="102">
        <v>184.16244506835938</v>
      </c>
    </row>
    <row r="15" spans="15:33" x14ac:dyDescent="0.35">
      <c r="O15" s="31" t="s">
        <v>22</v>
      </c>
      <c r="P15" s="102">
        <v>199.39241027832031</v>
      </c>
      <c r="R15" s="31" t="s">
        <v>257</v>
      </c>
      <c r="S15" s="102">
        <v>120.88477325439453</v>
      </c>
    </row>
    <row r="16" spans="15:33" x14ac:dyDescent="0.35">
      <c r="O16" s="31" t="s">
        <v>268</v>
      </c>
      <c r="P16" s="102">
        <v>187.92402648925781</v>
      </c>
      <c r="R16" s="31" t="s">
        <v>24</v>
      </c>
      <c r="S16" s="102">
        <v>100.82733917236328</v>
      </c>
    </row>
    <row r="17" spans="15:19" x14ac:dyDescent="0.35">
      <c r="O17" s="31" t="s">
        <v>244</v>
      </c>
      <c r="P17" s="102">
        <v>164.52127075195313</v>
      </c>
      <c r="R17" s="31" t="s">
        <v>227</v>
      </c>
      <c r="S17" s="102">
        <v>97.239646911621094</v>
      </c>
    </row>
    <row r="18" spans="15:19" x14ac:dyDescent="0.35">
      <c r="O18" s="31" t="s">
        <v>250</v>
      </c>
      <c r="P18" s="102">
        <v>163.75711059570313</v>
      </c>
      <c r="R18" s="31" t="s">
        <v>25</v>
      </c>
      <c r="S18" s="102">
        <v>75.563102722167969</v>
      </c>
    </row>
    <row r="19" spans="15:19" x14ac:dyDescent="0.35">
      <c r="O19" s="31" t="s">
        <v>257</v>
      </c>
      <c r="P19" s="102">
        <v>140.70654296875</v>
      </c>
      <c r="R19" s="31" t="s">
        <v>232</v>
      </c>
      <c r="S19" s="102">
        <v>65.834114074707031</v>
      </c>
    </row>
    <row r="20" spans="15:19" x14ac:dyDescent="0.35">
      <c r="O20" s="31" t="s">
        <v>26</v>
      </c>
      <c r="P20" s="102">
        <v>130.92103576660156</v>
      </c>
      <c r="R20" s="31" t="s">
        <v>240</v>
      </c>
      <c r="S20" s="102">
        <v>55.098949432373047</v>
      </c>
    </row>
    <row r="21" spans="15:19" x14ac:dyDescent="0.35">
      <c r="O21" s="31" t="s">
        <v>233</v>
      </c>
      <c r="P21" s="102">
        <v>128.659912109375</v>
      </c>
      <c r="R21" s="31" t="s">
        <v>241</v>
      </c>
      <c r="S21" s="102">
        <v>50.055885314941406</v>
      </c>
    </row>
    <row r="22" spans="15:19" x14ac:dyDescent="0.35">
      <c r="O22" s="31" t="s">
        <v>253</v>
      </c>
      <c r="P22" s="102">
        <v>127.69664001464844</v>
      </c>
      <c r="R22" s="31" t="s">
        <v>268</v>
      </c>
      <c r="S22" s="102">
        <v>39.411060333251953</v>
      </c>
    </row>
  </sheetData>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8A590-B7C5-4A37-B4EC-AF3EE7FAD78F}">
  <sheetPr codeName="Sheet24"/>
  <dimension ref="M2:AG12"/>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18.36328125" style="31" customWidth="1"/>
    <col min="16" max="16" width="9.54296875" style="31" bestFit="1" customWidth="1"/>
    <col min="17" max="19" width="9.1796875" style="31"/>
    <col min="20" max="21" width="9.1796875" style="31" customWidth="1"/>
    <col min="22" max="22" width="9.1796875" style="31"/>
    <col min="23" max="23" width="8.54296875" style="31" customWidth="1"/>
    <col min="24" max="24" width="8.54296875" style="31" bestFit="1" customWidth="1"/>
    <col min="25" max="16384" width="9.1796875" style="31"/>
  </cols>
  <sheetData>
    <row r="2" spans="15:33" x14ac:dyDescent="0.35">
      <c r="O2" s="32" t="s">
        <v>329</v>
      </c>
    </row>
    <row r="3" spans="15:33" x14ac:dyDescent="0.35">
      <c r="O3" s="33" t="s">
        <v>92</v>
      </c>
    </row>
    <row r="5" spans="15:33" x14ac:dyDescent="0.35">
      <c r="O5" s="34" t="s">
        <v>315</v>
      </c>
      <c r="R5" s="34" t="s">
        <v>316</v>
      </c>
      <c r="AG5" s="34"/>
    </row>
    <row r="7" spans="15:33" x14ac:dyDescent="0.35">
      <c r="O7" s="63"/>
      <c r="P7" s="63"/>
      <c r="Q7" s="63"/>
      <c r="R7" s="63"/>
      <c r="T7" s="36"/>
      <c r="U7" s="63"/>
      <c r="V7" s="63"/>
      <c r="W7" s="63"/>
    </row>
    <row r="8" spans="15:33" x14ac:dyDescent="0.35">
      <c r="O8" s="36" t="s">
        <v>236</v>
      </c>
      <c r="P8" s="58">
        <v>-7.6138444244861603E-2</v>
      </c>
      <c r="Q8" s="63"/>
      <c r="R8" s="63" t="s">
        <v>104</v>
      </c>
      <c r="S8" s="58">
        <v>-1.6343710422515869</v>
      </c>
      <c r="T8" s="36"/>
      <c r="U8" s="63"/>
      <c r="V8" s="63"/>
      <c r="W8" s="63"/>
    </row>
    <row r="9" spans="15:33" x14ac:dyDescent="0.35">
      <c r="O9" s="36" t="s">
        <v>25</v>
      </c>
      <c r="P9" s="58">
        <v>-2.1624140441417694E-2</v>
      </c>
      <c r="Q9" s="63"/>
      <c r="R9" s="63" t="s">
        <v>25</v>
      </c>
      <c r="S9" s="58">
        <v>-1.0792956352233887</v>
      </c>
      <c r="T9" s="36"/>
      <c r="U9" s="63"/>
      <c r="V9" s="63"/>
      <c r="W9" s="63"/>
      <c r="AA9" s="83"/>
    </row>
    <row r="10" spans="15:33" x14ac:dyDescent="0.35">
      <c r="O10" s="36" t="s">
        <v>253</v>
      </c>
      <c r="P10" s="58">
        <v>-1.8663205206394196E-2</v>
      </c>
      <c r="Q10" s="63"/>
      <c r="R10" s="63" t="s">
        <v>236</v>
      </c>
      <c r="S10" s="58">
        <v>-0.51244831085205078</v>
      </c>
      <c r="T10" s="36"/>
      <c r="U10" s="63"/>
      <c r="V10" s="63"/>
    </row>
    <row r="11" spans="15:33" x14ac:dyDescent="0.35">
      <c r="O11" s="31" t="s">
        <v>261</v>
      </c>
      <c r="P11" s="58">
        <v>-1.7971254885196686E-2</v>
      </c>
      <c r="R11" s="31" t="s">
        <v>261</v>
      </c>
      <c r="S11" s="58">
        <v>-0.46034359931945801</v>
      </c>
    </row>
    <row r="12" spans="15:33" x14ac:dyDescent="0.35">
      <c r="O12" s="31" t="s">
        <v>248</v>
      </c>
      <c r="P12" s="58">
        <v>-1.2367449700832367E-2</v>
      </c>
      <c r="R12" s="31" t="s">
        <v>23</v>
      </c>
      <c r="S12" s="58">
        <v>-0.15605628490447998</v>
      </c>
    </row>
  </sheetData>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DA5D1-553A-448F-860B-97F63F53CA30}">
  <sheetPr codeName="Sheet25"/>
  <dimension ref="M2:AP309"/>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20.1796875" style="31" customWidth="1"/>
    <col min="16" max="16" width="9.54296875" style="31" bestFit="1" customWidth="1"/>
    <col min="17" max="17" width="9.54296875" style="31" customWidth="1"/>
    <col min="18" max="18" width="20.26953125" style="31" bestFit="1" customWidth="1"/>
    <col min="19" max="20" width="9.54296875" style="31" customWidth="1"/>
    <col min="21" max="21" width="20.26953125" style="31" bestFit="1" customWidth="1"/>
    <col min="22" max="23" width="9.1796875" style="31"/>
    <col min="24" max="24" width="20.26953125" style="31" bestFit="1" customWidth="1"/>
    <col min="25" max="25" width="9.1796875" style="31"/>
    <col min="26" max="26" width="9.1796875" style="31" customWidth="1"/>
    <col min="27" max="27" width="20.26953125" style="31" bestFit="1" customWidth="1"/>
    <col min="28" max="29" width="9.1796875" style="31"/>
    <col min="30" max="30" width="20.26953125" style="31" bestFit="1" customWidth="1"/>
    <col min="31" max="31" width="9.1796875" style="31"/>
    <col min="32" max="32" width="8.54296875" style="31" customWidth="1"/>
    <col min="33" max="33" width="20.26953125" style="31" bestFit="1" customWidth="1"/>
    <col min="34" max="35" width="9.1796875" style="31"/>
    <col min="36" max="36" width="20.26953125" style="31" bestFit="1" customWidth="1"/>
    <col min="37" max="16384" width="9.1796875" style="31"/>
  </cols>
  <sheetData>
    <row r="2" spans="15:42" x14ac:dyDescent="0.35">
      <c r="O2" s="32" t="s">
        <v>330</v>
      </c>
    </row>
    <row r="3" spans="15:42" x14ac:dyDescent="0.35">
      <c r="O3" s="33" t="s">
        <v>317</v>
      </c>
    </row>
    <row r="5" spans="15:42" x14ac:dyDescent="0.35">
      <c r="O5" s="34" t="s">
        <v>318</v>
      </c>
      <c r="U5" s="34" t="s">
        <v>321</v>
      </c>
      <c r="V5" s="34"/>
      <c r="W5" s="34"/>
      <c r="AA5" s="34" t="s">
        <v>322</v>
      </c>
      <c r="AG5" s="34" t="s">
        <v>323</v>
      </c>
      <c r="AP5" s="34"/>
    </row>
    <row r="6" spans="15:42" x14ac:dyDescent="0.35">
      <c r="O6" s="33"/>
    </row>
    <row r="7" spans="15:42" x14ac:dyDescent="0.35">
      <c r="O7" s="144" t="s">
        <v>79</v>
      </c>
      <c r="P7" s="144"/>
      <c r="Q7" s="63"/>
      <c r="R7" s="144" t="s">
        <v>80</v>
      </c>
      <c r="S7" s="144"/>
      <c r="T7" s="63"/>
      <c r="U7" s="144" t="s">
        <v>79</v>
      </c>
      <c r="V7" s="144"/>
      <c r="W7" s="63"/>
      <c r="X7" s="144" t="s">
        <v>80</v>
      </c>
      <c r="Y7" s="144"/>
      <c r="Z7" s="36"/>
      <c r="AA7" s="144" t="s">
        <v>79</v>
      </c>
      <c r="AB7" s="144"/>
      <c r="AC7" s="63"/>
      <c r="AD7" s="144" t="s">
        <v>80</v>
      </c>
      <c r="AE7" s="144"/>
      <c r="AF7" s="63"/>
      <c r="AG7" s="144" t="s">
        <v>79</v>
      </c>
      <c r="AH7" s="144"/>
      <c r="AI7" s="63"/>
      <c r="AJ7" s="144" t="s">
        <v>80</v>
      </c>
      <c r="AK7" s="144"/>
    </row>
    <row r="8" spans="15:42" x14ac:dyDescent="0.35">
      <c r="O8" s="36" t="s">
        <v>319</v>
      </c>
      <c r="P8" s="63" t="s">
        <v>320</v>
      </c>
      <c r="Q8" s="63"/>
      <c r="R8" s="36" t="s">
        <v>319</v>
      </c>
      <c r="S8" s="63" t="s">
        <v>320</v>
      </c>
      <c r="T8" s="63"/>
      <c r="U8" s="36" t="s">
        <v>319</v>
      </c>
      <c r="V8" s="63" t="s">
        <v>320</v>
      </c>
      <c r="W8" s="63"/>
      <c r="X8" s="36" t="s">
        <v>319</v>
      </c>
      <c r="Y8" s="63" t="s">
        <v>320</v>
      </c>
      <c r="Z8" s="36"/>
      <c r="AA8" s="36" t="s">
        <v>319</v>
      </c>
      <c r="AB8" s="63" t="s">
        <v>320</v>
      </c>
      <c r="AC8" s="63"/>
      <c r="AD8" s="36" t="s">
        <v>319</v>
      </c>
      <c r="AE8" s="63" t="s">
        <v>320</v>
      </c>
      <c r="AF8" s="63"/>
      <c r="AG8" s="36" t="s">
        <v>319</v>
      </c>
      <c r="AH8" s="63" t="s">
        <v>320</v>
      </c>
      <c r="AJ8" s="36" t="s">
        <v>319</v>
      </c>
      <c r="AK8" s="63" t="s">
        <v>320</v>
      </c>
    </row>
    <row r="9" spans="15:42" x14ac:dyDescent="0.35">
      <c r="O9" s="85">
        <v>-1.9879829883575439</v>
      </c>
      <c r="P9" s="101">
        <v>2.4060989714847088E-3</v>
      </c>
      <c r="Q9" s="101"/>
      <c r="R9" s="85">
        <v>-5</v>
      </c>
      <c r="S9" s="101">
        <v>8.7206651122491777E-2</v>
      </c>
      <c r="T9" s="101"/>
      <c r="U9" s="58">
        <v>-2.5863547325134282</v>
      </c>
      <c r="V9" s="104">
        <v>1.374631953381018E-2</v>
      </c>
      <c r="W9" s="93"/>
      <c r="X9" s="58">
        <v>-5</v>
      </c>
      <c r="Y9" s="104">
        <v>0.34303315563917219</v>
      </c>
      <c r="Z9" s="94"/>
      <c r="AA9" s="58">
        <v>-5</v>
      </c>
      <c r="AB9" s="104">
        <v>5.1233736755341413E-3</v>
      </c>
      <c r="AC9" s="93"/>
      <c r="AD9" s="58">
        <v>-5</v>
      </c>
      <c r="AE9" s="104">
        <v>1.8228369226242061E-2</v>
      </c>
      <c r="AF9" s="93"/>
      <c r="AG9" s="58">
        <v>-5</v>
      </c>
      <c r="AH9" s="104">
        <v>1.134420056228755E-2</v>
      </c>
      <c r="AI9" s="94"/>
      <c r="AJ9" s="58">
        <v>-4.2663097381591797</v>
      </c>
      <c r="AK9" s="104">
        <v>1.04489157827093E-2</v>
      </c>
    </row>
    <row r="10" spans="15:42" x14ac:dyDescent="0.35">
      <c r="O10" s="85">
        <v>-1.9732128274081939</v>
      </c>
      <c r="P10" s="101">
        <v>2.3956007933238878E-3</v>
      </c>
      <c r="Q10" s="101"/>
      <c r="R10" s="85">
        <v>-4.9665551839464879</v>
      </c>
      <c r="S10" s="101">
        <v>8.5255741152301459E-2</v>
      </c>
      <c r="T10" s="101"/>
      <c r="U10" s="85">
        <v>-2.5609823086588679</v>
      </c>
      <c r="V10" s="101">
        <v>1.356933295017029E-2</v>
      </c>
      <c r="W10" s="93"/>
      <c r="X10" s="85">
        <v>-4.9680561668498058</v>
      </c>
      <c r="Y10" s="101">
        <v>0.33603247684566101</v>
      </c>
      <c r="Z10" s="94"/>
      <c r="AA10" s="85">
        <v>-4.9710175217593404</v>
      </c>
      <c r="AB10" s="101">
        <v>5.0373026326567451E-3</v>
      </c>
      <c r="AC10" s="93"/>
      <c r="AD10" s="85">
        <v>-4.9665551839464879</v>
      </c>
      <c r="AE10" s="101">
        <v>1.8282862838821891E-2</v>
      </c>
      <c r="AF10" s="94"/>
      <c r="AG10" s="85">
        <v>-4.9665551839464879</v>
      </c>
      <c r="AH10" s="101">
        <v>1.109041815353847E-2</v>
      </c>
      <c r="AI10" s="94"/>
      <c r="AJ10" s="85">
        <v>-4.2353187356904201</v>
      </c>
      <c r="AK10" s="101">
        <v>1.0248204182360931E-2</v>
      </c>
    </row>
    <row r="11" spans="15:42" x14ac:dyDescent="0.35">
      <c r="O11" s="85">
        <v>-1.9584426664588439</v>
      </c>
      <c r="P11" s="101">
        <v>2.3641062588414239E-3</v>
      </c>
      <c r="Q11" s="101"/>
      <c r="R11" s="85">
        <v>-4.9331103678929757</v>
      </c>
      <c r="S11" s="101">
        <v>7.9403011241730381E-2</v>
      </c>
      <c r="T11" s="101"/>
      <c r="U11" s="85">
        <v>-2.535609884804308</v>
      </c>
      <c r="V11" s="101">
        <v>1.3038373199250631E-2</v>
      </c>
      <c r="W11" s="94"/>
      <c r="X11" s="85">
        <v>-4.9361123336996124</v>
      </c>
      <c r="Y11" s="101">
        <v>0.31503044046512718</v>
      </c>
      <c r="Z11" s="94"/>
      <c r="AA11" s="85">
        <v>-4.9420350435186791</v>
      </c>
      <c r="AB11" s="101">
        <v>4.779089504024555E-3</v>
      </c>
      <c r="AC11" s="94"/>
      <c r="AD11" s="85">
        <v>-4.9331103678929757</v>
      </c>
      <c r="AE11" s="101">
        <v>1.749780401667753E-2</v>
      </c>
      <c r="AF11" s="94"/>
      <c r="AG11" s="85">
        <v>-4.9331103678929757</v>
      </c>
      <c r="AH11" s="101">
        <v>1.0329070927291271E-2</v>
      </c>
      <c r="AI11" s="94"/>
      <c r="AJ11" s="85">
        <v>-4.2043277332216604</v>
      </c>
      <c r="AK11" s="101">
        <v>9.6460693813158402E-3</v>
      </c>
    </row>
    <row r="12" spans="15:42" x14ac:dyDescent="0.35">
      <c r="O12" s="85">
        <v>-1.943672505509495</v>
      </c>
      <c r="P12" s="101">
        <v>2.3116153680373189E-3</v>
      </c>
      <c r="Q12" s="101"/>
      <c r="R12" s="85">
        <v>-4.8996655518394636</v>
      </c>
      <c r="S12" s="101">
        <v>6.9648461390778599E-2</v>
      </c>
      <c r="T12" s="101"/>
      <c r="U12" s="85">
        <v>-2.5102374609497491</v>
      </c>
      <c r="V12" s="101">
        <v>1.215344028105118E-2</v>
      </c>
      <c r="W12" s="94"/>
      <c r="X12" s="85">
        <v>-4.9041685005494173</v>
      </c>
      <c r="Y12" s="101">
        <v>0.28002704649757071</v>
      </c>
      <c r="Z12" s="94"/>
      <c r="AA12" s="85">
        <v>-4.9130525652780186</v>
      </c>
      <c r="AB12" s="101">
        <v>4.3487342896375734E-3</v>
      </c>
      <c r="AC12" s="94"/>
      <c r="AD12" s="85">
        <v>-4.8996655518394636</v>
      </c>
      <c r="AE12" s="101">
        <v>1.587319275980897E-2</v>
      </c>
      <c r="AF12" s="94"/>
      <c r="AG12" s="85">
        <v>-4.8996655518394636</v>
      </c>
      <c r="AH12" s="101">
        <v>9.0601588835459088E-3</v>
      </c>
      <c r="AI12" s="94"/>
      <c r="AJ12" s="85">
        <v>-4.1733367307529008</v>
      </c>
      <c r="AK12" s="101">
        <v>8.6425113795740201E-3</v>
      </c>
    </row>
    <row r="13" spans="15:42" x14ac:dyDescent="0.35">
      <c r="O13" s="85">
        <v>-1.928902344560145</v>
      </c>
      <c r="P13" s="101">
        <v>2.2381281209115709E-3</v>
      </c>
      <c r="Q13" s="101"/>
      <c r="R13" s="85">
        <v>-4.8662207357859506</v>
      </c>
      <c r="S13" s="101">
        <v>5.5992091599446098E-2</v>
      </c>
      <c r="T13" s="101"/>
      <c r="U13" s="85">
        <v>-2.4848650370951888</v>
      </c>
      <c r="V13" s="101">
        <v>1.091453419557196E-2</v>
      </c>
      <c r="W13" s="94"/>
      <c r="X13" s="85">
        <v>-4.8722246673992231</v>
      </c>
      <c r="Y13" s="101">
        <v>0.23102229494299181</v>
      </c>
      <c r="Z13" s="94"/>
      <c r="AA13" s="85">
        <v>-4.8840700870373581</v>
      </c>
      <c r="AB13" s="101">
        <v>3.7462369894958E-3</v>
      </c>
      <c r="AC13" s="94"/>
      <c r="AD13" s="85">
        <v>-4.8662207357859506</v>
      </c>
      <c r="AE13" s="101">
        <v>1.340902906821621E-2</v>
      </c>
      <c r="AF13" s="94"/>
      <c r="AG13" s="85">
        <v>-4.8662207357859506</v>
      </c>
      <c r="AH13" s="101">
        <v>7.2836820223024156E-3</v>
      </c>
      <c r="AI13" s="94"/>
      <c r="AJ13" s="85">
        <v>-4.1423457282841412</v>
      </c>
      <c r="AK13" s="101">
        <v>7.2375301771354693E-3</v>
      </c>
    </row>
    <row r="14" spans="15:42" x14ac:dyDescent="0.35">
      <c r="O14" s="85">
        <v>-1.914132183610795</v>
      </c>
      <c r="P14" s="101">
        <v>2.143644517464181E-3</v>
      </c>
      <c r="Q14" s="101"/>
      <c r="R14" s="85">
        <v>-4.8327759197324394</v>
      </c>
      <c r="S14" s="101">
        <v>3.8433901867732899E-2</v>
      </c>
      <c r="T14" s="101"/>
      <c r="U14" s="85">
        <v>-2.459492613240629</v>
      </c>
      <c r="V14" s="101">
        <v>1.0831003631041249E-2</v>
      </c>
      <c r="W14" s="94"/>
      <c r="X14" s="85">
        <v>-4.8402808342490289</v>
      </c>
      <c r="Y14" s="101">
        <v>0.16801618580139041</v>
      </c>
      <c r="Z14" s="94"/>
      <c r="AA14" s="85">
        <v>-4.8550876087966977</v>
      </c>
      <c r="AB14" s="101">
        <v>2.971597603599233E-3</v>
      </c>
      <c r="AC14" s="94"/>
      <c r="AD14" s="85">
        <v>-4.8327759197324394</v>
      </c>
      <c r="AE14" s="101">
        <v>1.010531294189925E-2</v>
      </c>
      <c r="AF14" s="94"/>
      <c r="AG14" s="85">
        <v>-4.8327759197324394</v>
      </c>
      <c r="AH14" s="101">
        <v>4.9996403435607793E-3</v>
      </c>
      <c r="AI14" s="94"/>
      <c r="AJ14" s="85">
        <v>-4.1113547258153824</v>
      </c>
      <c r="AK14" s="101">
        <v>5.4311257740001914E-3</v>
      </c>
    </row>
    <row r="15" spans="15:42" x14ac:dyDescent="0.35">
      <c r="O15" s="85">
        <v>-1.8993620226614449</v>
      </c>
      <c r="P15" s="101">
        <v>2.028164557695149E-3</v>
      </c>
      <c r="Q15" s="101"/>
      <c r="R15" s="85">
        <v>-4.7993311036789272</v>
      </c>
      <c r="S15" s="101">
        <v>1.6973892195638988E-2</v>
      </c>
      <c r="T15" s="101"/>
      <c r="U15" s="85">
        <v>-2.4341201893860691</v>
      </c>
      <c r="V15" s="101">
        <v>1.165048225484383E-2</v>
      </c>
      <c r="W15" s="94"/>
      <c r="X15" s="85">
        <v>-4.8083370010988347</v>
      </c>
      <c r="Y15" s="101">
        <v>9.1008719072766267E-2</v>
      </c>
      <c r="Z15" s="94"/>
      <c r="AA15" s="85">
        <v>-4.8261051305560372</v>
      </c>
      <c r="AB15" s="101">
        <v>2.0248161319478728E-3</v>
      </c>
      <c r="AC15" s="94"/>
      <c r="AD15" s="85">
        <v>-4.7993311036789272</v>
      </c>
      <c r="AE15" s="101">
        <v>5.9620443808580956E-3</v>
      </c>
      <c r="AF15" s="94"/>
      <c r="AG15" s="85">
        <v>-4.7993311036789272</v>
      </c>
      <c r="AH15" s="101">
        <v>2.2080338473210019E-3</v>
      </c>
      <c r="AI15" s="94"/>
      <c r="AJ15" s="85">
        <v>-4.0803637233466219</v>
      </c>
      <c r="AK15" s="101">
        <v>3.2232981701681858E-3</v>
      </c>
    </row>
    <row r="16" spans="15:42" x14ac:dyDescent="0.35">
      <c r="O16" s="85">
        <v>-1.8845918617120949</v>
      </c>
      <c r="P16" s="101">
        <v>1.8916882416044739E-3</v>
      </c>
      <c r="Q16" s="101"/>
      <c r="R16" s="85">
        <v>-4.7658862876254151</v>
      </c>
      <c r="S16" s="101">
        <v>0</v>
      </c>
      <c r="T16" s="101"/>
      <c r="U16" s="85">
        <v>-2.4087477655315088</v>
      </c>
      <c r="V16" s="101">
        <v>1.176201454408685E-2</v>
      </c>
      <c r="W16" s="94"/>
      <c r="X16" s="85">
        <v>-4.7763931679486404</v>
      </c>
      <c r="Y16" s="101">
        <v>0</v>
      </c>
      <c r="Z16" s="94"/>
      <c r="AA16" s="85">
        <v>-4.7971226523153767</v>
      </c>
      <c r="AB16" s="101">
        <v>9.0589257454172121E-4</v>
      </c>
      <c r="AC16" s="94"/>
      <c r="AD16" s="85">
        <v>-4.7658862876254151</v>
      </c>
      <c r="AE16" s="101">
        <v>2.332844270004358E-3</v>
      </c>
      <c r="AF16" s="94"/>
      <c r="AG16" s="85">
        <v>-4.7658862876254151</v>
      </c>
      <c r="AH16" s="101">
        <v>0</v>
      </c>
      <c r="AI16" s="94"/>
      <c r="AJ16" s="85">
        <v>-4.0493727208778623</v>
      </c>
      <c r="AK16" s="101">
        <v>6.1404736563944922E-4</v>
      </c>
    </row>
    <row r="17" spans="15:37" x14ac:dyDescent="0.35">
      <c r="O17" s="85">
        <v>-1.869821700762746</v>
      </c>
      <c r="P17" s="101">
        <v>1.7342155691921571E-3</v>
      </c>
      <c r="Q17" s="101"/>
      <c r="R17" s="85">
        <v>-4.732441471571903</v>
      </c>
      <c r="S17" s="101">
        <v>0</v>
      </c>
      <c r="T17" s="101"/>
      <c r="U17" s="85">
        <v>-2.383375341676949</v>
      </c>
      <c r="V17" s="101">
        <v>1.116560049877032E-2</v>
      </c>
      <c r="W17" s="94"/>
      <c r="X17" s="85">
        <v>-4.7444493347984462</v>
      </c>
      <c r="Y17" s="101">
        <v>0</v>
      </c>
      <c r="Z17" s="94"/>
      <c r="AA17" s="85">
        <v>-4.7681401740747162</v>
      </c>
      <c r="AB17" s="101">
        <v>0</v>
      </c>
      <c r="AC17" s="94"/>
      <c r="AD17" s="85">
        <v>-4.732441471571903</v>
      </c>
      <c r="AE17" s="101">
        <v>1.232953284838421E-3</v>
      </c>
      <c r="AF17" s="94"/>
      <c r="AG17" s="85">
        <v>-4.732441471571903</v>
      </c>
      <c r="AH17" s="101">
        <v>0</v>
      </c>
      <c r="AI17" s="94"/>
      <c r="AJ17" s="85">
        <v>-4.0183817184091026</v>
      </c>
      <c r="AK17" s="101">
        <v>0</v>
      </c>
    </row>
    <row r="18" spans="15:37" x14ac:dyDescent="0.35">
      <c r="O18" s="85">
        <v>-1.855051539813396</v>
      </c>
      <c r="P18" s="101">
        <v>1.5557465404581979E-3</v>
      </c>
      <c r="Q18" s="101"/>
      <c r="R18" s="85">
        <v>-4.6989966555183909</v>
      </c>
      <c r="S18" s="101">
        <v>0</v>
      </c>
      <c r="T18" s="101"/>
      <c r="U18" s="85">
        <v>-2.35800291782239</v>
      </c>
      <c r="V18" s="101">
        <v>1.0450833859915069E-2</v>
      </c>
      <c r="W18" s="94"/>
      <c r="X18" s="85">
        <v>-4.712505501648252</v>
      </c>
      <c r="Y18" s="101">
        <v>0</v>
      </c>
      <c r="Z18" s="94"/>
      <c r="AA18" s="85">
        <v>-4.7391576958340558</v>
      </c>
      <c r="AB18" s="101">
        <v>0</v>
      </c>
      <c r="AC18" s="94"/>
      <c r="AD18" s="85">
        <v>-4.6989966555183909</v>
      </c>
      <c r="AE18" s="101">
        <v>0</v>
      </c>
      <c r="AF18" s="94"/>
      <c r="AG18" s="85">
        <v>-4.6989966555183909</v>
      </c>
      <c r="AH18" s="101">
        <v>0</v>
      </c>
      <c r="AI18" s="94"/>
      <c r="AJ18" s="85">
        <v>-3.987390715940343</v>
      </c>
      <c r="AK18" s="101">
        <v>0</v>
      </c>
    </row>
    <row r="19" spans="15:37" x14ac:dyDescent="0.35">
      <c r="O19" s="85">
        <v>-1.840281378864046</v>
      </c>
      <c r="P19" s="101">
        <v>1.356281155402597E-3</v>
      </c>
      <c r="Q19" s="101"/>
      <c r="R19" s="85">
        <v>-4.6655518394648787</v>
      </c>
      <c r="S19" s="101">
        <v>1.3444767437439641E-4</v>
      </c>
      <c r="T19" s="101"/>
      <c r="U19" s="85">
        <v>-2.3326304939678302</v>
      </c>
      <c r="V19" s="101">
        <v>1.180127223463732E-2</v>
      </c>
      <c r="W19" s="94"/>
      <c r="X19" s="85">
        <v>-4.6805616684980578</v>
      </c>
      <c r="Y19" s="101">
        <v>0</v>
      </c>
      <c r="Z19" s="94"/>
      <c r="AA19" s="85">
        <v>-4.7101752175933953</v>
      </c>
      <c r="AB19" s="101">
        <v>0</v>
      </c>
      <c r="AC19" s="94"/>
      <c r="AD19" s="85">
        <v>-4.6655518394648787</v>
      </c>
      <c r="AE19" s="101">
        <v>0</v>
      </c>
      <c r="AF19" s="94"/>
      <c r="AG19" s="85">
        <v>-4.6655518394648787</v>
      </c>
      <c r="AH19" s="101">
        <v>0</v>
      </c>
      <c r="AI19" s="94"/>
      <c r="AJ19" s="85">
        <v>-3.9563997134715829</v>
      </c>
      <c r="AK19" s="101">
        <v>0</v>
      </c>
    </row>
    <row r="20" spans="15:37" x14ac:dyDescent="0.35">
      <c r="O20" s="85">
        <v>-1.8255112179146959</v>
      </c>
      <c r="P20" s="101">
        <v>1.135819414025353E-3</v>
      </c>
      <c r="Q20" s="101"/>
      <c r="R20" s="85">
        <v>-4.6321070234113666</v>
      </c>
      <c r="S20" s="101">
        <v>1.970855551281573E-3</v>
      </c>
      <c r="T20" s="101"/>
      <c r="U20" s="85">
        <v>-2.3072580701132699</v>
      </c>
      <c r="V20" s="101">
        <v>1.2797737442079789E-2</v>
      </c>
      <c r="W20" s="94"/>
      <c r="X20" s="85">
        <v>-4.6486178353478644</v>
      </c>
      <c r="Y20" s="101">
        <v>0</v>
      </c>
      <c r="Z20" s="94"/>
      <c r="AA20" s="85">
        <v>-4.6811927393527348</v>
      </c>
      <c r="AB20" s="101">
        <v>0</v>
      </c>
      <c r="AC20" s="94"/>
      <c r="AD20" s="85">
        <v>-4.6321070234113666</v>
      </c>
      <c r="AE20" s="101">
        <v>0</v>
      </c>
      <c r="AF20" s="94"/>
      <c r="AG20" s="85">
        <v>-4.6321070234113666</v>
      </c>
      <c r="AH20" s="101">
        <v>0</v>
      </c>
      <c r="AI20" s="94"/>
      <c r="AJ20" s="85">
        <v>-3.9254087110028242</v>
      </c>
      <c r="AK20" s="101">
        <v>0</v>
      </c>
    </row>
    <row r="21" spans="15:37" x14ac:dyDescent="0.35">
      <c r="O21" s="85">
        <v>-1.8107410569653459</v>
      </c>
      <c r="P21" s="101">
        <v>8.9436131632646707E-4</v>
      </c>
      <c r="Q21" s="101"/>
      <c r="R21" s="85">
        <v>-4.5986622073578536</v>
      </c>
      <c r="S21" s="101">
        <v>3.5071234327748498E-3</v>
      </c>
      <c r="T21" s="101"/>
      <c r="U21" s="85">
        <v>-2.28188564625871</v>
      </c>
      <c r="V21" s="101">
        <v>1.344022948224248E-2</v>
      </c>
      <c r="W21" s="94"/>
      <c r="X21" s="85">
        <v>-4.6166740021976693</v>
      </c>
      <c r="Y21" s="101">
        <v>0</v>
      </c>
      <c r="Z21" s="94"/>
      <c r="AA21" s="85">
        <v>-4.6522102611120744</v>
      </c>
      <c r="AB21" s="101">
        <v>0</v>
      </c>
      <c r="AC21" s="94"/>
      <c r="AD21" s="85">
        <v>-4.5986622073578536</v>
      </c>
      <c r="AE21" s="101">
        <v>0</v>
      </c>
      <c r="AF21" s="94"/>
      <c r="AG21" s="85">
        <v>-4.5986622073578536</v>
      </c>
      <c r="AH21" s="101">
        <v>0</v>
      </c>
      <c r="AI21" s="94"/>
      <c r="AJ21" s="85">
        <v>-3.8944177085340641</v>
      </c>
      <c r="AK21" s="101">
        <v>0</v>
      </c>
    </row>
    <row r="22" spans="15:37" x14ac:dyDescent="0.35">
      <c r="O22" s="85">
        <v>-1.795970896015997</v>
      </c>
      <c r="P22" s="101">
        <v>6.3190686230593901E-4</v>
      </c>
      <c r="Q22" s="101"/>
      <c r="R22" s="85">
        <v>-4.5652173913043423</v>
      </c>
      <c r="S22" s="101">
        <v>4.7432513188542264E-3</v>
      </c>
      <c r="T22" s="101"/>
      <c r="U22" s="85">
        <v>-2.2565132224041502</v>
      </c>
      <c r="V22" s="101">
        <v>1.372874835512539E-2</v>
      </c>
      <c r="W22" s="94"/>
      <c r="X22" s="85">
        <v>-4.5847301690474751</v>
      </c>
      <c r="Y22" s="101">
        <v>0</v>
      </c>
      <c r="Z22" s="94"/>
      <c r="AA22" s="85">
        <v>-4.6232277828714139</v>
      </c>
      <c r="AB22" s="101">
        <v>0</v>
      </c>
      <c r="AC22" s="94"/>
      <c r="AD22" s="85">
        <v>-4.5652173913043423</v>
      </c>
      <c r="AE22" s="101">
        <v>0</v>
      </c>
      <c r="AF22" s="94"/>
      <c r="AG22" s="85">
        <v>-4.5652173913043423</v>
      </c>
      <c r="AH22" s="101">
        <v>0</v>
      </c>
      <c r="AI22" s="94"/>
      <c r="AJ22" s="85">
        <v>-3.863426706065304</v>
      </c>
      <c r="AK22" s="101">
        <v>0</v>
      </c>
    </row>
    <row r="23" spans="15:37" x14ac:dyDescent="0.35">
      <c r="O23" s="85">
        <v>-1.781200735066647</v>
      </c>
      <c r="P23" s="101">
        <v>3.4845605196376871E-4</v>
      </c>
      <c r="Q23" s="101"/>
      <c r="R23" s="85">
        <v>-4.5317725752508302</v>
      </c>
      <c r="S23" s="101">
        <v>5.6792392095196993E-3</v>
      </c>
      <c r="T23" s="101"/>
      <c r="U23" s="85">
        <v>-2.2311407985495899</v>
      </c>
      <c r="V23" s="101">
        <v>1.3663294060728529E-2</v>
      </c>
      <c r="W23" s="94"/>
      <c r="X23" s="85">
        <v>-4.5527863358972809</v>
      </c>
      <c r="Y23" s="101">
        <v>0</v>
      </c>
      <c r="Z23" s="94"/>
      <c r="AA23" s="85">
        <v>-4.5942453046307534</v>
      </c>
      <c r="AB23" s="101">
        <v>0</v>
      </c>
      <c r="AC23" s="94"/>
      <c r="AD23" s="85">
        <v>-4.5317725752508302</v>
      </c>
      <c r="AE23" s="101">
        <v>0</v>
      </c>
      <c r="AF23" s="94"/>
      <c r="AG23" s="85">
        <v>-4.5317725752508302</v>
      </c>
      <c r="AH23" s="101">
        <v>0</v>
      </c>
      <c r="AI23" s="94"/>
      <c r="AJ23" s="85">
        <v>-3.8324357035965448</v>
      </c>
      <c r="AK23" s="101">
        <v>0</v>
      </c>
    </row>
    <row r="24" spans="15:37" x14ac:dyDescent="0.35">
      <c r="O24" s="85">
        <v>-1.766430574117297</v>
      </c>
      <c r="P24" s="101">
        <v>4.400888529995621E-5</v>
      </c>
      <c r="Q24" s="101"/>
      <c r="R24" s="85">
        <v>-4.4983277591973181</v>
      </c>
      <c r="S24" s="101">
        <v>6.3150871047712746E-3</v>
      </c>
      <c r="T24" s="101"/>
      <c r="U24" s="85">
        <v>-2.205768374695031</v>
      </c>
      <c r="V24" s="101">
        <v>1.3243866599051879E-2</v>
      </c>
      <c r="W24" s="94"/>
      <c r="X24" s="85">
        <v>-4.5208425027470867</v>
      </c>
      <c r="Y24" s="101">
        <v>0</v>
      </c>
      <c r="Z24" s="94"/>
      <c r="AA24" s="85">
        <v>-4.565262826390093</v>
      </c>
      <c r="AB24" s="101">
        <v>0</v>
      </c>
      <c r="AC24" s="94"/>
      <c r="AD24" s="85">
        <v>-4.4983277591973181</v>
      </c>
      <c r="AE24" s="101">
        <v>0</v>
      </c>
      <c r="AF24" s="94"/>
      <c r="AG24" s="85">
        <v>-4.4983277591973181</v>
      </c>
      <c r="AH24" s="101">
        <v>0</v>
      </c>
      <c r="AI24" s="94"/>
      <c r="AJ24" s="85">
        <v>-3.8014447011277852</v>
      </c>
      <c r="AK24" s="101">
        <v>0</v>
      </c>
    </row>
    <row r="25" spans="15:37" x14ac:dyDescent="0.35">
      <c r="O25" s="85">
        <v>-1.751660413167947</v>
      </c>
      <c r="P25" s="101">
        <v>0</v>
      </c>
      <c r="Q25" s="101"/>
      <c r="R25" s="85">
        <v>-4.464882943143806</v>
      </c>
      <c r="S25" s="101">
        <v>6.650795004608947E-3</v>
      </c>
      <c r="T25" s="101"/>
      <c r="U25" s="85">
        <v>-2.1803959508404711</v>
      </c>
      <c r="V25" s="101">
        <v>1.2470465970095461E-2</v>
      </c>
      <c r="W25" s="94"/>
      <c r="X25" s="85">
        <v>-4.4888986695968924</v>
      </c>
      <c r="Y25" s="101">
        <v>0</v>
      </c>
      <c r="Z25" s="94"/>
      <c r="AA25" s="85">
        <v>-4.5362803481494316</v>
      </c>
      <c r="AB25" s="101">
        <v>0</v>
      </c>
      <c r="AC25" s="94"/>
      <c r="AD25" s="85">
        <v>-4.464882943143806</v>
      </c>
      <c r="AE25" s="101">
        <v>0</v>
      </c>
      <c r="AF25" s="94"/>
      <c r="AG25" s="85">
        <v>-4.464882943143806</v>
      </c>
      <c r="AH25" s="101">
        <v>0</v>
      </c>
      <c r="AI25" s="94"/>
      <c r="AJ25" s="85">
        <v>-3.770453698659026</v>
      </c>
      <c r="AK25" s="101">
        <v>0</v>
      </c>
    </row>
    <row r="26" spans="15:37" x14ac:dyDescent="0.35">
      <c r="O26" s="85">
        <v>-1.7368902522185969</v>
      </c>
      <c r="P26" s="101">
        <v>0</v>
      </c>
      <c r="Q26" s="101"/>
      <c r="R26" s="85">
        <v>-4.4314381270902938</v>
      </c>
      <c r="S26" s="101">
        <v>6.6863629090327201E-3</v>
      </c>
      <c r="T26" s="101"/>
      <c r="U26" s="85">
        <v>-2.1550235269859108</v>
      </c>
      <c r="V26" s="101">
        <v>1.1343092173859259E-2</v>
      </c>
      <c r="W26" s="94"/>
      <c r="X26" s="85">
        <v>-4.4569548364466982</v>
      </c>
      <c r="Y26" s="101">
        <v>0</v>
      </c>
      <c r="Z26" s="94"/>
      <c r="AA26" s="85">
        <v>-4.507297869908772</v>
      </c>
      <c r="AB26" s="101">
        <v>0</v>
      </c>
      <c r="AC26" s="94"/>
      <c r="AD26" s="85">
        <v>-4.4314381270902938</v>
      </c>
      <c r="AE26" s="101">
        <v>0</v>
      </c>
      <c r="AF26" s="94"/>
      <c r="AG26" s="85">
        <v>-4.4314381270902938</v>
      </c>
      <c r="AH26" s="101">
        <v>4.5189151903750568E-4</v>
      </c>
      <c r="AI26" s="94"/>
      <c r="AJ26" s="85">
        <v>-3.7394626961902659</v>
      </c>
      <c r="AK26" s="101">
        <v>0</v>
      </c>
    </row>
    <row r="27" spans="15:37" x14ac:dyDescent="0.35">
      <c r="O27" s="85">
        <v>-1.722120091269248</v>
      </c>
      <c r="P27" s="101">
        <v>0</v>
      </c>
      <c r="Q27" s="101"/>
      <c r="R27" s="85">
        <v>-4.3979933110367817</v>
      </c>
      <c r="S27" s="101">
        <v>6.4217908180425921E-3</v>
      </c>
      <c r="T27" s="101"/>
      <c r="U27" s="85">
        <v>-2.129651103131351</v>
      </c>
      <c r="V27" s="101">
        <v>9.8617452103432791E-3</v>
      </c>
      <c r="W27" s="94"/>
      <c r="X27" s="85">
        <v>-4.425011003296504</v>
      </c>
      <c r="Y27" s="101">
        <v>0</v>
      </c>
      <c r="Z27" s="94"/>
      <c r="AA27" s="85">
        <v>-4.4783153916681124</v>
      </c>
      <c r="AB27" s="101">
        <v>0</v>
      </c>
      <c r="AC27" s="94"/>
      <c r="AD27" s="85">
        <v>-4.3979933110367817</v>
      </c>
      <c r="AE27" s="101">
        <v>0</v>
      </c>
      <c r="AF27" s="94"/>
      <c r="AG27" s="85">
        <v>-4.3979933110367817</v>
      </c>
      <c r="AH27" s="101">
        <v>1.428724553984125E-3</v>
      </c>
      <c r="AI27" s="94"/>
      <c r="AJ27" s="85">
        <v>-3.7084716937215059</v>
      </c>
      <c r="AK27" s="101">
        <v>0</v>
      </c>
    </row>
    <row r="28" spans="15:37" x14ac:dyDescent="0.35">
      <c r="O28" s="85">
        <v>-1.707349930319898</v>
      </c>
      <c r="P28" s="101">
        <v>0</v>
      </c>
      <c r="Q28" s="101"/>
      <c r="R28" s="85">
        <v>-4.3645484949832696</v>
      </c>
      <c r="S28" s="101">
        <v>5.8570787316385622E-3</v>
      </c>
      <c r="T28" s="101"/>
      <c r="U28" s="85">
        <v>-2.1042786792767911</v>
      </c>
      <c r="V28" s="101">
        <v>8.0264250795475233E-3</v>
      </c>
      <c r="W28" s="94"/>
      <c r="X28" s="85">
        <v>-4.3930671701463098</v>
      </c>
      <c r="Y28" s="101">
        <v>0</v>
      </c>
      <c r="Z28" s="94"/>
      <c r="AA28" s="85">
        <v>-4.4493329134274511</v>
      </c>
      <c r="AB28" s="101">
        <v>3.0018078627774462E-4</v>
      </c>
      <c r="AC28" s="94"/>
      <c r="AD28" s="85">
        <v>-4.3645484949832696</v>
      </c>
      <c r="AE28" s="101">
        <v>0</v>
      </c>
      <c r="AF28" s="94"/>
      <c r="AG28" s="85">
        <v>-4.3645484949832696</v>
      </c>
      <c r="AH28" s="101">
        <v>2.236369316431364E-3</v>
      </c>
      <c r="AI28" s="94"/>
      <c r="AJ28" s="85">
        <v>-3.6774806912527471</v>
      </c>
      <c r="AK28" s="101">
        <v>0</v>
      </c>
    </row>
    <row r="29" spans="15:37" x14ac:dyDescent="0.35">
      <c r="O29" s="85">
        <v>-1.692579769370548</v>
      </c>
      <c r="P29" s="101">
        <v>0</v>
      </c>
      <c r="Q29" s="101"/>
      <c r="R29" s="85">
        <v>-4.3311036789297566</v>
      </c>
      <c r="S29" s="101">
        <v>4.992226649820632E-3</v>
      </c>
      <c r="T29" s="101"/>
      <c r="U29" s="85">
        <v>-2.0789062554222308</v>
      </c>
      <c r="V29" s="101">
        <v>5.8371317814719884E-3</v>
      </c>
      <c r="W29" s="94"/>
      <c r="X29" s="85">
        <v>-4.3611233369961164</v>
      </c>
      <c r="Y29" s="101">
        <v>0</v>
      </c>
      <c r="Z29" s="94"/>
      <c r="AA29" s="85">
        <v>-4.4203504351867906</v>
      </c>
      <c r="AB29" s="101">
        <v>6.7340999684115793E-4</v>
      </c>
      <c r="AC29" s="94"/>
      <c r="AD29" s="85">
        <v>-4.3311036789297566</v>
      </c>
      <c r="AE29" s="101">
        <v>0</v>
      </c>
      <c r="AF29" s="94"/>
      <c r="AG29" s="85">
        <v>-4.3311036789297566</v>
      </c>
      <c r="AH29" s="101">
        <v>2.8748258063792231E-3</v>
      </c>
      <c r="AI29" s="94"/>
      <c r="AJ29" s="85">
        <v>-3.646489688783987</v>
      </c>
      <c r="AK29" s="101">
        <v>0</v>
      </c>
    </row>
    <row r="30" spans="15:37" x14ac:dyDescent="0.35">
      <c r="O30" s="85">
        <v>-1.677809608421198</v>
      </c>
      <c r="P30" s="101">
        <v>0</v>
      </c>
      <c r="Q30" s="101"/>
      <c r="R30" s="85">
        <v>-4.2976588628762453</v>
      </c>
      <c r="S30" s="101">
        <v>3.8272345725888011E-3</v>
      </c>
      <c r="T30" s="101"/>
      <c r="U30" s="85">
        <v>-2.053533831567671</v>
      </c>
      <c r="V30" s="101">
        <v>3.2938653161166749E-3</v>
      </c>
      <c r="W30" s="94"/>
      <c r="X30" s="85">
        <v>-4.3291795038459213</v>
      </c>
      <c r="Y30" s="101">
        <v>0</v>
      </c>
      <c r="Z30" s="94"/>
      <c r="AA30" s="85">
        <v>-4.3913679569461301</v>
      </c>
      <c r="AB30" s="101">
        <v>9.892585121529737E-4</v>
      </c>
      <c r="AC30" s="94"/>
      <c r="AD30" s="85">
        <v>-4.2976588628762453</v>
      </c>
      <c r="AE30" s="101">
        <v>0</v>
      </c>
      <c r="AF30" s="94"/>
      <c r="AG30" s="85">
        <v>-4.2976588628762453</v>
      </c>
      <c r="AH30" s="101">
        <v>3.3440940238277008E-3</v>
      </c>
      <c r="AI30" s="94"/>
      <c r="AJ30" s="85">
        <v>-3.615498686315227</v>
      </c>
      <c r="AK30" s="101">
        <v>0</v>
      </c>
    </row>
    <row r="31" spans="15:37" x14ac:dyDescent="0.35">
      <c r="O31" s="85">
        <v>-1.663039447471848</v>
      </c>
      <c r="P31" s="101">
        <v>0</v>
      </c>
      <c r="Q31" s="101"/>
      <c r="R31" s="85">
        <v>-4.2642140468227332</v>
      </c>
      <c r="S31" s="101">
        <v>2.3621024999430679E-3</v>
      </c>
      <c r="T31" s="101"/>
      <c r="U31" s="85">
        <v>-2.028161407713112</v>
      </c>
      <c r="V31" s="101">
        <v>3.9662568348158497E-4</v>
      </c>
      <c r="W31" s="94"/>
      <c r="X31" s="85">
        <v>-4.2972356706957271</v>
      </c>
      <c r="Y31" s="101">
        <v>0</v>
      </c>
      <c r="Z31" s="94"/>
      <c r="AA31" s="85">
        <v>-4.3623854787054697</v>
      </c>
      <c r="AB31" s="101">
        <v>1.2477263322131921E-3</v>
      </c>
      <c r="AC31" s="94"/>
      <c r="AD31" s="85">
        <v>-4.2642140468227332</v>
      </c>
      <c r="AE31" s="101">
        <v>0</v>
      </c>
      <c r="AF31" s="94"/>
      <c r="AG31" s="85">
        <v>-4.2642140468227332</v>
      </c>
      <c r="AH31" s="101">
        <v>3.6441739687767989E-3</v>
      </c>
      <c r="AI31" s="94"/>
      <c r="AJ31" s="85">
        <v>-3.5845076838464678</v>
      </c>
      <c r="AK31" s="101">
        <v>0</v>
      </c>
    </row>
    <row r="32" spans="15:37" x14ac:dyDescent="0.35">
      <c r="O32" s="85">
        <v>-1.648269286522499</v>
      </c>
      <c r="P32" s="101">
        <v>0</v>
      </c>
      <c r="Q32" s="101"/>
      <c r="R32" s="85">
        <v>-4.2307692307692211</v>
      </c>
      <c r="S32" s="101">
        <v>5.9683043188343593E-4</v>
      </c>
      <c r="T32" s="101"/>
      <c r="U32" s="85">
        <v>-2.0027889838585522</v>
      </c>
      <c r="V32" s="101">
        <v>0</v>
      </c>
      <c r="W32" s="94"/>
      <c r="X32" s="85">
        <v>-4.2652918375455329</v>
      </c>
      <c r="Y32" s="101">
        <v>0</v>
      </c>
      <c r="Z32" s="94"/>
      <c r="AA32" s="85">
        <v>-4.3334030004648092</v>
      </c>
      <c r="AB32" s="101">
        <v>1.4488134570218129E-3</v>
      </c>
      <c r="AC32" s="94"/>
      <c r="AD32" s="85">
        <v>-4.2307692307692211</v>
      </c>
      <c r="AE32" s="101">
        <v>0</v>
      </c>
      <c r="AF32" s="94"/>
      <c r="AG32" s="85">
        <v>-4.2307692307692211</v>
      </c>
      <c r="AH32" s="101">
        <v>3.775065641226517E-3</v>
      </c>
      <c r="AI32" s="94"/>
      <c r="AJ32" s="85">
        <v>-3.5535166813777082</v>
      </c>
      <c r="AK32" s="101">
        <v>0</v>
      </c>
    </row>
    <row r="33" spans="15:37" x14ac:dyDescent="0.35">
      <c r="O33" s="85">
        <v>-1.633499125573149</v>
      </c>
      <c r="P33" s="101">
        <v>0</v>
      </c>
      <c r="Q33" s="101"/>
      <c r="R33" s="85">
        <v>-4.1973244147157089</v>
      </c>
      <c r="S33" s="101">
        <v>0</v>
      </c>
      <c r="T33" s="101"/>
      <c r="U33" s="85">
        <v>-1.9774165600039919</v>
      </c>
      <c r="V33" s="101">
        <v>0</v>
      </c>
      <c r="W33" s="94"/>
      <c r="X33" s="85">
        <v>-4.2333480043953386</v>
      </c>
      <c r="Y33" s="101">
        <v>0</v>
      </c>
      <c r="Z33" s="94"/>
      <c r="AA33" s="85">
        <v>-4.3044205222241487</v>
      </c>
      <c r="AB33" s="101">
        <v>1.5925198865788361E-3</v>
      </c>
      <c r="AC33" s="94"/>
      <c r="AD33" s="85">
        <v>-4.1973244147157089</v>
      </c>
      <c r="AE33" s="101">
        <v>0</v>
      </c>
      <c r="AF33" s="94"/>
      <c r="AG33" s="85">
        <v>-4.1973244147157089</v>
      </c>
      <c r="AH33" s="101">
        <v>3.7367690411768541E-3</v>
      </c>
      <c r="AI33" s="94"/>
      <c r="AJ33" s="85">
        <v>-3.522525678908949</v>
      </c>
      <c r="AK33" s="101">
        <v>0</v>
      </c>
    </row>
    <row r="34" spans="15:37" x14ac:dyDescent="0.35">
      <c r="O34" s="85">
        <v>-1.618728964623799</v>
      </c>
      <c r="P34" s="101">
        <v>0</v>
      </c>
      <c r="Q34" s="101"/>
      <c r="R34" s="85">
        <v>-4.1638795986621968</v>
      </c>
      <c r="S34" s="101">
        <v>0</v>
      </c>
      <c r="T34" s="101"/>
      <c r="U34" s="85">
        <v>-1.9520441361494321</v>
      </c>
      <c r="V34" s="101">
        <v>0</v>
      </c>
      <c r="W34" s="94"/>
      <c r="X34" s="85">
        <v>-4.2014041712451444</v>
      </c>
      <c r="Y34" s="101">
        <v>0</v>
      </c>
      <c r="Z34" s="94"/>
      <c r="AA34" s="85">
        <v>-4.2754380439834883</v>
      </c>
      <c r="AB34" s="101">
        <v>1.6788456208842611E-3</v>
      </c>
      <c r="AC34" s="94"/>
      <c r="AD34" s="85">
        <v>-4.1638795986621968</v>
      </c>
      <c r="AE34" s="101">
        <v>0</v>
      </c>
      <c r="AF34" s="94"/>
      <c r="AG34" s="85">
        <v>-4.1638795986621968</v>
      </c>
      <c r="AH34" s="101">
        <v>3.5292841686278098E-3</v>
      </c>
      <c r="AI34" s="94"/>
      <c r="AJ34" s="85">
        <v>-3.4915346764401889</v>
      </c>
      <c r="AK34" s="101">
        <v>0</v>
      </c>
    </row>
    <row r="35" spans="15:37" x14ac:dyDescent="0.35">
      <c r="O35" s="85">
        <v>-1.603958803674449</v>
      </c>
      <c r="P35" s="101">
        <v>0</v>
      </c>
      <c r="Q35" s="101"/>
      <c r="R35" s="85">
        <v>-4.1304347826086847</v>
      </c>
      <c r="S35" s="101">
        <v>0</v>
      </c>
      <c r="T35" s="101"/>
      <c r="U35" s="85">
        <v>-1.926671712294872</v>
      </c>
      <c r="V35" s="101">
        <v>0</v>
      </c>
      <c r="W35" s="94"/>
      <c r="X35" s="85">
        <v>-4.1694603380949502</v>
      </c>
      <c r="Y35" s="101">
        <v>0</v>
      </c>
      <c r="Z35" s="94"/>
      <c r="AA35" s="85">
        <v>-4.2464555657428278</v>
      </c>
      <c r="AB35" s="101">
        <v>1.707790659938089E-3</v>
      </c>
      <c r="AC35" s="94"/>
      <c r="AD35" s="85">
        <v>-4.1304347826086847</v>
      </c>
      <c r="AE35" s="101">
        <v>0</v>
      </c>
      <c r="AF35" s="94"/>
      <c r="AG35" s="85">
        <v>-4.1304347826086847</v>
      </c>
      <c r="AH35" s="101">
        <v>3.1526110235793872E-3</v>
      </c>
      <c r="AI35" s="94"/>
      <c r="AJ35" s="85">
        <v>-3.4605436739714288</v>
      </c>
      <c r="AK35" s="101">
        <v>0</v>
      </c>
    </row>
    <row r="36" spans="15:37" x14ac:dyDescent="0.35">
      <c r="O36" s="85">
        <v>-1.589188642725099</v>
      </c>
      <c r="P36" s="101">
        <v>0</v>
      </c>
      <c r="Q36" s="101"/>
      <c r="R36" s="85">
        <v>-4.0969899665551726</v>
      </c>
      <c r="S36" s="101">
        <v>0</v>
      </c>
      <c r="T36" s="101"/>
      <c r="U36" s="85">
        <v>-1.901299288440311</v>
      </c>
      <c r="V36" s="101">
        <v>0</v>
      </c>
      <c r="W36" s="94"/>
      <c r="X36" s="85">
        <v>-4.137516504944756</v>
      </c>
      <c r="Y36" s="101">
        <v>0</v>
      </c>
      <c r="Z36" s="94"/>
      <c r="AA36" s="85">
        <v>-4.2174730875021673</v>
      </c>
      <c r="AB36" s="101">
        <v>1.6793550037403199E-3</v>
      </c>
      <c r="AC36" s="94"/>
      <c r="AD36" s="85">
        <v>-4.0969899665551726</v>
      </c>
      <c r="AE36" s="101">
        <v>0</v>
      </c>
      <c r="AF36" s="94"/>
      <c r="AG36" s="85">
        <v>-4.0969899665551726</v>
      </c>
      <c r="AH36" s="101">
        <v>2.6067496060315819E-3</v>
      </c>
      <c r="AI36" s="94"/>
      <c r="AJ36" s="85">
        <v>-3.4295526715026701</v>
      </c>
      <c r="AK36" s="101">
        <v>0</v>
      </c>
    </row>
    <row r="37" spans="15:37" x14ac:dyDescent="0.35">
      <c r="O37" s="85">
        <v>-1.5744184817757501</v>
      </c>
      <c r="P37" s="101">
        <v>0</v>
      </c>
      <c r="Q37" s="101"/>
      <c r="R37" s="85">
        <v>-4.0635451505016604</v>
      </c>
      <c r="S37" s="101">
        <v>0</v>
      </c>
      <c r="T37" s="101"/>
      <c r="U37" s="85">
        <v>-1.875926864585751</v>
      </c>
      <c r="V37" s="101">
        <v>0</v>
      </c>
      <c r="W37" s="94"/>
      <c r="X37" s="85">
        <v>-4.1055726717945618</v>
      </c>
      <c r="Y37" s="101">
        <v>0</v>
      </c>
      <c r="Z37" s="94"/>
      <c r="AA37" s="85">
        <v>-4.1884906092615068</v>
      </c>
      <c r="AB37" s="101">
        <v>1.5935386522909531E-3</v>
      </c>
      <c r="AC37" s="94"/>
      <c r="AD37" s="85">
        <v>-4.0635451505016604</v>
      </c>
      <c r="AE37" s="101">
        <v>0</v>
      </c>
      <c r="AF37" s="94"/>
      <c r="AG37" s="85">
        <v>-4.0635451505016604</v>
      </c>
      <c r="AH37" s="101">
        <v>1.8916999159843981E-3</v>
      </c>
      <c r="AI37" s="94"/>
      <c r="AJ37" s="85">
        <v>-3.39856166903391</v>
      </c>
      <c r="AK37" s="101">
        <v>0</v>
      </c>
    </row>
    <row r="38" spans="15:37" x14ac:dyDescent="0.35">
      <c r="O38" s="85">
        <v>-1.5596483208264</v>
      </c>
      <c r="P38" s="101">
        <v>0</v>
      </c>
      <c r="Q38" s="101"/>
      <c r="R38" s="85">
        <v>-4.0301003344481483</v>
      </c>
      <c r="S38" s="101">
        <v>0</v>
      </c>
      <c r="T38" s="101"/>
      <c r="U38" s="85">
        <v>-1.8505544407311909</v>
      </c>
      <c r="V38" s="101">
        <v>2.1636547634257702E-3</v>
      </c>
      <c r="W38" s="94"/>
      <c r="X38" s="85">
        <v>-4.0736288386443684</v>
      </c>
      <c r="Y38" s="101">
        <v>0</v>
      </c>
      <c r="Z38" s="94"/>
      <c r="AA38" s="85">
        <v>-4.1595081310208464</v>
      </c>
      <c r="AB38" s="101">
        <v>1.4503416055899881E-3</v>
      </c>
      <c r="AC38" s="94"/>
      <c r="AD38" s="85">
        <v>-4.0301003344481483</v>
      </c>
      <c r="AE38" s="101">
        <v>0</v>
      </c>
      <c r="AF38" s="94"/>
      <c r="AG38" s="85">
        <v>-4.0301003344481483</v>
      </c>
      <c r="AH38" s="101">
        <v>1.0074619534378331E-3</v>
      </c>
      <c r="AI38" s="94"/>
      <c r="AJ38" s="85">
        <v>-3.3675706665651499</v>
      </c>
      <c r="AK38" s="101">
        <v>0</v>
      </c>
    </row>
    <row r="39" spans="15:37" x14ac:dyDescent="0.35">
      <c r="O39" s="85">
        <v>-1.54487815987705</v>
      </c>
      <c r="P39" s="101">
        <v>0</v>
      </c>
      <c r="Q39" s="101"/>
      <c r="R39" s="85">
        <v>-3.9966555183946371</v>
      </c>
      <c r="S39" s="101">
        <v>0</v>
      </c>
      <c r="T39" s="101"/>
      <c r="U39" s="85">
        <v>-1.8251820168766311</v>
      </c>
      <c r="V39" s="101">
        <v>4.8502158166562476E-3</v>
      </c>
      <c r="W39" s="94"/>
      <c r="X39" s="85">
        <v>-4.0416850054941733</v>
      </c>
      <c r="Y39" s="101">
        <v>0</v>
      </c>
      <c r="Z39" s="94"/>
      <c r="AA39" s="85">
        <v>-4.1305256527801859</v>
      </c>
      <c r="AB39" s="101">
        <v>1.249763863637426E-3</v>
      </c>
      <c r="AC39" s="94"/>
      <c r="AD39" s="85">
        <v>-3.9966555183946371</v>
      </c>
      <c r="AE39" s="101">
        <v>0</v>
      </c>
      <c r="AF39" s="94"/>
      <c r="AG39" s="85">
        <v>-3.9966555183946371</v>
      </c>
      <c r="AH39" s="101">
        <v>0</v>
      </c>
      <c r="AI39" s="94"/>
      <c r="AJ39" s="85">
        <v>-3.3365796640963912</v>
      </c>
      <c r="AK39" s="101">
        <v>0</v>
      </c>
    </row>
    <row r="40" spans="15:37" x14ac:dyDescent="0.35">
      <c r="O40" s="85">
        <v>-1.5301079989277</v>
      </c>
      <c r="P40" s="101">
        <v>0</v>
      </c>
      <c r="Q40" s="101"/>
      <c r="R40" s="85">
        <v>-3.9632107023411249</v>
      </c>
      <c r="S40" s="101">
        <v>0</v>
      </c>
      <c r="T40" s="101"/>
      <c r="U40" s="85">
        <v>-1.799809593022071</v>
      </c>
      <c r="V40" s="101">
        <v>7.1828037026069437E-3</v>
      </c>
      <c r="W40" s="94"/>
      <c r="X40" s="85">
        <v>-4.0097411723439791</v>
      </c>
      <c r="Y40" s="101">
        <v>0</v>
      </c>
      <c r="Z40" s="94"/>
      <c r="AA40" s="85">
        <v>-4.1015431745395254</v>
      </c>
      <c r="AB40" s="101">
        <v>9.918054264332662E-4</v>
      </c>
      <c r="AC40" s="94"/>
      <c r="AD40" s="85">
        <v>-3.9632107023411249</v>
      </c>
      <c r="AE40" s="101">
        <v>0</v>
      </c>
      <c r="AF40" s="94"/>
      <c r="AG40" s="85">
        <v>-3.9632107023411249</v>
      </c>
      <c r="AH40" s="101">
        <v>0</v>
      </c>
      <c r="AI40" s="94"/>
      <c r="AJ40" s="85">
        <v>-3.3055886616276311</v>
      </c>
      <c r="AK40" s="101">
        <v>0</v>
      </c>
    </row>
    <row r="41" spans="15:37" x14ac:dyDescent="0.35">
      <c r="O41" s="85">
        <v>-1.51533783797835</v>
      </c>
      <c r="P41" s="101">
        <v>0</v>
      </c>
      <c r="Q41" s="101"/>
      <c r="R41" s="85">
        <v>-3.9297658862876128</v>
      </c>
      <c r="S41" s="101">
        <v>1.3817673291919221E-3</v>
      </c>
      <c r="T41" s="101"/>
      <c r="U41" s="85">
        <v>-1.7744371691675109</v>
      </c>
      <c r="V41" s="101">
        <v>9.1614184212778574E-3</v>
      </c>
      <c r="W41" s="94"/>
      <c r="X41" s="85">
        <v>-3.9777973391937849</v>
      </c>
      <c r="Y41" s="101">
        <v>0</v>
      </c>
      <c r="Z41" s="94"/>
      <c r="AA41" s="85">
        <v>-4.072560696298865</v>
      </c>
      <c r="AB41" s="101">
        <v>6.7646629397750881E-4</v>
      </c>
      <c r="AC41" s="94"/>
      <c r="AD41" s="85">
        <v>-3.9297658862876128</v>
      </c>
      <c r="AE41" s="101">
        <v>0</v>
      </c>
      <c r="AF41" s="94"/>
      <c r="AG41" s="85">
        <v>-3.9297658862876128</v>
      </c>
      <c r="AH41" s="101">
        <v>0</v>
      </c>
      <c r="AI41" s="94"/>
      <c r="AJ41" s="85">
        <v>-3.274597659158871</v>
      </c>
      <c r="AK41" s="101">
        <v>0</v>
      </c>
    </row>
    <row r="42" spans="15:37" x14ac:dyDescent="0.35">
      <c r="O42" s="85">
        <v>-1.5005676770290011</v>
      </c>
      <c r="P42" s="101">
        <v>0</v>
      </c>
      <c r="Q42" s="101"/>
      <c r="R42" s="85">
        <v>-3.896321070234102</v>
      </c>
      <c r="S42" s="101">
        <v>3.0198117896162711E-3</v>
      </c>
      <c r="T42" s="101"/>
      <c r="U42" s="85">
        <v>-1.7490647453129511</v>
      </c>
      <c r="V42" s="101">
        <v>1.0786059972668981E-2</v>
      </c>
      <c r="W42" s="94"/>
      <c r="X42" s="85">
        <v>-3.945853506043592</v>
      </c>
      <c r="Y42" s="101">
        <v>0</v>
      </c>
      <c r="Z42" s="94"/>
      <c r="AA42" s="85">
        <v>-4.0435782180582036</v>
      </c>
      <c r="AB42" s="101">
        <v>3.0374646627015408E-4</v>
      </c>
      <c r="AC42" s="94"/>
      <c r="AD42" s="85">
        <v>-3.896321070234102</v>
      </c>
      <c r="AE42" s="101">
        <v>0</v>
      </c>
      <c r="AF42" s="94"/>
      <c r="AG42" s="85">
        <v>-3.896321070234102</v>
      </c>
      <c r="AH42" s="101">
        <v>0</v>
      </c>
      <c r="AI42" s="94"/>
      <c r="AJ42" s="85">
        <v>-3.2436066566901118</v>
      </c>
      <c r="AK42" s="101">
        <v>0</v>
      </c>
    </row>
    <row r="43" spans="15:37" x14ac:dyDescent="0.35">
      <c r="O43" s="85">
        <v>-1.485797516079651</v>
      </c>
      <c r="P43" s="101">
        <v>0</v>
      </c>
      <c r="Q43" s="101"/>
      <c r="R43" s="85">
        <v>-3.8628762541805899</v>
      </c>
      <c r="S43" s="101">
        <v>4.357716254626727E-3</v>
      </c>
      <c r="T43" s="101"/>
      <c r="U43" s="85">
        <v>-1.723692321458391</v>
      </c>
      <c r="V43" s="101">
        <v>1.205672835678033E-2</v>
      </c>
      <c r="W43" s="94"/>
      <c r="X43" s="85">
        <v>-3.9139096728933982</v>
      </c>
      <c r="Y43" s="101">
        <v>0</v>
      </c>
      <c r="Z43" s="94"/>
      <c r="AA43" s="85">
        <v>-4.014595739817544</v>
      </c>
      <c r="AB43" s="101">
        <v>0</v>
      </c>
      <c r="AC43" s="94"/>
      <c r="AD43" s="85">
        <v>-3.8628762541805899</v>
      </c>
      <c r="AE43" s="101">
        <v>0</v>
      </c>
      <c r="AF43" s="94"/>
      <c r="AG43" s="85">
        <v>-3.8628762541805899</v>
      </c>
      <c r="AH43" s="101">
        <v>0</v>
      </c>
      <c r="AI43" s="94"/>
      <c r="AJ43" s="85">
        <v>-3.2126156542213522</v>
      </c>
      <c r="AK43" s="101">
        <v>0</v>
      </c>
    </row>
    <row r="44" spans="15:37" x14ac:dyDescent="0.35">
      <c r="O44" s="85">
        <v>-1.471027355130301</v>
      </c>
      <c r="P44" s="101">
        <v>0</v>
      </c>
      <c r="Q44" s="101"/>
      <c r="R44" s="85">
        <v>-3.8294314381270782</v>
      </c>
      <c r="S44" s="101">
        <v>5.3954807242232918E-3</v>
      </c>
      <c r="T44" s="101"/>
      <c r="U44" s="85">
        <v>-1.698319897603831</v>
      </c>
      <c r="V44" s="101">
        <v>1.297342357361188E-2</v>
      </c>
      <c r="W44" s="94"/>
      <c r="X44" s="85">
        <v>-3.881965839743204</v>
      </c>
      <c r="Y44" s="101">
        <v>0</v>
      </c>
      <c r="Z44" s="94"/>
      <c r="AA44" s="85">
        <v>-3.985613261576884</v>
      </c>
      <c r="AB44" s="101">
        <v>0</v>
      </c>
      <c r="AC44" s="94"/>
      <c r="AD44" s="85">
        <v>-3.8294314381270782</v>
      </c>
      <c r="AE44" s="101">
        <v>0</v>
      </c>
      <c r="AF44" s="94"/>
      <c r="AG44" s="85">
        <v>-3.8294314381270782</v>
      </c>
      <c r="AH44" s="101">
        <v>0</v>
      </c>
      <c r="AI44" s="94"/>
      <c r="AJ44" s="85">
        <v>-3.181624651752593</v>
      </c>
      <c r="AK44" s="101">
        <v>0</v>
      </c>
    </row>
    <row r="45" spans="15:37" x14ac:dyDescent="0.35">
      <c r="O45" s="85">
        <v>-1.456257194180951</v>
      </c>
      <c r="P45" s="101">
        <v>0</v>
      </c>
      <c r="Q45" s="101"/>
      <c r="R45" s="85">
        <v>-3.795986622073567</v>
      </c>
      <c r="S45" s="101">
        <v>6.1331051984059616E-3</v>
      </c>
      <c r="T45" s="101"/>
      <c r="U45" s="85">
        <v>-1.6729474737492711</v>
      </c>
      <c r="V45" s="101">
        <v>1.3536145623163661E-2</v>
      </c>
      <c r="W45" s="94"/>
      <c r="X45" s="85">
        <v>-3.8500220065930102</v>
      </c>
      <c r="Y45" s="101">
        <v>0</v>
      </c>
      <c r="Z45" s="94"/>
      <c r="AA45" s="85">
        <v>-3.9566307833362231</v>
      </c>
      <c r="AB45" s="101">
        <v>1.308461988933036E-4</v>
      </c>
      <c r="AC45" s="94"/>
      <c r="AD45" s="85">
        <v>-3.795986622073567</v>
      </c>
      <c r="AE45" s="101">
        <v>0</v>
      </c>
      <c r="AF45" s="94"/>
      <c r="AG45" s="85">
        <v>-3.795986622073567</v>
      </c>
      <c r="AH45" s="101">
        <v>0</v>
      </c>
      <c r="AI45" s="94"/>
      <c r="AJ45" s="85">
        <v>-3.1506336492838329</v>
      </c>
      <c r="AK45" s="101">
        <v>0</v>
      </c>
    </row>
    <row r="46" spans="15:37" x14ac:dyDescent="0.35">
      <c r="O46" s="85">
        <v>-1.441487033231601</v>
      </c>
      <c r="P46" s="101">
        <v>0</v>
      </c>
      <c r="Q46" s="101"/>
      <c r="R46" s="85">
        <v>-3.7625418060200548</v>
      </c>
      <c r="S46" s="101">
        <v>6.5705896771747381E-3</v>
      </c>
      <c r="T46" s="101"/>
      <c r="U46" s="85">
        <v>-1.647575049894711</v>
      </c>
      <c r="V46" s="101">
        <v>1.374489450543565E-2</v>
      </c>
      <c r="W46" s="94"/>
      <c r="X46" s="85">
        <v>-3.818078173442816</v>
      </c>
      <c r="Y46" s="101">
        <v>0</v>
      </c>
      <c r="Z46" s="94"/>
      <c r="AA46" s="85">
        <v>-3.9276483050955631</v>
      </c>
      <c r="AB46" s="101">
        <v>5.2756436547888555E-4</v>
      </c>
      <c r="AC46" s="94"/>
      <c r="AD46" s="85">
        <v>-3.7625418060200548</v>
      </c>
      <c r="AE46" s="101">
        <v>0</v>
      </c>
      <c r="AF46" s="94"/>
      <c r="AG46" s="85">
        <v>-3.7625418060200548</v>
      </c>
      <c r="AH46" s="101">
        <v>0</v>
      </c>
      <c r="AI46" s="94"/>
      <c r="AJ46" s="85">
        <v>-3.1196426468150729</v>
      </c>
      <c r="AK46" s="101">
        <v>0</v>
      </c>
    </row>
    <row r="47" spans="15:37" x14ac:dyDescent="0.35">
      <c r="O47" s="85">
        <v>-1.4267168722822521</v>
      </c>
      <c r="P47" s="101">
        <v>0</v>
      </c>
      <c r="Q47" s="101"/>
      <c r="R47" s="85">
        <v>-3.7290969899665432</v>
      </c>
      <c r="S47" s="101">
        <v>6.707934160529623E-3</v>
      </c>
      <c r="T47" s="101"/>
      <c r="U47" s="85">
        <v>-1.622202626040151</v>
      </c>
      <c r="V47" s="101">
        <v>1.3599670220427851E-2</v>
      </c>
      <c r="W47" s="94"/>
      <c r="X47" s="85">
        <v>-3.7861343402926231</v>
      </c>
      <c r="Y47" s="101">
        <v>0</v>
      </c>
      <c r="Z47" s="94"/>
      <c r="AA47" s="85">
        <v>-3.8986658268549021</v>
      </c>
      <c r="AB47" s="101">
        <v>8.6690183681287041E-4</v>
      </c>
      <c r="AC47" s="94"/>
      <c r="AD47" s="85">
        <v>-3.7290969899665432</v>
      </c>
      <c r="AE47" s="101">
        <v>0</v>
      </c>
      <c r="AF47" s="94"/>
      <c r="AG47" s="85">
        <v>-3.7290969899665432</v>
      </c>
      <c r="AH47" s="101">
        <v>0</v>
      </c>
      <c r="AI47" s="94"/>
      <c r="AJ47" s="85">
        <v>-3.0886516443463141</v>
      </c>
      <c r="AK47" s="101">
        <v>0</v>
      </c>
    </row>
    <row r="48" spans="15:37" x14ac:dyDescent="0.35">
      <c r="O48" s="85">
        <v>-1.4119467113329021</v>
      </c>
      <c r="P48" s="101">
        <v>0</v>
      </c>
      <c r="Q48" s="101"/>
      <c r="R48" s="85">
        <v>-3.695652173913031</v>
      </c>
      <c r="S48" s="101">
        <v>6.5451386484706138E-3</v>
      </c>
      <c r="T48" s="101"/>
      <c r="U48" s="85">
        <v>-1.5968302021855909</v>
      </c>
      <c r="V48" s="101">
        <v>1.310047276814027E-2</v>
      </c>
      <c r="W48" s="94"/>
      <c r="X48" s="85">
        <v>-3.7541905071424289</v>
      </c>
      <c r="Y48" s="101">
        <v>0</v>
      </c>
      <c r="Z48" s="94"/>
      <c r="AA48" s="85">
        <v>-3.8696833486142421</v>
      </c>
      <c r="AB48" s="101">
        <v>1.1488586128952569E-3</v>
      </c>
      <c r="AC48" s="94"/>
      <c r="AD48" s="85">
        <v>-3.695652173913031</v>
      </c>
      <c r="AE48" s="101">
        <v>0</v>
      </c>
      <c r="AF48" s="94"/>
      <c r="AG48" s="85">
        <v>-3.695652173913031</v>
      </c>
      <c r="AH48" s="101">
        <v>0</v>
      </c>
      <c r="AI48" s="94"/>
      <c r="AJ48" s="85">
        <v>-3.057660641877554</v>
      </c>
      <c r="AK48" s="101">
        <v>1.6052739606199659E-3</v>
      </c>
    </row>
    <row r="49" spans="15:37" x14ac:dyDescent="0.35">
      <c r="O49" s="85">
        <v>-1.397176550383552</v>
      </c>
      <c r="P49" s="101">
        <v>0</v>
      </c>
      <c r="Q49" s="101"/>
      <c r="R49" s="85">
        <v>-3.6622073578595198</v>
      </c>
      <c r="S49" s="101">
        <v>6.0822031409977139E-3</v>
      </c>
      <c r="T49" s="101"/>
      <c r="U49" s="85">
        <v>-1.5714577783310311</v>
      </c>
      <c r="V49" s="101">
        <v>1.2247302148572911E-2</v>
      </c>
      <c r="W49" s="94"/>
      <c r="X49" s="85">
        <v>-3.7222466739922351</v>
      </c>
      <c r="Y49" s="101">
        <v>0</v>
      </c>
      <c r="Z49" s="94"/>
      <c r="AA49" s="85">
        <v>-3.8407008703735812</v>
      </c>
      <c r="AB49" s="101">
        <v>1.3734346937260471E-3</v>
      </c>
      <c r="AC49" s="94"/>
      <c r="AD49" s="85">
        <v>-3.6622073578595198</v>
      </c>
      <c r="AE49" s="101">
        <v>0</v>
      </c>
      <c r="AF49" s="94"/>
      <c r="AG49" s="85">
        <v>-3.6622073578595198</v>
      </c>
      <c r="AH49" s="101">
        <v>0</v>
      </c>
      <c r="AI49" s="94"/>
      <c r="AJ49" s="85">
        <v>-3.026669639408794</v>
      </c>
      <c r="AK49" s="101">
        <v>4.0691610189962308E-3</v>
      </c>
    </row>
    <row r="50" spans="15:37" x14ac:dyDescent="0.35">
      <c r="O50" s="85">
        <v>-1.382406389434202</v>
      </c>
      <c r="P50" s="101">
        <v>0</v>
      </c>
      <c r="Q50" s="101"/>
      <c r="R50" s="85">
        <v>-3.6287625418060081</v>
      </c>
      <c r="S50" s="101">
        <v>5.3191276381109199E-3</v>
      </c>
      <c r="T50" s="101"/>
      <c r="U50" s="85">
        <v>-1.546085354476471</v>
      </c>
      <c r="V50" s="101">
        <v>1.104015836172576E-2</v>
      </c>
      <c r="W50" s="94"/>
      <c r="X50" s="85">
        <v>-3.6903028408420409</v>
      </c>
      <c r="Y50" s="101">
        <v>0</v>
      </c>
      <c r="Z50" s="94"/>
      <c r="AA50" s="85">
        <v>-3.8117183921329212</v>
      </c>
      <c r="AB50" s="101">
        <v>1.5406300793052391E-3</v>
      </c>
      <c r="AC50" s="94"/>
      <c r="AD50" s="85">
        <v>-3.6287625418060081</v>
      </c>
      <c r="AE50" s="101">
        <v>0</v>
      </c>
      <c r="AF50" s="94"/>
      <c r="AG50" s="85">
        <v>-3.6287625418060081</v>
      </c>
      <c r="AH50" s="101">
        <v>0</v>
      </c>
      <c r="AI50" s="94"/>
      <c r="AJ50" s="85">
        <v>-2.9956786369400348</v>
      </c>
      <c r="AK50" s="101">
        <v>6.1316248766757689E-3</v>
      </c>
    </row>
    <row r="51" spans="15:37" x14ac:dyDescent="0.35">
      <c r="O51" s="85">
        <v>-1.367636228484852</v>
      </c>
      <c r="P51" s="101">
        <v>0</v>
      </c>
      <c r="Q51" s="101"/>
      <c r="R51" s="85">
        <v>-3.595317725752496</v>
      </c>
      <c r="S51" s="101">
        <v>4.2559121398102334E-3</v>
      </c>
      <c r="T51" s="101"/>
      <c r="U51" s="85">
        <v>-1.52071293062191</v>
      </c>
      <c r="V51" s="101">
        <v>9.479041407598825E-3</v>
      </c>
      <c r="W51" s="94"/>
      <c r="X51" s="85">
        <v>-3.658359007691848</v>
      </c>
      <c r="Y51" s="101">
        <v>0</v>
      </c>
      <c r="Z51" s="94"/>
      <c r="AA51" s="85">
        <v>-3.7827359138922598</v>
      </c>
      <c r="AB51" s="101">
        <v>1.650444769632833E-3</v>
      </c>
      <c r="AC51" s="94"/>
      <c r="AD51" s="85">
        <v>-3.595317725752496</v>
      </c>
      <c r="AE51" s="101">
        <v>0</v>
      </c>
      <c r="AF51" s="94"/>
      <c r="AG51" s="85">
        <v>-3.595317725752496</v>
      </c>
      <c r="AH51" s="101">
        <v>0</v>
      </c>
      <c r="AI51" s="94"/>
      <c r="AJ51" s="85">
        <v>-2.9646876344712751</v>
      </c>
      <c r="AK51" s="101">
        <v>7.7926655336585746E-3</v>
      </c>
    </row>
    <row r="52" spans="15:37" x14ac:dyDescent="0.35">
      <c r="O52" s="85">
        <v>-1.3528660675355031</v>
      </c>
      <c r="P52" s="101">
        <v>0</v>
      </c>
      <c r="Q52" s="101"/>
      <c r="R52" s="85">
        <v>-3.5618729096989852</v>
      </c>
      <c r="S52" s="101">
        <v>2.8925566460956519E-3</v>
      </c>
      <c r="T52" s="101"/>
      <c r="U52" s="85">
        <v>-1.49534050676735</v>
      </c>
      <c r="V52" s="101">
        <v>7.5639512861921084E-3</v>
      </c>
      <c r="W52" s="94"/>
      <c r="X52" s="85">
        <v>-3.6264151745416542</v>
      </c>
      <c r="Y52" s="101">
        <v>0</v>
      </c>
      <c r="Z52" s="94"/>
      <c r="AA52" s="85">
        <v>-3.7537534356515998</v>
      </c>
      <c r="AB52" s="101">
        <v>1.70287876470883E-3</v>
      </c>
      <c r="AC52" s="94"/>
      <c r="AD52" s="85">
        <v>-3.5618729096989852</v>
      </c>
      <c r="AE52" s="101">
        <v>0</v>
      </c>
      <c r="AF52" s="94"/>
      <c r="AG52" s="85">
        <v>-3.5618729096989852</v>
      </c>
      <c r="AH52" s="101">
        <v>0</v>
      </c>
      <c r="AI52" s="94"/>
      <c r="AJ52" s="85">
        <v>-2.933696632002516</v>
      </c>
      <c r="AK52" s="101">
        <v>9.0522829899446558E-3</v>
      </c>
    </row>
    <row r="53" spans="15:37" x14ac:dyDescent="0.35">
      <c r="O53" s="85">
        <v>-1.3380959065861531</v>
      </c>
      <c r="P53" s="101">
        <v>0</v>
      </c>
      <c r="Q53" s="101"/>
      <c r="R53" s="85">
        <v>-3.5284280936454731</v>
      </c>
      <c r="S53" s="101">
        <v>1.22906115696718E-3</v>
      </c>
      <c r="T53" s="101"/>
      <c r="U53" s="85">
        <v>-1.4699680829127899</v>
      </c>
      <c r="V53" s="101">
        <v>5.2948879975056066E-3</v>
      </c>
      <c r="W53" s="94"/>
      <c r="X53" s="85">
        <v>-3.59447134139146</v>
      </c>
      <c r="Y53" s="101">
        <v>0</v>
      </c>
      <c r="Z53" s="94"/>
      <c r="AA53" s="85">
        <v>-3.7247709574109389</v>
      </c>
      <c r="AB53" s="101">
        <v>1.96981253011231E-3</v>
      </c>
      <c r="AC53" s="94"/>
      <c r="AD53" s="85">
        <v>-3.5284280936454731</v>
      </c>
      <c r="AE53" s="101">
        <v>0</v>
      </c>
      <c r="AF53" s="94"/>
      <c r="AG53" s="85">
        <v>-3.5284280936454731</v>
      </c>
      <c r="AH53" s="101">
        <v>0</v>
      </c>
      <c r="AI53" s="94"/>
      <c r="AJ53" s="85">
        <v>-2.9027056295337559</v>
      </c>
      <c r="AK53" s="101">
        <v>9.9104772455340055E-3</v>
      </c>
    </row>
    <row r="54" spans="15:37" x14ac:dyDescent="0.35">
      <c r="O54" s="85">
        <v>-1.3233257456368031</v>
      </c>
      <c r="P54" s="101">
        <v>0</v>
      </c>
      <c r="Q54" s="101"/>
      <c r="R54" s="85">
        <v>-3.4949832775919609</v>
      </c>
      <c r="S54" s="101">
        <v>0</v>
      </c>
      <c r="T54" s="101"/>
      <c r="U54" s="85">
        <v>-1.4445956590582301</v>
      </c>
      <c r="V54" s="101">
        <v>4.7875885162023931E-3</v>
      </c>
      <c r="W54" s="94"/>
      <c r="X54" s="85">
        <v>-3.5625275082412662</v>
      </c>
      <c r="Y54" s="101">
        <v>0</v>
      </c>
      <c r="Z54" s="94"/>
      <c r="AA54" s="85">
        <v>-3.6957884791702789</v>
      </c>
      <c r="AB54" s="101">
        <v>2.2847345798981981E-3</v>
      </c>
      <c r="AC54" s="94"/>
      <c r="AD54" s="85">
        <v>-3.4949832775919609</v>
      </c>
      <c r="AE54" s="101">
        <v>0</v>
      </c>
      <c r="AF54" s="94"/>
      <c r="AG54" s="85">
        <v>-3.4949832775919609</v>
      </c>
      <c r="AH54" s="101">
        <v>0</v>
      </c>
      <c r="AI54" s="94"/>
      <c r="AJ54" s="85">
        <v>-2.8717146270649958</v>
      </c>
      <c r="AK54" s="101">
        <v>1.0367248300426631E-2</v>
      </c>
    </row>
    <row r="55" spans="15:37" x14ac:dyDescent="0.35">
      <c r="O55" s="85">
        <v>-1.308555584687453</v>
      </c>
      <c r="P55" s="101">
        <v>0</v>
      </c>
      <c r="Q55" s="101"/>
      <c r="R55" s="85">
        <v>-3.4615384615384501</v>
      </c>
      <c r="S55" s="101">
        <v>0</v>
      </c>
      <c r="T55" s="101"/>
      <c r="U55" s="85">
        <v>-1.41922323520367</v>
      </c>
      <c r="V55" s="101">
        <v>4.8082152002760573E-3</v>
      </c>
      <c r="W55" s="94"/>
      <c r="X55" s="85">
        <v>-3.530583675091072</v>
      </c>
      <c r="Y55" s="101">
        <v>0</v>
      </c>
      <c r="Z55" s="94"/>
      <c r="AA55" s="85">
        <v>-3.6668060009296179</v>
      </c>
      <c r="AB55" s="101">
        <v>2.4848952391808899E-3</v>
      </c>
      <c r="AC55" s="94"/>
      <c r="AD55" s="85">
        <v>-3.4615384615384501</v>
      </c>
      <c r="AE55" s="101">
        <v>0</v>
      </c>
      <c r="AF55" s="94"/>
      <c r="AG55" s="85">
        <v>-3.4615384615384501</v>
      </c>
      <c r="AH55" s="101">
        <v>0</v>
      </c>
      <c r="AI55" s="94"/>
      <c r="AJ55" s="85">
        <v>-2.8407236245962371</v>
      </c>
      <c r="AK55" s="101">
        <v>1.0422596154622521E-2</v>
      </c>
    </row>
    <row r="56" spans="15:37" x14ac:dyDescent="0.35">
      <c r="O56" s="85">
        <v>-1.293785423738103</v>
      </c>
      <c r="P56" s="101">
        <v>0</v>
      </c>
      <c r="Q56" s="101"/>
      <c r="R56" s="85">
        <v>-3.428093645484938</v>
      </c>
      <c r="S56" s="101">
        <v>0</v>
      </c>
      <c r="T56" s="101"/>
      <c r="U56" s="85">
        <v>-1.3938508113491099</v>
      </c>
      <c r="V56" s="101">
        <v>7.1467202586092578E-3</v>
      </c>
      <c r="W56" s="94"/>
      <c r="X56" s="85">
        <v>-3.4986398419408791</v>
      </c>
      <c r="Y56" s="101">
        <v>0</v>
      </c>
      <c r="Z56" s="94"/>
      <c r="AA56" s="85">
        <v>-3.6378235226889579</v>
      </c>
      <c r="AB56" s="101">
        <v>2.570294507960388E-3</v>
      </c>
      <c r="AC56" s="94"/>
      <c r="AD56" s="85">
        <v>-3.428093645484938</v>
      </c>
      <c r="AE56" s="101">
        <v>0</v>
      </c>
      <c r="AF56" s="94"/>
      <c r="AG56" s="85">
        <v>-3.428093645484938</v>
      </c>
      <c r="AH56" s="101">
        <v>0</v>
      </c>
      <c r="AI56" s="94"/>
      <c r="AJ56" s="85">
        <v>-2.809732622127477</v>
      </c>
      <c r="AK56" s="101">
        <v>1.007652080812169E-2</v>
      </c>
    </row>
    <row r="57" spans="15:37" x14ac:dyDescent="0.35">
      <c r="O57" s="85">
        <v>-1.2790152627887541</v>
      </c>
      <c r="P57" s="101">
        <v>0</v>
      </c>
      <c r="Q57" s="101"/>
      <c r="R57" s="85">
        <v>-3.3946488294314259</v>
      </c>
      <c r="S57" s="101">
        <v>0</v>
      </c>
      <c r="T57" s="101"/>
      <c r="U57" s="85">
        <v>-1.3684783874945501</v>
      </c>
      <c r="V57" s="101">
        <v>9.1312521496626723E-3</v>
      </c>
      <c r="W57" s="94"/>
      <c r="X57" s="85">
        <v>-3.4666960087906848</v>
      </c>
      <c r="Y57" s="101">
        <v>0</v>
      </c>
      <c r="Z57" s="94"/>
      <c r="AA57" s="85">
        <v>-3.608841044448297</v>
      </c>
      <c r="AB57" s="101">
        <v>2.5409323862366899E-3</v>
      </c>
      <c r="AC57" s="94"/>
      <c r="AD57" s="85">
        <v>-3.3946488294314259</v>
      </c>
      <c r="AE57" s="101">
        <v>0</v>
      </c>
      <c r="AF57" s="94"/>
      <c r="AG57" s="85">
        <v>-3.3946488294314259</v>
      </c>
      <c r="AH57" s="101">
        <v>0</v>
      </c>
      <c r="AI57" s="94"/>
      <c r="AJ57" s="85">
        <v>-2.7787416196587169</v>
      </c>
      <c r="AK57" s="101">
        <v>9.3290222609241271E-3</v>
      </c>
    </row>
    <row r="58" spans="15:37" x14ac:dyDescent="0.35">
      <c r="O58" s="85">
        <v>-1.2642451018394041</v>
      </c>
      <c r="P58" s="101">
        <v>0</v>
      </c>
      <c r="Q58" s="101"/>
      <c r="R58" s="85">
        <v>-3.3612040133779151</v>
      </c>
      <c r="S58" s="101">
        <v>0</v>
      </c>
      <c r="T58" s="101"/>
      <c r="U58" s="85">
        <v>-1.34310596363999</v>
      </c>
      <c r="V58" s="101">
        <v>1.0818815883267829E-2</v>
      </c>
      <c r="W58" s="94"/>
      <c r="X58" s="85">
        <v>-3.4347521756404911</v>
      </c>
      <c r="Y58" s="101">
        <v>0</v>
      </c>
      <c r="Z58" s="94"/>
      <c r="AA58" s="85">
        <v>-3.579858566207637</v>
      </c>
      <c r="AB58" s="101">
        <v>2.3968088740097971E-3</v>
      </c>
      <c r="AC58" s="94"/>
      <c r="AD58" s="85">
        <v>-3.3612040133779151</v>
      </c>
      <c r="AE58" s="101">
        <v>0</v>
      </c>
      <c r="AF58" s="94"/>
      <c r="AG58" s="85">
        <v>-3.3612040133779151</v>
      </c>
      <c r="AH58" s="101">
        <v>0</v>
      </c>
      <c r="AI58" s="94"/>
      <c r="AJ58" s="85">
        <v>-2.7477506171899582</v>
      </c>
      <c r="AK58" s="101">
        <v>8.1801005130298383E-3</v>
      </c>
    </row>
    <row r="59" spans="15:37" x14ac:dyDescent="0.35">
      <c r="O59" s="85">
        <v>-1.2494749408900541</v>
      </c>
      <c r="P59" s="101">
        <v>0</v>
      </c>
      <c r="Q59" s="101"/>
      <c r="R59" s="85">
        <v>-3.327759197324403</v>
      </c>
      <c r="S59" s="101">
        <v>1.1878875897606759E-3</v>
      </c>
      <c r="T59" s="101"/>
      <c r="U59" s="85">
        <v>-1.31773353978543</v>
      </c>
      <c r="V59" s="101">
        <v>1.7939378142286889E-2</v>
      </c>
      <c r="W59" s="94"/>
      <c r="X59" s="85">
        <v>-3.4028083424902968</v>
      </c>
      <c r="Y59" s="101">
        <v>0</v>
      </c>
      <c r="Z59" s="94"/>
      <c r="AA59" s="85">
        <v>-3.550876087966977</v>
      </c>
      <c r="AB59" s="101">
        <v>2.1379239712797089E-3</v>
      </c>
      <c r="AC59" s="94"/>
      <c r="AD59" s="85">
        <v>-3.327759197324403</v>
      </c>
      <c r="AE59" s="101">
        <v>0</v>
      </c>
      <c r="AF59" s="94"/>
      <c r="AG59" s="85">
        <v>-3.327759197324403</v>
      </c>
      <c r="AH59" s="101">
        <v>0</v>
      </c>
      <c r="AI59" s="94"/>
      <c r="AJ59" s="85">
        <v>-2.7167596147211981</v>
      </c>
      <c r="AK59" s="101">
        <v>6.6297555644388162E-3</v>
      </c>
    </row>
    <row r="60" spans="15:37" x14ac:dyDescent="0.35">
      <c r="O60" s="85">
        <v>-1.234704779940704</v>
      </c>
      <c r="P60" s="101">
        <v>0</v>
      </c>
      <c r="Q60" s="101"/>
      <c r="R60" s="85">
        <v>-3.2943143812708908</v>
      </c>
      <c r="S60" s="101">
        <v>2.8581844351888309E-3</v>
      </c>
      <c r="T60" s="101"/>
      <c r="U60" s="85">
        <v>-1.2923611159308701</v>
      </c>
      <c r="V60" s="101">
        <v>2.747201094175385E-2</v>
      </c>
      <c r="W60" s="94"/>
      <c r="X60" s="85">
        <v>-3.370864509340104</v>
      </c>
      <c r="Y60" s="101">
        <v>0</v>
      </c>
      <c r="Z60" s="94"/>
      <c r="AA60" s="85">
        <v>-3.521893609726316</v>
      </c>
      <c r="AB60" s="101">
        <v>1.7642776780464259E-3</v>
      </c>
      <c r="AC60" s="94"/>
      <c r="AD60" s="85">
        <v>-3.2943143812708908</v>
      </c>
      <c r="AE60" s="101">
        <v>0</v>
      </c>
      <c r="AF60" s="94"/>
      <c r="AG60" s="85">
        <v>-3.2943143812708908</v>
      </c>
      <c r="AH60" s="101">
        <v>0</v>
      </c>
      <c r="AI60" s="94"/>
      <c r="AJ60" s="85">
        <v>-2.685768612252438</v>
      </c>
      <c r="AK60" s="101">
        <v>4.6779874151510678E-3</v>
      </c>
    </row>
    <row r="61" spans="15:37" x14ac:dyDescent="0.35">
      <c r="O61" s="85">
        <v>-1.219934618991354</v>
      </c>
      <c r="P61" s="101">
        <v>0</v>
      </c>
      <c r="Q61" s="101"/>
      <c r="R61" s="85">
        <v>-3.26086956521738</v>
      </c>
      <c r="S61" s="101">
        <v>4.2283412852030947E-3</v>
      </c>
      <c r="T61" s="101"/>
      <c r="U61" s="85">
        <v>-1.26698869207631</v>
      </c>
      <c r="V61" s="101">
        <v>3.7994177608954093E-2</v>
      </c>
      <c r="W61" s="94"/>
      <c r="X61" s="85">
        <v>-3.3389206761899102</v>
      </c>
      <c r="Y61" s="101">
        <v>0</v>
      </c>
      <c r="Z61" s="94"/>
      <c r="AA61" s="85">
        <v>-3.492911131485656</v>
      </c>
      <c r="AB61" s="101">
        <v>1.683216560239035E-3</v>
      </c>
      <c r="AC61" s="94"/>
      <c r="AD61" s="85">
        <v>-3.26086956521738</v>
      </c>
      <c r="AE61" s="101">
        <v>0</v>
      </c>
      <c r="AF61" s="94"/>
      <c r="AG61" s="85">
        <v>-3.26086956521738</v>
      </c>
      <c r="AH61" s="101">
        <v>2.7232661457998508E-4</v>
      </c>
      <c r="AI61" s="94"/>
      <c r="AJ61" s="85">
        <v>-2.6547776097836788</v>
      </c>
      <c r="AK61" s="101">
        <v>2.3247960651665931E-3</v>
      </c>
    </row>
    <row r="62" spans="15:37" x14ac:dyDescent="0.35">
      <c r="O62" s="85">
        <v>-1.2051644580420049</v>
      </c>
      <c r="P62" s="101">
        <v>0</v>
      </c>
      <c r="Q62" s="101"/>
      <c r="R62" s="85">
        <v>-3.2274247491638679</v>
      </c>
      <c r="S62" s="101">
        <v>5.2983581398034652E-3</v>
      </c>
      <c r="T62" s="101"/>
      <c r="U62" s="85">
        <v>-1.24161626822175</v>
      </c>
      <c r="V62" s="101">
        <v>4.6746478439755421E-2</v>
      </c>
      <c r="W62" s="94"/>
      <c r="X62" s="85">
        <v>-3.306976843039716</v>
      </c>
      <c r="Y62" s="101">
        <v>0</v>
      </c>
      <c r="Z62" s="94"/>
      <c r="AA62" s="85">
        <v>-3.4639286532449951</v>
      </c>
      <c r="AB62" s="101">
        <v>1.60142044343934E-3</v>
      </c>
      <c r="AC62" s="94"/>
      <c r="AD62" s="85">
        <v>-3.2274247491638679</v>
      </c>
      <c r="AE62" s="101">
        <v>0</v>
      </c>
      <c r="AF62" s="94"/>
      <c r="AG62" s="85">
        <v>-3.2274247491638679</v>
      </c>
      <c r="AH62" s="101">
        <v>1.2774059118539089E-3</v>
      </c>
      <c r="AI62" s="94"/>
      <c r="AJ62" s="85">
        <v>-2.6237866073149192</v>
      </c>
      <c r="AK62" s="101">
        <v>0</v>
      </c>
    </row>
    <row r="63" spans="15:37" x14ac:dyDescent="0.35">
      <c r="O63" s="85">
        <v>-1.1903942970926551</v>
      </c>
      <c r="P63" s="101">
        <v>1.7095581057540189E-4</v>
      </c>
      <c r="Q63" s="101"/>
      <c r="R63" s="85">
        <v>-3.1939799331103562</v>
      </c>
      <c r="S63" s="101">
        <v>6.0682349989899416E-3</v>
      </c>
      <c r="T63" s="101"/>
      <c r="U63" s="85">
        <v>-1.2162438443671899</v>
      </c>
      <c r="V63" s="101">
        <v>5.3728913434157817E-2</v>
      </c>
      <c r="W63" s="94"/>
      <c r="X63" s="85">
        <v>-3.2750330098895222</v>
      </c>
      <c r="Y63" s="101">
        <v>0</v>
      </c>
      <c r="Z63" s="94"/>
      <c r="AA63" s="85">
        <v>-3.4349461750043351</v>
      </c>
      <c r="AB63" s="101">
        <v>1.462243631388048E-3</v>
      </c>
      <c r="AC63" s="94"/>
      <c r="AD63" s="85">
        <v>-3.1939799331103562</v>
      </c>
      <c r="AE63" s="101">
        <v>0</v>
      </c>
      <c r="AF63" s="94"/>
      <c r="AG63" s="85">
        <v>-3.1939799331103562</v>
      </c>
      <c r="AH63" s="101">
        <v>2.1132969366284568E-3</v>
      </c>
      <c r="AI63" s="94"/>
      <c r="AJ63" s="85">
        <v>-2.59279560484616</v>
      </c>
      <c r="AK63" s="101">
        <v>0</v>
      </c>
    </row>
    <row r="64" spans="15:37" x14ac:dyDescent="0.35">
      <c r="O64" s="85">
        <v>-1.1756241361433051</v>
      </c>
      <c r="P64" s="101">
        <v>4.6682297717907451E-4</v>
      </c>
      <c r="Q64" s="101"/>
      <c r="R64" s="85">
        <v>-3.160535117056845</v>
      </c>
      <c r="S64" s="101">
        <v>6.5379718627625273E-3</v>
      </c>
      <c r="T64" s="101"/>
      <c r="U64" s="85">
        <v>-1.1908714205126301</v>
      </c>
      <c r="V64" s="101">
        <v>5.8941482592161289E-2</v>
      </c>
      <c r="W64" s="94"/>
      <c r="X64" s="85">
        <v>-3.243089176739328</v>
      </c>
      <c r="Y64" s="101">
        <v>0</v>
      </c>
      <c r="Z64" s="94"/>
      <c r="AA64" s="85">
        <v>-3.4059636967636742</v>
      </c>
      <c r="AB64" s="101">
        <v>1.265686124085158E-3</v>
      </c>
      <c r="AC64" s="94"/>
      <c r="AD64" s="85">
        <v>-3.160535117056845</v>
      </c>
      <c r="AE64" s="101">
        <v>0</v>
      </c>
      <c r="AF64" s="94"/>
      <c r="AG64" s="85">
        <v>-3.160535117056845</v>
      </c>
      <c r="AH64" s="101">
        <v>2.779999688903629E-3</v>
      </c>
      <c r="AI64" s="94"/>
      <c r="AJ64" s="85">
        <v>-2.5618046023773999</v>
      </c>
      <c r="AK64" s="101">
        <v>0</v>
      </c>
    </row>
    <row r="65" spans="15:37" x14ac:dyDescent="0.35">
      <c r="O65" s="85">
        <v>-1.1608539751939551</v>
      </c>
      <c r="P65" s="101">
        <v>7.4169378746110487E-4</v>
      </c>
      <c r="Q65" s="101"/>
      <c r="R65" s="85">
        <v>-3.1270903010033329</v>
      </c>
      <c r="S65" s="101">
        <v>6.7075687311212188E-3</v>
      </c>
      <c r="T65" s="101"/>
      <c r="U65" s="85">
        <v>-1.16549899665807</v>
      </c>
      <c r="V65" s="101">
        <v>6.2384185913765842E-2</v>
      </c>
      <c r="W65" s="94"/>
      <c r="X65" s="85">
        <v>-3.2111453435891351</v>
      </c>
      <c r="Y65" s="101">
        <v>0</v>
      </c>
      <c r="Z65" s="94"/>
      <c r="AA65" s="85">
        <v>-3.3769812185230141</v>
      </c>
      <c r="AB65" s="101">
        <v>1.0117479215306709E-3</v>
      </c>
      <c r="AC65" s="94"/>
      <c r="AD65" s="85">
        <v>-3.1270903010033329</v>
      </c>
      <c r="AE65" s="101">
        <v>0</v>
      </c>
      <c r="AF65" s="94"/>
      <c r="AG65" s="85">
        <v>-3.1270903010033329</v>
      </c>
      <c r="AH65" s="101">
        <v>3.2775141686794251E-3</v>
      </c>
      <c r="AI65" s="94"/>
      <c r="AJ65" s="85">
        <v>-2.5308135999086399</v>
      </c>
      <c r="AK65" s="101">
        <v>0</v>
      </c>
    </row>
    <row r="66" spans="15:37" x14ac:dyDescent="0.35">
      <c r="O66" s="85">
        <v>-1.146083814244605</v>
      </c>
      <c r="P66" s="101">
        <v>9.9556824142149288E-4</v>
      </c>
      <c r="Q66" s="101"/>
      <c r="R66" s="85">
        <v>-3.0936454849498212</v>
      </c>
      <c r="S66" s="101">
        <v>6.5770256040660171E-3</v>
      </c>
      <c r="T66" s="101"/>
      <c r="U66" s="85">
        <v>-1.140126572803509</v>
      </c>
      <c r="V66" s="101">
        <v>6.4057023398971472E-2</v>
      </c>
      <c r="W66" s="94"/>
      <c r="X66" s="85">
        <v>-3.1792015104389408</v>
      </c>
      <c r="Y66" s="101">
        <v>0</v>
      </c>
      <c r="Z66" s="94"/>
      <c r="AA66" s="85">
        <v>-3.3479987402823528</v>
      </c>
      <c r="AB66" s="101">
        <v>7.0042902372458612E-4</v>
      </c>
      <c r="AC66" s="94"/>
      <c r="AD66" s="85">
        <v>-3.0936454849498212</v>
      </c>
      <c r="AE66" s="101">
        <v>0</v>
      </c>
      <c r="AF66" s="94"/>
      <c r="AG66" s="85">
        <v>-3.0936454849498212</v>
      </c>
      <c r="AH66" s="101">
        <v>3.6058403759558449E-3</v>
      </c>
      <c r="AI66" s="94"/>
      <c r="AJ66" s="85">
        <v>-2.4998225974398811</v>
      </c>
      <c r="AK66" s="101">
        <v>0</v>
      </c>
    </row>
    <row r="67" spans="15:37" x14ac:dyDescent="0.35">
      <c r="O67" s="85">
        <v>-1.1313136532952559</v>
      </c>
      <c r="P67" s="101">
        <v>1.2284463390602391E-3</v>
      </c>
      <c r="Q67" s="101"/>
      <c r="R67" s="85">
        <v>-3.060200668896309</v>
      </c>
      <c r="S67" s="101">
        <v>6.1463424815969229E-3</v>
      </c>
      <c r="T67" s="101"/>
      <c r="U67" s="85">
        <v>-1.114754148948949</v>
      </c>
      <c r="V67" s="101">
        <v>6.5676299334306409E-2</v>
      </c>
      <c r="W67" s="94"/>
      <c r="X67" s="85">
        <v>-3.1472576772887471</v>
      </c>
      <c r="Y67" s="101">
        <v>0</v>
      </c>
      <c r="Z67" s="94"/>
      <c r="AA67" s="85">
        <v>-3.3190162620416932</v>
      </c>
      <c r="AB67" s="101">
        <v>3.3172943066690379E-4</v>
      </c>
      <c r="AC67" s="94"/>
      <c r="AD67" s="85">
        <v>-3.060200668896309</v>
      </c>
      <c r="AE67" s="101">
        <v>0</v>
      </c>
      <c r="AF67" s="94"/>
      <c r="AG67" s="85">
        <v>-3.060200668896309</v>
      </c>
      <c r="AH67" s="101">
        <v>3.7649783107328891E-3</v>
      </c>
      <c r="AI67" s="94"/>
      <c r="AJ67" s="85">
        <v>-2.468831594971121</v>
      </c>
      <c r="AK67" s="101">
        <v>0</v>
      </c>
    </row>
    <row r="68" spans="15:37" x14ac:dyDescent="0.35">
      <c r="O68" s="85">
        <v>-1.1165434923459061</v>
      </c>
      <c r="P68" s="101">
        <v>1.440328080377342E-3</v>
      </c>
      <c r="Q68" s="101"/>
      <c r="R68" s="85">
        <v>-3.0267558528427978</v>
      </c>
      <c r="S68" s="101">
        <v>5.4155193637139354E-3</v>
      </c>
      <c r="T68" s="101"/>
      <c r="U68" s="85">
        <v>-1.0893817250943889</v>
      </c>
      <c r="V68" s="101">
        <v>6.6550740889173496E-2</v>
      </c>
      <c r="W68" s="94"/>
      <c r="X68" s="85">
        <v>-3.1153138441385528</v>
      </c>
      <c r="Y68" s="101">
        <v>0</v>
      </c>
      <c r="Z68" s="94"/>
      <c r="AA68" s="85">
        <v>-3.2900337838010318</v>
      </c>
      <c r="AB68" s="101">
        <v>0</v>
      </c>
      <c r="AC68" s="94"/>
      <c r="AD68" s="85">
        <v>-3.0267558528427978</v>
      </c>
      <c r="AE68" s="101">
        <v>0</v>
      </c>
      <c r="AF68" s="94"/>
      <c r="AG68" s="85">
        <v>-3.0267558528427978</v>
      </c>
      <c r="AH68" s="101">
        <v>3.754927973010557E-3</v>
      </c>
      <c r="AI68" s="94"/>
      <c r="AJ68" s="85">
        <v>-2.437840592502361</v>
      </c>
      <c r="AK68" s="101">
        <v>0</v>
      </c>
    </row>
    <row r="69" spans="15:37" x14ac:dyDescent="0.35">
      <c r="O69" s="85">
        <v>-1.1017733313965561</v>
      </c>
      <c r="P69" s="101">
        <v>1.6312134653728039E-3</v>
      </c>
      <c r="Q69" s="101"/>
      <c r="R69" s="85">
        <v>-2.9933110367892861</v>
      </c>
      <c r="S69" s="101">
        <v>4.3845562504170564E-3</v>
      </c>
      <c r="T69" s="101"/>
      <c r="U69" s="85">
        <v>-1.0640093012398291</v>
      </c>
      <c r="V69" s="101">
        <v>6.530134344036187E-2</v>
      </c>
      <c r="W69" s="94"/>
      <c r="X69" s="85">
        <v>-3.0833700109883591</v>
      </c>
      <c r="Y69" s="101">
        <v>0</v>
      </c>
      <c r="Z69" s="94"/>
      <c r="AA69" s="85">
        <v>-3.2610513055603718</v>
      </c>
      <c r="AB69" s="101">
        <v>0</v>
      </c>
      <c r="AC69" s="94"/>
      <c r="AD69" s="85">
        <v>-2.9933110367892861</v>
      </c>
      <c r="AE69" s="101">
        <v>0</v>
      </c>
      <c r="AF69" s="94"/>
      <c r="AG69" s="85">
        <v>-2.9933110367892861</v>
      </c>
      <c r="AH69" s="101">
        <v>3.5756893627888488E-3</v>
      </c>
      <c r="AI69" s="94"/>
      <c r="AJ69" s="85">
        <v>-2.4068495900336022</v>
      </c>
      <c r="AK69" s="101">
        <v>0</v>
      </c>
    </row>
    <row r="70" spans="15:37" x14ac:dyDescent="0.35">
      <c r="O70" s="85">
        <v>-1.0870031704472061</v>
      </c>
      <c r="P70" s="101">
        <v>1.801102494046623E-3</v>
      </c>
      <c r="Q70" s="101"/>
      <c r="R70" s="85">
        <v>-2.959866220735774</v>
      </c>
      <c r="S70" s="101">
        <v>3.0534531417062828E-3</v>
      </c>
      <c r="T70" s="101"/>
      <c r="U70" s="85">
        <v>-1.038636877385269</v>
      </c>
      <c r="V70" s="101">
        <v>6.1928106987871538E-2</v>
      </c>
      <c r="W70" s="94"/>
      <c r="X70" s="85">
        <v>-3.0514261778381662</v>
      </c>
      <c r="Y70" s="101">
        <v>0</v>
      </c>
      <c r="Z70" s="94"/>
      <c r="AA70" s="85">
        <v>-3.2320688273197109</v>
      </c>
      <c r="AB70" s="101">
        <v>0</v>
      </c>
      <c r="AC70" s="94"/>
      <c r="AD70" s="85">
        <v>-2.959866220735774</v>
      </c>
      <c r="AE70" s="101">
        <v>0</v>
      </c>
      <c r="AF70" s="94"/>
      <c r="AG70" s="85">
        <v>-2.959866220735774</v>
      </c>
      <c r="AH70" s="101">
        <v>3.2272624800677662E-3</v>
      </c>
      <c r="AI70" s="94"/>
      <c r="AJ70" s="85">
        <v>-2.3758585875648421</v>
      </c>
      <c r="AK70" s="101">
        <v>0</v>
      </c>
    </row>
    <row r="71" spans="15:37" x14ac:dyDescent="0.35">
      <c r="O71" s="85">
        <v>-1.072233009497856</v>
      </c>
      <c r="P71" s="101">
        <v>2.210818264894757E-3</v>
      </c>
      <c r="Q71" s="101"/>
      <c r="R71" s="85">
        <v>-2.9264214046822632</v>
      </c>
      <c r="S71" s="101">
        <v>1.422210037581617E-3</v>
      </c>
      <c r="T71" s="101"/>
      <c r="U71" s="85">
        <v>-1.0132644535307089</v>
      </c>
      <c r="V71" s="101">
        <v>5.6683515471669381E-2</v>
      </c>
      <c r="W71" s="94"/>
      <c r="X71" s="85">
        <v>-3.0194823446879719</v>
      </c>
      <c r="Y71" s="101">
        <v>0</v>
      </c>
      <c r="Z71" s="94"/>
      <c r="AA71" s="85">
        <v>-3.2030863490790509</v>
      </c>
      <c r="AB71" s="101">
        <v>0</v>
      </c>
      <c r="AC71" s="94"/>
      <c r="AD71" s="85">
        <v>-2.9264214046822632</v>
      </c>
      <c r="AE71" s="101">
        <v>0</v>
      </c>
      <c r="AF71" s="94"/>
      <c r="AG71" s="85">
        <v>-2.9264214046822632</v>
      </c>
      <c r="AH71" s="101">
        <v>2.7096473248473061E-3</v>
      </c>
      <c r="AI71" s="94"/>
      <c r="AJ71" s="85">
        <v>-2.344867585096083</v>
      </c>
      <c r="AK71" s="101">
        <v>0</v>
      </c>
    </row>
    <row r="72" spans="15:37" x14ac:dyDescent="0.35">
      <c r="O72" s="85">
        <v>-1.0574628485485069</v>
      </c>
      <c r="P72" s="101">
        <v>2.9600634032538511E-3</v>
      </c>
      <c r="Q72" s="101"/>
      <c r="R72" s="85">
        <v>-2.8929765886287511</v>
      </c>
      <c r="S72" s="101">
        <v>0</v>
      </c>
      <c r="T72" s="101"/>
      <c r="U72" s="85">
        <v>-0.9878920296761492</v>
      </c>
      <c r="V72" s="101">
        <v>5.2387666629965017E-2</v>
      </c>
      <c r="W72" s="94"/>
      <c r="X72" s="85">
        <v>-2.9875385115377782</v>
      </c>
      <c r="Y72" s="101">
        <v>0</v>
      </c>
      <c r="Z72" s="94"/>
      <c r="AA72" s="85">
        <v>-3.17410387083839</v>
      </c>
      <c r="AB72" s="101">
        <v>0</v>
      </c>
      <c r="AC72" s="94"/>
      <c r="AD72" s="85">
        <v>-2.8929765886287511</v>
      </c>
      <c r="AE72" s="101">
        <v>0</v>
      </c>
      <c r="AF72" s="94"/>
      <c r="AG72" s="85">
        <v>-2.8929765886287511</v>
      </c>
      <c r="AH72" s="101">
        <v>2.0228438971274711E-3</v>
      </c>
      <c r="AI72" s="94"/>
      <c r="AJ72" s="85">
        <v>-2.3138765826273229</v>
      </c>
      <c r="AK72" s="101">
        <v>0</v>
      </c>
    </row>
    <row r="73" spans="15:37" x14ac:dyDescent="0.35">
      <c r="O73" s="85">
        <v>-1.0426926875991569</v>
      </c>
      <c r="P73" s="101">
        <v>3.9280159006385299E-3</v>
      </c>
      <c r="Q73" s="101"/>
      <c r="R73" s="85">
        <v>-2.8595317725752389</v>
      </c>
      <c r="S73" s="101">
        <v>0</v>
      </c>
      <c r="T73" s="101"/>
      <c r="U73" s="85">
        <v>-0.96251960582158924</v>
      </c>
      <c r="V73" s="101">
        <v>4.6321951951861742E-2</v>
      </c>
      <c r="W73" s="94"/>
      <c r="X73" s="85">
        <v>-2.9555946783875839</v>
      </c>
      <c r="Y73" s="101">
        <v>0</v>
      </c>
      <c r="Z73" s="94"/>
      <c r="AA73" s="85">
        <v>-3.1451213925977299</v>
      </c>
      <c r="AB73" s="101">
        <v>0</v>
      </c>
      <c r="AC73" s="94"/>
      <c r="AD73" s="85">
        <v>-2.8595317725752389</v>
      </c>
      <c r="AE73" s="101">
        <v>0</v>
      </c>
      <c r="AF73" s="94"/>
      <c r="AG73" s="85">
        <v>-2.8595317725752389</v>
      </c>
      <c r="AH73" s="101">
        <v>1.1668521969082589E-3</v>
      </c>
      <c r="AI73" s="94"/>
      <c r="AJ73" s="85">
        <v>-2.2828855801585628</v>
      </c>
      <c r="AK73" s="101">
        <v>0</v>
      </c>
    </row>
    <row r="74" spans="15:37" x14ac:dyDescent="0.35">
      <c r="O74" s="85">
        <v>-1.0279225266498071</v>
      </c>
      <c r="P74" s="101">
        <v>4.8119829727366406E-3</v>
      </c>
      <c r="Q74" s="101"/>
      <c r="R74" s="85">
        <v>-2.8260869565217281</v>
      </c>
      <c r="S74" s="101">
        <v>0</v>
      </c>
      <c r="T74" s="101"/>
      <c r="U74" s="85">
        <v>-0.93714718196702929</v>
      </c>
      <c r="V74" s="101">
        <v>3.8486371437359557E-2</v>
      </c>
      <c r="W74" s="94"/>
      <c r="X74" s="85">
        <v>-2.923650845237391</v>
      </c>
      <c r="Y74" s="101">
        <v>0</v>
      </c>
      <c r="Z74" s="94"/>
      <c r="AA74" s="85">
        <v>-3.116138914357069</v>
      </c>
      <c r="AB74" s="101">
        <v>0</v>
      </c>
      <c r="AC74" s="94"/>
      <c r="AD74" s="85">
        <v>-2.8260869565217281</v>
      </c>
      <c r="AE74" s="101">
        <v>0</v>
      </c>
      <c r="AF74" s="94"/>
      <c r="AG74" s="85">
        <v>-2.8260869565217281</v>
      </c>
      <c r="AH74" s="101">
        <v>1.4167222418967189E-4</v>
      </c>
      <c r="AI74" s="94"/>
      <c r="AJ74" s="85">
        <v>-2.2518945776898041</v>
      </c>
      <c r="AK74" s="101">
        <v>2.4213427785600711E-4</v>
      </c>
    </row>
    <row r="75" spans="15:37" x14ac:dyDescent="0.35">
      <c r="O75" s="85">
        <v>-1.0131523657004571</v>
      </c>
      <c r="P75" s="101">
        <v>5.722790759720927E-3</v>
      </c>
      <c r="Q75" s="101"/>
      <c r="R75" s="85">
        <v>-2.792642140468216</v>
      </c>
      <c r="S75" s="101">
        <v>0</v>
      </c>
      <c r="T75" s="101"/>
      <c r="U75" s="85">
        <v>-0.91177475811246933</v>
      </c>
      <c r="V75" s="101">
        <v>3.5468004215453722E-2</v>
      </c>
      <c r="W75" s="94"/>
      <c r="X75" s="85">
        <v>-2.8917070120871968</v>
      </c>
      <c r="Y75" s="101">
        <v>0</v>
      </c>
      <c r="Z75" s="94"/>
      <c r="AA75" s="85">
        <v>-3.087156436116409</v>
      </c>
      <c r="AB75" s="101">
        <v>0</v>
      </c>
      <c r="AC75" s="94"/>
      <c r="AD75" s="85">
        <v>-2.792642140468216</v>
      </c>
      <c r="AE75" s="101">
        <v>0</v>
      </c>
      <c r="AF75" s="94"/>
      <c r="AG75" s="85">
        <v>-2.792642140468216</v>
      </c>
      <c r="AH75" s="101">
        <v>0</v>
      </c>
      <c r="AI75" s="94"/>
      <c r="AJ75" s="85">
        <v>-2.220903575221044</v>
      </c>
      <c r="AK75" s="101">
        <v>2.9040225099992122E-3</v>
      </c>
    </row>
    <row r="76" spans="15:37" x14ac:dyDescent="0.35">
      <c r="O76" s="85">
        <v>-0.9983822047511075</v>
      </c>
      <c r="P76" s="101">
        <v>6.7387477092920364E-3</v>
      </c>
      <c r="Q76" s="101"/>
      <c r="R76" s="85">
        <v>-2.7591973244147039</v>
      </c>
      <c r="S76" s="101">
        <v>0</v>
      </c>
      <c r="T76" s="101"/>
      <c r="U76" s="85">
        <v>-0.88640233425790937</v>
      </c>
      <c r="V76" s="101">
        <v>3.3895475534787452E-2</v>
      </c>
      <c r="W76" s="94"/>
      <c r="X76" s="85">
        <v>-2.859763178937003</v>
      </c>
      <c r="Y76" s="101">
        <v>0</v>
      </c>
      <c r="Z76" s="94"/>
      <c r="AA76" s="85">
        <v>-3.058173957875749</v>
      </c>
      <c r="AB76" s="101">
        <v>0</v>
      </c>
      <c r="AC76" s="94"/>
      <c r="AD76" s="85">
        <v>-2.7591973244147039</v>
      </c>
      <c r="AE76" s="101">
        <v>0</v>
      </c>
      <c r="AF76" s="94"/>
      <c r="AG76" s="85">
        <v>-2.7591973244147039</v>
      </c>
      <c r="AH76" s="101">
        <v>0</v>
      </c>
      <c r="AI76" s="94"/>
      <c r="AJ76" s="85">
        <v>-2.1899125727522839</v>
      </c>
      <c r="AK76" s="101">
        <v>5.1644875414456884E-3</v>
      </c>
    </row>
    <row r="77" spans="15:37" x14ac:dyDescent="0.35">
      <c r="O77" s="85">
        <v>-0.98361204380175771</v>
      </c>
      <c r="P77" s="101">
        <v>7.6497228772549374E-3</v>
      </c>
      <c r="Q77" s="101"/>
      <c r="R77" s="85">
        <v>-2.7257525083611931</v>
      </c>
      <c r="S77" s="101">
        <v>0</v>
      </c>
      <c r="T77" s="101"/>
      <c r="U77" s="85">
        <v>-0.86102991040334942</v>
      </c>
      <c r="V77" s="101">
        <v>3.9925467265203692E-2</v>
      </c>
      <c r="W77" s="94"/>
      <c r="X77" s="85">
        <v>-2.8278193457868088</v>
      </c>
      <c r="Y77" s="101">
        <v>0</v>
      </c>
      <c r="Z77" s="94"/>
      <c r="AA77" s="85">
        <v>-3.0291914796350881</v>
      </c>
      <c r="AB77" s="101">
        <v>0</v>
      </c>
      <c r="AC77" s="94"/>
      <c r="AD77" s="85">
        <v>-2.7257525083611931</v>
      </c>
      <c r="AE77" s="101">
        <v>0</v>
      </c>
      <c r="AF77" s="94"/>
      <c r="AG77" s="85">
        <v>-2.7257525083611931</v>
      </c>
      <c r="AH77" s="101">
        <v>0</v>
      </c>
      <c r="AI77" s="94"/>
      <c r="AJ77" s="85">
        <v>-2.1589215702835252</v>
      </c>
      <c r="AK77" s="101">
        <v>7.0235293721954348E-3</v>
      </c>
    </row>
    <row r="78" spans="15:37" x14ac:dyDescent="0.35">
      <c r="O78" s="85">
        <v>-0.96884188285240791</v>
      </c>
      <c r="P78" s="101">
        <v>8.4557162636096223E-3</v>
      </c>
      <c r="Q78" s="101"/>
      <c r="R78" s="85">
        <v>-2.692307692307681</v>
      </c>
      <c r="S78" s="101">
        <v>0</v>
      </c>
      <c r="T78" s="101"/>
      <c r="U78" s="85">
        <v>-0.83565748654878946</v>
      </c>
      <c r="V78" s="101">
        <v>5.2439465944423502E-2</v>
      </c>
      <c r="W78" s="94"/>
      <c r="X78" s="85">
        <v>-2.795875512636615</v>
      </c>
      <c r="Y78" s="101">
        <v>0</v>
      </c>
      <c r="Z78" s="94"/>
      <c r="AA78" s="85">
        <v>-3.000209001394428</v>
      </c>
      <c r="AB78" s="101">
        <v>0</v>
      </c>
      <c r="AC78" s="94"/>
      <c r="AD78" s="85">
        <v>-2.692307692307681</v>
      </c>
      <c r="AE78" s="101">
        <v>0</v>
      </c>
      <c r="AF78" s="94"/>
      <c r="AG78" s="85">
        <v>-2.692307692307681</v>
      </c>
      <c r="AH78" s="101">
        <v>0</v>
      </c>
      <c r="AI78" s="94"/>
      <c r="AJ78" s="85">
        <v>-2.1279305678147651</v>
      </c>
      <c r="AK78" s="101">
        <v>8.481148002248454E-3</v>
      </c>
    </row>
    <row r="79" spans="15:37" x14ac:dyDescent="0.35">
      <c r="O79" s="85">
        <v>-0.95407172190305811</v>
      </c>
      <c r="P79" s="101">
        <v>9.1567278683560988E-3</v>
      </c>
      <c r="Q79" s="101"/>
      <c r="R79" s="85">
        <v>-2.6588628762541688</v>
      </c>
      <c r="S79" s="101">
        <v>0</v>
      </c>
      <c r="T79" s="101"/>
      <c r="U79" s="85">
        <v>-0.81028506269422951</v>
      </c>
      <c r="V79" s="101">
        <v>6.6385980720673227E-2</v>
      </c>
      <c r="W79" s="94"/>
      <c r="X79" s="85">
        <v>-2.7639316794864222</v>
      </c>
      <c r="Y79" s="101">
        <v>0</v>
      </c>
      <c r="Z79" s="94"/>
      <c r="AA79" s="85">
        <v>-2.9712265231537671</v>
      </c>
      <c r="AB79" s="101">
        <v>0</v>
      </c>
      <c r="AC79" s="94"/>
      <c r="AD79" s="85">
        <v>-2.6588628762541688</v>
      </c>
      <c r="AE79" s="101">
        <v>0</v>
      </c>
      <c r="AF79" s="94"/>
      <c r="AG79" s="85">
        <v>-2.6588628762541688</v>
      </c>
      <c r="AH79" s="101">
        <v>0</v>
      </c>
      <c r="AI79" s="94"/>
      <c r="AJ79" s="85">
        <v>-2.096939565346005</v>
      </c>
      <c r="AK79" s="101">
        <v>9.5373434316047435E-3</v>
      </c>
    </row>
    <row r="80" spans="15:37" x14ac:dyDescent="0.35">
      <c r="O80" s="85">
        <v>-0.93930156095370831</v>
      </c>
      <c r="P80" s="101">
        <v>9.7527576914943643E-3</v>
      </c>
      <c r="Q80" s="101"/>
      <c r="R80" s="85">
        <v>-2.625418060200658</v>
      </c>
      <c r="S80" s="101">
        <v>0</v>
      </c>
      <c r="T80" s="101"/>
      <c r="U80" s="85">
        <v>-0.78491263883966955</v>
      </c>
      <c r="V80" s="101">
        <v>8.1710288264579434E-2</v>
      </c>
      <c r="W80" s="94"/>
      <c r="X80" s="85">
        <v>-2.7319878463362279</v>
      </c>
      <c r="Y80" s="101">
        <v>0</v>
      </c>
      <c r="Z80" s="94"/>
      <c r="AA80" s="85">
        <v>-2.9422440449131071</v>
      </c>
      <c r="AB80" s="101">
        <v>0</v>
      </c>
      <c r="AC80" s="94"/>
      <c r="AD80" s="85">
        <v>-2.625418060200658</v>
      </c>
      <c r="AE80" s="101">
        <v>0</v>
      </c>
      <c r="AF80" s="94"/>
      <c r="AG80" s="85">
        <v>-2.625418060200658</v>
      </c>
      <c r="AH80" s="101">
        <v>0</v>
      </c>
      <c r="AI80" s="94"/>
      <c r="AJ80" s="85">
        <v>-2.0659485628772458</v>
      </c>
      <c r="AK80" s="101">
        <v>1.01921156602643E-2</v>
      </c>
    </row>
    <row r="81" spans="15:37" x14ac:dyDescent="0.35">
      <c r="O81" s="85">
        <v>-0.92453140000435852</v>
      </c>
      <c r="P81" s="101">
        <v>1.0243805733024421E-2</v>
      </c>
      <c r="Q81" s="101"/>
      <c r="R81" s="85">
        <v>-2.5919732441471459</v>
      </c>
      <c r="S81" s="101">
        <v>0</v>
      </c>
      <c r="T81" s="101"/>
      <c r="U81" s="85">
        <v>-0.7595402149851096</v>
      </c>
      <c r="V81" s="101">
        <v>0.10080157956581989</v>
      </c>
      <c r="W81" s="94"/>
      <c r="X81" s="85">
        <v>-2.7000440131860342</v>
      </c>
      <c r="Y81" s="101">
        <v>5.9760161885382976E-3</v>
      </c>
      <c r="Z81" s="94"/>
      <c r="AA81" s="85">
        <v>-2.9132615666724462</v>
      </c>
      <c r="AB81" s="101">
        <v>0</v>
      </c>
      <c r="AC81" s="94"/>
      <c r="AD81" s="85">
        <v>-2.5919732441471459</v>
      </c>
      <c r="AE81" s="101">
        <v>0</v>
      </c>
      <c r="AF81" s="94"/>
      <c r="AG81" s="85">
        <v>-2.5919732441471459</v>
      </c>
      <c r="AH81" s="101">
        <v>0</v>
      </c>
      <c r="AI81" s="94"/>
      <c r="AJ81" s="85">
        <v>-2.0349575604084862</v>
      </c>
      <c r="AK81" s="101">
        <v>1.044546468822714E-2</v>
      </c>
    </row>
    <row r="82" spans="15:37" x14ac:dyDescent="0.35">
      <c r="O82" s="85">
        <v>-0.90976123905500872</v>
      </c>
      <c r="P82" s="101">
        <v>1.0629871992946261E-2</v>
      </c>
      <c r="Q82" s="101"/>
      <c r="R82" s="85">
        <v>-2.5585284280936338</v>
      </c>
      <c r="S82" s="101">
        <v>0</v>
      </c>
      <c r="T82" s="101"/>
      <c r="U82" s="85">
        <v>-0.73416779113054964</v>
      </c>
      <c r="V82" s="101">
        <v>0.1161438677100569</v>
      </c>
      <c r="W82" s="94"/>
      <c r="X82" s="85">
        <v>-2.6681001800358399</v>
      </c>
      <c r="Y82" s="101">
        <v>1.5198013383071869E-2</v>
      </c>
      <c r="Z82" s="94"/>
      <c r="AA82" s="85">
        <v>-2.8842790884317862</v>
      </c>
      <c r="AB82" s="101">
        <v>0</v>
      </c>
      <c r="AC82" s="94"/>
      <c r="AD82" s="85">
        <v>-2.5585284280936338</v>
      </c>
      <c r="AE82" s="101">
        <v>0</v>
      </c>
      <c r="AF82" s="94"/>
      <c r="AG82" s="85">
        <v>-2.5585284280936338</v>
      </c>
      <c r="AH82" s="101">
        <v>0</v>
      </c>
      <c r="AI82" s="94"/>
      <c r="AJ82" s="85">
        <v>-2.003966557939727</v>
      </c>
      <c r="AK82" s="101">
        <v>1.029739051549324E-2</v>
      </c>
    </row>
    <row r="83" spans="15:37" x14ac:dyDescent="0.35">
      <c r="O83" s="85">
        <v>-0.89499107810565892</v>
      </c>
      <c r="P83" s="101">
        <v>1.091095647125989E-2</v>
      </c>
      <c r="Q83" s="101"/>
      <c r="R83" s="85">
        <v>-2.525083612040123</v>
      </c>
      <c r="S83" s="101">
        <v>0</v>
      </c>
      <c r="T83" s="101"/>
      <c r="U83" s="85">
        <v>-0.70879536727598969</v>
      </c>
      <c r="V83" s="101">
        <v>0.12921648159931209</v>
      </c>
      <c r="W83" s="94"/>
      <c r="X83" s="85">
        <v>-2.636156346885647</v>
      </c>
      <c r="Y83" s="101">
        <v>2.2864304179047411E-2</v>
      </c>
      <c r="Z83" s="94"/>
      <c r="AA83" s="85">
        <v>-2.8552966101911248</v>
      </c>
      <c r="AB83" s="101">
        <v>0</v>
      </c>
      <c r="AC83" s="94"/>
      <c r="AD83" s="85">
        <v>-2.525083612040123</v>
      </c>
      <c r="AE83" s="101">
        <v>0</v>
      </c>
      <c r="AF83" s="94"/>
      <c r="AG83" s="85">
        <v>-2.525083612040123</v>
      </c>
      <c r="AH83" s="101">
        <v>0</v>
      </c>
      <c r="AI83" s="94"/>
      <c r="AJ83" s="85">
        <v>-1.9729755554709669</v>
      </c>
      <c r="AK83" s="101">
        <v>9.7478931420626174E-3</v>
      </c>
    </row>
    <row r="84" spans="15:37" x14ac:dyDescent="0.35">
      <c r="O84" s="85">
        <v>-0.88022091715630912</v>
      </c>
      <c r="P84" s="101">
        <v>1.108705916796531E-2</v>
      </c>
      <c r="Q84" s="101"/>
      <c r="R84" s="85">
        <v>-2.4916387959866109</v>
      </c>
      <c r="S84" s="101">
        <v>0</v>
      </c>
      <c r="T84" s="101"/>
      <c r="U84" s="85">
        <v>-0.68342294342142973</v>
      </c>
      <c r="V84" s="101">
        <v>0.14171605879198659</v>
      </c>
      <c r="W84" s="94"/>
      <c r="X84" s="85">
        <v>-2.6042125137354528</v>
      </c>
      <c r="Y84" s="101">
        <v>2.8974888576464939E-2</v>
      </c>
      <c r="Z84" s="94"/>
      <c r="AA84" s="85">
        <v>-2.8263141319504652</v>
      </c>
      <c r="AB84" s="101">
        <v>0</v>
      </c>
      <c r="AC84" s="94"/>
      <c r="AD84" s="85">
        <v>-2.4916387959866109</v>
      </c>
      <c r="AE84" s="101">
        <v>0</v>
      </c>
      <c r="AF84" s="94"/>
      <c r="AG84" s="85">
        <v>-2.4916387959866109</v>
      </c>
      <c r="AH84" s="101">
        <v>0</v>
      </c>
      <c r="AI84" s="94"/>
      <c r="AJ84" s="85">
        <v>-1.9419845530022071</v>
      </c>
      <c r="AK84" s="101">
        <v>8.7969725679352528E-3</v>
      </c>
    </row>
    <row r="85" spans="15:37" x14ac:dyDescent="0.35">
      <c r="O85" s="85">
        <v>-0.86545075620695933</v>
      </c>
      <c r="P85" s="101">
        <v>1.1158180083062521E-2</v>
      </c>
      <c r="Q85" s="101"/>
      <c r="R85" s="85">
        <v>-2.4581939799330992</v>
      </c>
      <c r="S85" s="101">
        <v>0</v>
      </c>
      <c r="T85" s="101"/>
      <c r="U85" s="85">
        <v>-0.65805051956686977</v>
      </c>
      <c r="V85" s="101">
        <v>0.15532360677318449</v>
      </c>
      <c r="W85" s="94"/>
      <c r="X85" s="85">
        <v>-2.572268680585259</v>
      </c>
      <c r="Y85" s="101">
        <v>3.3529766575324457E-2</v>
      </c>
      <c r="Z85" s="94"/>
      <c r="AA85" s="85">
        <v>-2.7973316537098039</v>
      </c>
      <c r="AB85" s="101">
        <v>0</v>
      </c>
      <c r="AC85" s="94"/>
      <c r="AD85" s="85">
        <v>-2.4581939799330992</v>
      </c>
      <c r="AE85" s="101">
        <v>0</v>
      </c>
      <c r="AF85" s="94"/>
      <c r="AG85" s="85">
        <v>-2.4581939799330992</v>
      </c>
      <c r="AH85" s="101">
        <v>0</v>
      </c>
      <c r="AI85" s="94"/>
      <c r="AJ85" s="85">
        <v>-1.910993550533447</v>
      </c>
      <c r="AK85" s="101">
        <v>7.4446287931111566E-3</v>
      </c>
    </row>
    <row r="86" spans="15:37" x14ac:dyDescent="0.35">
      <c r="O86" s="85">
        <v>-0.85068059525760953</v>
      </c>
      <c r="P86" s="101">
        <v>1.112431921655152E-2</v>
      </c>
      <c r="Q86" s="101"/>
      <c r="R86" s="85">
        <v>-2.4247491638795871</v>
      </c>
      <c r="S86" s="101">
        <v>0</v>
      </c>
      <c r="T86" s="101"/>
      <c r="U86" s="85">
        <v>-0.63267809571230982</v>
      </c>
      <c r="V86" s="101">
        <v>0.17063710566851051</v>
      </c>
      <c r="W86" s="94"/>
      <c r="X86" s="85">
        <v>-2.5403248474350648</v>
      </c>
      <c r="Y86" s="101">
        <v>3.6528938175625948E-2</v>
      </c>
      <c r="Z86" s="94"/>
      <c r="AA86" s="85">
        <v>-2.7683491754691438</v>
      </c>
      <c r="AB86" s="101">
        <v>0</v>
      </c>
      <c r="AC86" s="94"/>
      <c r="AD86" s="85">
        <v>-2.4247491638795871</v>
      </c>
      <c r="AE86" s="101">
        <v>9.9872385161939217E-4</v>
      </c>
      <c r="AF86" s="94"/>
      <c r="AG86" s="85">
        <v>-2.4247491638795871</v>
      </c>
      <c r="AH86" s="101">
        <v>0</v>
      </c>
      <c r="AI86" s="94"/>
      <c r="AJ86" s="85">
        <v>-1.8800025480646869</v>
      </c>
      <c r="AK86" s="101">
        <v>5.6908618175903246E-3</v>
      </c>
    </row>
    <row r="87" spans="15:37" x14ac:dyDescent="0.35">
      <c r="O87" s="85">
        <v>-0.83591043430825973</v>
      </c>
      <c r="P87" s="101">
        <v>1.1214848384589551E-2</v>
      </c>
      <c r="Q87" s="101"/>
      <c r="R87" s="85">
        <v>-2.3913043478260758</v>
      </c>
      <c r="S87" s="101">
        <v>0</v>
      </c>
      <c r="T87" s="101"/>
      <c r="U87" s="85">
        <v>-0.60730567185774986</v>
      </c>
      <c r="V87" s="101">
        <v>0.1830772112844708</v>
      </c>
      <c r="W87" s="94"/>
      <c r="X87" s="85">
        <v>-2.508381014284871</v>
      </c>
      <c r="Y87" s="101">
        <v>3.7972403377369422E-2</v>
      </c>
      <c r="Z87" s="94"/>
      <c r="AA87" s="85">
        <v>-2.7393666972284829</v>
      </c>
      <c r="AB87" s="101">
        <v>0</v>
      </c>
      <c r="AC87" s="94"/>
      <c r="AD87" s="85">
        <v>-2.3913043478260758</v>
      </c>
      <c r="AE87" s="101">
        <v>2.138750245881586E-3</v>
      </c>
      <c r="AF87" s="94"/>
      <c r="AG87" s="85">
        <v>-2.3913043478260758</v>
      </c>
      <c r="AH87" s="101">
        <v>0</v>
      </c>
      <c r="AI87" s="94"/>
      <c r="AJ87" s="85">
        <v>-1.8490115455959271</v>
      </c>
      <c r="AK87" s="101">
        <v>3.5356716413727589E-3</v>
      </c>
    </row>
    <row r="88" spans="15:37" x14ac:dyDescent="0.35">
      <c r="O88" s="85">
        <v>-0.82114027335890993</v>
      </c>
      <c r="P88" s="101">
        <v>1.126286114998153E-2</v>
      </c>
      <c r="Q88" s="101"/>
      <c r="R88" s="85">
        <v>-2.3578595317725641</v>
      </c>
      <c r="S88" s="101">
        <v>0</v>
      </c>
      <c r="T88" s="101"/>
      <c r="U88" s="85">
        <v>-0.58193324800318991</v>
      </c>
      <c r="V88" s="101">
        <v>0.19655542883012389</v>
      </c>
      <c r="W88" s="94"/>
      <c r="X88" s="85">
        <v>-2.4764371811346781</v>
      </c>
      <c r="Y88" s="101">
        <v>3.7860162180554879E-2</v>
      </c>
      <c r="Z88" s="94"/>
      <c r="AA88" s="85">
        <v>-2.7103842189878229</v>
      </c>
      <c r="AB88" s="101">
        <v>0</v>
      </c>
      <c r="AC88" s="94"/>
      <c r="AD88" s="85">
        <v>-2.3578595317725641</v>
      </c>
      <c r="AE88" s="101">
        <v>3.0688885314627359E-3</v>
      </c>
      <c r="AF88" s="94"/>
      <c r="AG88" s="85">
        <v>-2.3578595317725641</v>
      </c>
      <c r="AH88" s="101">
        <v>0</v>
      </c>
      <c r="AI88" s="94"/>
      <c r="AJ88" s="85">
        <v>-1.818020543127167</v>
      </c>
      <c r="AK88" s="101">
        <v>9.7905826445845979E-4</v>
      </c>
    </row>
    <row r="89" spans="15:37" x14ac:dyDescent="0.35">
      <c r="O89" s="85">
        <v>-0.80637011240956014</v>
      </c>
      <c r="P89" s="101">
        <v>1.1184895777443681E-2</v>
      </c>
      <c r="Q89" s="101"/>
      <c r="R89" s="85">
        <v>-2.324414715719052</v>
      </c>
      <c r="S89" s="101">
        <v>0</v>
      </c>
      <c r="T89" s="101"/>
      <c r="U89" s="85">
        <v>-0.55656082414862995</v>
      </c>
      <c r="V89" s="101">
        <v>0.21590610769825469</v>
      </c>
      <c r="W89" s="94"/>
      <c r="X89" s="85">
        <v>-2.4444933479844839</v>
      </c>
      <c r="Y89" s="101">
        <v>3.619221458518232E-2</v>
      </c>
      <c r="Z89" s="94"/>
      <c r="AA89" s="85">
        <v>-2.681401740747162</v>
      </c>
      <c r="AB89" s="101">
        <v>1.2047853944026999E-4</v>
      </c>
      <c r="AC89" s="94"/>
      <c r="AD89" s="85">
        <v>-2.324414715719052</v>
      </c>
      <c r="AE89" s="101">
        <v>3.7891387083628428E-3</v>
      </c>
      <c r="AF89" s="94"/>
      <c r="AG89" s="85">
        <v>-2.324414715719052</v>
      </c>
      <c r="AH89" s="101">
        <v>0</v>
      </c>
      <c r="AI89" s="94"/>
      <c r="AJ89" s="85">
        <v>-1.787029540658408</v>
      </c>
      <c r="AK89" s="101">
        <v>0</v>
      </c>
    </row>
    <row r="90" spans="15:37" x14ac:dyDescent="0.35">
      <c r="O90" s="85">
        <v>-0.79159995146021034</v>
      </c>
      <c r="P90" s="101">
        <v>1.0980952266975961E-2</v>
      </c>
      <c r="Q90" s="101"/>
      <c r="R90" s="85">
        <v>-2.2909698996655412</v>
      </c>
      <c r="S90" s="101">
        <v>0</v>
      </c>
      <c r="T90" s="101"/>
      <c r="U90" s="85">
        <v>-0.53118840029407</v>
      </c>
      <c r="V90" s="101">
        <v>0.2357683259426917</v>
      </c>
      <c r="W90" s="94"/>
      <c r="X90" s="85">
        <v>-2.4125495148342901</v>
      </c>
      <c r="Y90" s="101">
        <v>3.2968560591251729E-2</v>
      </c>
      <c r="Z90" s="94"/>
      <c r="AA90" s="85">
        <v>-2.652419262506502</v>
      </c>
      <c r="AB90" s="101">
        <v>5.1859284382593709E-4</v>
      </c>
      <c r="AC90" s="94"/>
      <c r="AD90" s="85">
        <v>-2.2909698996655412</v>
      </c>
      <c r="AE90" s="101">
        <v>4.2995007765819042E-3</v>
      </c>
      <c r="AF90" s="94"/>
      <c r="AG90" s="85">
        <v>-2.2909698996655412</v>
      </c>
      <c r="AH90" s="101">
        <v>0</v>
      </c>
      <c r="AI90" s="94"/>
      <c r="AJ90" s="85">
        <v>-1.7560385381896479</v>
      </c>
      <c r="AK90" s="101">
        <v>0</v>
      </c>
    </row>
    <row r="91" spans="15:37" x14ac:dyDescent="0.35">
      <c r="O91" s="85">
        <v>-0.77682979051086054</v>
      </c>
      <c r="P91" s="101">
        <v>1.066983890400474E-2</v>
      </c>
      <c r="Q91" s="101"/>
      <c r="R91" s="85">
        <v>-2.2575250836120291</v>
      </c>
      <c r="S91" s="101">
        <v>0</v>
      </c>
      <c r="T91" s="101"/>
      <c r="U91" s="85">
        <v>-0.50581597643951004</v>
      </c>
      <c r="V91" s="101">
        <v>0.24697953880417359</v>
      </c>
      <c r="W91" s="94"/>
      <c r="X91" s="85">
        <v>-2.3806056816840959</v>
      </c>
      <c r="Y91" s="101">
        <v>2.8189200198763139E-2</v>
      </c>
      <c r="Z91" s="94"/>
      <c r="AA91" s="85">
        <v>-2.623436784265841</v>
      </c>
      <c r="AB91" s="101">
        <v>8.5932645296000652E-4</v>
      </c>
      <c r="AC91" s="94"/>
      <c r="AD91" s="85">
        <v>-2.2575250836120291</v>
      </c>
      <c r="AE91" s="101">
        <v>4.5999747361199234E-3</v>
      </c>
      <c r="AF91" s="94"/>
      <c r="AG91" s="85">
        <v>-2.2575250836120291</v>
      </c>
      <c r="AH91" s="101">
        <v>0</v>
      </c>
      <c r="AI91" s="94"/>
      <c r="AJ91" s="85">
        <v>-1.7250475357208881</v>
      </c>
      <c r="AK91" s="101">
        <v>0</v>
      </c>
    </row>
    <row r="92" spans="15:37" x14ac:dyDescent="0.35">
      <c r="O92" s="85">
        <v>-0.76205962956151074</v>
      </c>
      <c r="P92" s="101">
        <v>1.052006186708705E-2</v>
      </c>
      <c r="Q92" s="101"/>
      <c r="R92" s="85">
        <v>-2.224080267558517</v>
      </c>
      <c r="S92" s="101">
        <v>0</v>
      </c>
      <c r="T92" s="101"/>
      <c r="U92" s="85">
        <v>-0.48044355258495008</v>
      </c>
      <c r="V92" s="101">
        <v>0.25871374424012389</v>
      </c>
      <c r="W92" s="94"/>
      <c r="X92" s="85">
        <v>-2.348661848533903</v>
      </c>
      <c r="Y92" s="101">
        <v>2.1854133407716522E-2</v>
      </c>
      <c r="Z92" s="94"/>
      <c r="AA92" s="85">
        <v>-2.594454306025181</v>
      </c>
      <c r="AB92" s="101">
        <v>1.142679366842478E-3</v>
      </c>
      <c r="AC92" s="94"/>
      <c r="AD92" s="85">
        <v>-2.224080267558517</v>
      </c>
      <c r="AE92" s="101">
        <v>4.6905605869768958E-3</v>
      </c>
      <c r="AF92" s="94"/>
      <c r="AG92" s="85">
        <v>-2.224080267558517</v>
      </c>
      <c r="AH92" s="101">
        <v>0</v>
      </c>
      <c r="AI92" s="94"/>
      <c r="AJ92" s="85">
        <v>-1.694056533252128</v>
      </c>
      <c r="AK92" s="101">
        <v>0</v>
      </c>
    </row>
    <row r="93" spans="15:37" x14ac:dyDescent="0.35">
      <c r="O93" s="85">
        <v>-0.74728946861216095</v>
      </c>
      <c r="P93" s="101">
        <v>1.030975452714666E-2</v>
      </c>
      <c r="Q93" s="101"/>
      <c r="R93" s="85">
        <v>-2.1906354515050062</v>
      </c>
      <c r="S93" s="101">
        <v>4.5742499606281692E-4</v>
      </c>
      <c r="T93" s="101"/>
      <c r="U93" s="85">
        <v>-0.45507112873039007</v>
      </c>
      <c r="V93" s="101">
        <v>0.27185673468663663</v>
      </c>
      <c r="W93" s="94"/>
      <c r="X93" s="85">
        <v>-2.3167180153837088</v>
      </c>
      <c r="Y93" s="101">
        <v>1.396336021811188E-2</v>
      </c>
      <c r="Z93" s="94"/>
      <c r="AA93" s="85">
        <v>-2.565471827784521</v>
      </c>
      <c r="AB93" s="101">
        <v>1.368651585473353E-3</v>
      </c>
      <c r="AC93" s="94"/>
      <c r="AD93" s="85">
        <v>-2.1906354515050062</v>
      </c>
      <c r="AE93" s="101">
        <v>4.5712583291528256E-3</v>
      </c>
      <c r="AF93" s="94"/>
      <c r="AG93" s="85">
        <v>-2.1906354515050062</v>
      </c>
      <c r="AH93" s="101">
        <v>0</v>
      </c>
      <c r="AI93" s="94"/>
      <c r="AJ93" s="85">
        <v>-1.6630655307833679</v>
      </c>
      <c r="AK93" s="101">
        <v>0</v>
      </c>
    </row>
    <row r="94" spans="15:37" x14ac:dyDescent="0.35">
      <c r="O94" s="85">
        <v>-0.73251930766281115</v>
      </c>
      <c r="P94" s="101">
        <v>1.020005202477158E-2</v>
      </c>
      <c r="Q94" s="101"/>
      <c r="R94" s="85">
        <v>-2.157190635451494</v>
      </c>
      <c r="S94" s="101">
        <v>2.2444191487212251E-3</v>
      </c>
      <c r="T94" s="101"/>
      <c r="U94" s="85">
        <v>-0.42969870487583017</v>
      </c>
      <c r="V94" s="101">
        <v>0.28372254406803049</v>
      </c>
      <c r="W94" s="94"/>
      <c r="X94" s="85">
        <v>-2.284774182233515</v>
      </c>
      <c r="Y94" s="101">
        <v>1.280695898992934E-2</v>
      </c>
      <c r="Z94" s="94"/>
      <c r="AA94" s="85">
        <v>-2.5364893495438601</v>
      </c>
      <c r="AB94" s="101">
        <v>1.53724310885263E-3</v>
      </c>
      <c r="AC94" s="94"/>
      <c r="AD94" s="85">
        <v>-2.157190635451494</v>
      </c>
      <c r="AE94" s="101">
        <v>4.2420679626477128E-3</v>
      </c>
      <c r="AF94" s="94"/>
      <c r="AG94" s="85">
        <v>-2.157190635451494</v>
      </c>
      <c r="AH94" s="101">
        <v>0</v>
      </c>
      <c r="AI94" s="94"/>
      <c r="AJ94" s="85">
        <v>-1.6320745283146081</v>
      </c>
      <c r="AK94" s="101">
        <v>0</v>
      </c>
    </row>
    <row r="95" spans="15:37" x14ac:dyDescent="0.35">
      <c r="O95" s="85">
        <v>-0.71774914671346135</v>
      </c>
      <c r="P95" s="101">
        <v>1.016547264487158E-2</v>
      </c>
      <c r="Q95" s="101"/>
      <c r="R95" s="85">
        <v>-2.1237458193979819</v>
      </c>
      <c r="S95" s="101">
        <v>3.7312733059657391E-3</v>
      </c>
      <c r="T95" s="101"/>
      <c r="U95" s="85">
        <v>-0.40432628102127022</v>
      </c>
      <c r="V95" s="101">
        <v>0.28816861862267812</v>
      </c>
      <c r="W95" s="94"/>
      <c r="X95" s="85">
        <v>-2.2528303490833208</v>
      </c>
      <c r="Y95" s="101">
        <v>1.7145345384444149E-2</v>
      </c>
      <c r="Z95" s="94"/>
      <c r="AA95" s="85">
        <v>-2.5075068713032</v>
      </c>
      <c r="AB95" s="101">
        <v>1.6484539369803089E-3</v>
      </c>
      <c r="AC95" s="94"/>
      <c r="AD95" s="85">
        <v>-2.1237458193979819</v>
      </c>
      <c r="AE95" s="101">
        <v>3.7029894874615549E-3</v>
      </c>
      <c r="AF95" s="94"/>
      <c r="AG95" s="85">
        <v>-2.1237458193979819</v>
      </c>
      <c r="AH95" s="101">
        <v>0</v>
      </c>
      <c r="AI95" s="94"/>
      <c r="AJ95" s="85">
        <v>-1.601083525845848</v>
      </c>
      <c r="AK95" s="101">
        <v>0</v>
      </c>
    </row>
    <row r="96" spans="15:37" x14ac:dyDescent="0.35">
      <c r="O96" s="85">
        <v>-0.70297898576411155</v>
      </c>
      <c r="P96" s="101">
        <v>1.00976080401059E-2</v>
      </c>
      <c r="Q96" s="101"/>
      <c r="R96" s="85">
        <v>-2.0903010033444711</v>
      </c>
      <c r="S96" s="101">
        <v>4.9179874677963602E-3</v>
      </c>
      <c r="T96" s="101"/>
      <c r="U96" s="85">
        <v>-0.37895385716671032</v>
      </c>
      <c r="V96" s="101">
        <v>0.29562364501606558</v>
      </c>
      <c r="W96" s="94"/>
      <c r="X96" s="85">
        <v>-2.220886515933127</v>
      </c>
      <c r="Y96" s="101">
        <v>2.4444906010350171E-2</v>
      </c>
      <c r="Z96" s="94"/>
      <c r="AA96" s="85">
        <v>-2.4785243930625391</v>
      </c>
      <c r="AB96" s="101">
        <v>1.7022840698563909E-3</v>
      </c>
      <c r="AC96" s="94"/>
      <c r="AD96" s="85">
        <v>-2.0903010033444711</v>
      </c>
      <c r="AE96" s="101">
        <v>2.954022903594354E-3</v>
      </c>
      <c r="AF96" s="94"/>
      <c r="AG96" s="85">
        <v>-2.0903010033444711</v>
      </c>
      <c r="AH96" s="101">
        <v>0</v>
      </c>
      <c r="AI96" s="94"/>
      <c r="AJ96" s="85">
        <v>-1.570092523377089</v>
      </c>
      <c r="AK96" s="101">
        <v>0</v>
      </c>
    </row>
    <row r="97" spans="15:37" x14ac:dyDescent="0.35">
      <c r="O97" s="85">
        <v>-0.68820882481476175</v>
      </c>
      <c r="P97" s="101">
        <v>9.882768941088714E-3</v>
      </c>
      <c r="Q97" s="101"/>
      <c r="R97" s="85">
        <v>-2.056856187290959</v>
      </c>
      <c r="S97" s="101">
        <v>5.8045616342130889E-3</v>
      </c>
      <c r="T97" s="101"/>
      <c r="U97" s="85">
        <v>-0.35358143331215031</v>
      </c>
      <c r="V97" s="101">
        <v>0.30298750013703613</v>
      </c>
      <c r="W97" s="94"/>
      <c r="X97" s="85">
        <v>-2.1889426827829341</v>
      </c>
      <c r="Y97" s="101">
        <v>3.0188760237698179E-2</v>
      </c>
      <c r="Z97" s="94"/>
      <c r="AA97" s="85">
        <v>-2.4495419148218791</v>
      </c>
      <c r="AB97" s="101">
        <v>1.698733507480875E-3</v>
      </c>
      <c r="AC97" s="94"/>
      <c r="AD97" s="85">
        <v>-2.056856187290959</v>
      </c>
      <c r="AE97" s="101">
        <v>1.995168211046108E-3</v>
      </c>
      <c r="AF97" s="94"/>
      <c r="AG97" s="85">
        <v>-2.056856187290959</v>
      </c>
      <c r="AH97" s="101">
        <v>0</v>
      </c>
      <c r="AI97" s="94"/>
      <c r="AJ97" s="85">
        <v>-1.539101520908329</v>
      </c>
      <c r="AK97" s="101">
        <v>0</v>
      </c>
    </row>
    <row r="98" spans="15:37" x14ac:dyDescent="0.35">
      <c r="O98" s="85">
        <v>-0.67343866386541196</v>
      </c>
      <c r="P98" s="101">
        <v>9.5209553478200377E-3</v>
      </c>
      <c r="Q98" s="101"/>
      <c r="R98" s="85">
        <v>-2.0234113712374469</v>
      </c>
      <c r="S98" s="101">
        <v>6.3909958052159243E-3</v>
      </c>
      <c r="T98" s="101"/>
      <c r="U98" s="85">
        <v>-0.32820900945759041</v>
      </c>
      <c r="V98" s="101">
        <v>0.31688215257011931</v>
      </c>
      <c r="W98" s="94"/>
      <c r="X98" s="85">
        <v>-2.1569988496327399</v>
      </c>
      <c r="Y98" s="101">
        <v>3.4376908066488167E-2</v>
      </c>
      <c r="Z98" s="94"/>
      <c r="AA98" s="85">
        <v>-2.4205594365812182</v>
      </c>
      <c r="AB98" s="101">
        <v>1.637802249853761E-3</v>
      </c>
      <c r="AC98" s="94"/>
      <c r="AD98" s="85">
        <v>-2.0234113712374469</v>
      </c>
      <c r="AE98" s="101">
        <v>8.2642540981681708E-4</v>
      </c>
      <c r="AF98" s="94"/>
      <c r="AG98" s="85">
        <v>-2.0234113712374469</v>
      </c>
      <c r="AH98" s="101">
        <v>0</v>
      </c>
      <c r="AI98" s="94"/>
      <c r="AJ98" s="85">
        <v>-1.5081105184395689</v>
      </c>
      <c r="AK98" s="101">
        <v>0</v>
      </c>
    </row>
    <row r="99" spans="15:37" x14ac:dyDescent="0.35">
      <c r="O99" s="85">
        <v>-0.65866850291606216</v>
      </c>
      <c r="P99" s="101">
        <v>9.0121672602998647E-3</v>
      </c>
      <c r="Q99" s="101"/>
      <c r="R99" s="85">
        <v>-1.9899665551839361</v>
      </c>
      <c r="S99" s="101">
        <v>8.5221253287130205E-3</v>
      </c>
      <c r="T99" s="101"/>
      <c r="U99" s="85">
        <v>-0.30283658560303039</v>
      </c>
      <c r="V99" s="101">
        <v>0.33236275879283061</v>
      </c>
      <c r="W99" s="94"/>
      <c r="X99" s="85">
        <v>-2.1250550164825461</v>
      </c>
      <c r="Y99" s="101">
        <v>3.7009349496720127E-2</v>
      </c>
      <c r="Z99" s="94"/>
      <c r="AA99" s="85">
        <v>-2.3915769583405582</v>
      </c>
      <c r="AB99" s="101">
        <v>1.519490296975051E-3</v>
      </c>
      <c r="AC99" s="94"/>
      <c r="AD99" s="85">
        <v>-1.9899665551839361</v>
      </c>
      <c r="AE99" s="101">
        <v>0</v>
      </c>
      <c r="AF99" s="94"/>
      <c r="AG99" s="85">
        <v>-1.9899665551839361</v>
      </c>
      <c r="AH99" s="101">
        <v>0</v>
      </c>
      <c r="AI99" s="94"/>
      <c r="AJ99" s="85">
        <v>-1.477119515970809</v>
      </c>
      <c r="AK99" s="101">
        <v>0</v>
      </c>
    </row>
    <row r="100" spans="15:37" x14ac:dyDescent="0.35">
      <c r="O100" s="85">
        <v>-0.64389834196671236</v>
      </c>
      <c r="P100" s="101">
        <v>8.3564046785281985E-3</v>
      </c>
      <c r="Q100" s="101"/>
      <c r="R100" s="85">
        <v>-1.9565217391304239</v>
      </c>
      <c r="S100" s="101">
        <v>1.006682967065208E-2</v>
      </c>
      <c r="T100" s="101"/>
      <c r="U100" s="85">
        <v>-0.27746416174847038</v>
      </c>
      <c r="V100" s="101">
        <v>0.36212130845035168</v>
      </c>
      <c r="W100" s="94"/>
      <c r="X100" s="85">
        <v>-2.0931111833323519</v>
      </c>
      <c r="Y100" s="101">
        <v>3.8086084528394078E-2</v>
      </c>
      <c r="Z100" s="94"/>
      <c r="AA100" s="85">
        <v>-2.3625944800998968</v>
      </c>
      <c r="AB100" s="101">
        <v>1.3437976488447419E-3</v>
      </c>
      <c r="AC100" s="94"/>
      <c r="AD100" s="85">
        <v>-1.9565217391304239</v>
      </c>
      <c r="AE100" s="101">
        <v>0</v>
      </c>
      <c r="AF100" s="94"/>
      <c r="AG100" s="85">
        <v>-1.9565217391304239</v>
      </c>
      <c r="AH100" s="101">
        <v>0</v>
      </c>
      <c r="AI100" s="94"/>
      <c r="AJ100" s="85">
        <v>-1.446128513502049</v>
      </c>
      <c r="AK100" s="101">
        <v>0</v>
      </c>
    </row>
    <row r="101" spans="15:37" x14ac:dyDescent="0.35">
      <c r="O101" s="85">
        <v>-0.62912818101736256</v>
      </c>
      <c r="P101" s="101">
        <v>7.7369082106153132E-3</v>
      </c>
      <c r="Q101" s="101"/>
      <c r="R101" s="85">
        <v>-1.923076923076912</v>
      </c>
      <c r="S101" s="101">
        <v>1.201079558445358E-2</v>
      </c>
      <c r="T101" s="101"/>
      <c r="U101" s="85">
        <v>-0.25209173789391048</v>
      </c>
      <c r="V101" s="101">
        <v>0.42534396537743169</v>
      </c>
      <c r="W101" s="94"/>
      <c r="X101" s="85">
        <v>-2.061167350182159</v>
      </c>
      <c r="Y101" s="101">
        <v>3.7607113161509997E-2</v>
      </c>
      <c r="Z101" s="94"/>
      <c r="AA101" s="85">
        <v>-2.3336120018592368</v>
      </c>
      <c r="AB101" s="101">
        <v>1.110724305462836E-3</v>
      </c>
      <c r="AC101" s="94"/>
      <c r="AD101" s="85">
        <v>-1.923076923076912</v>
      </c>
      <c r="AE101" s="101">
        <v>0</v>
      </c>
      <c r="AF101" s="94"/>
      <c r="AG101" s="85">
        <v>-1.923076923076912</v>
      </c>
      <c r="AH101" s="101">
        <v>0</v>
      </c>
      <c r="AI101" s="94"/>
      <c r="AJ101" s="85">
        <v>-1.4151375110332891</v>
      </c>
      <c r="AK101" s="101">
        <v>0</v>
      </c>
    </row>
    <row r="102" spans="15:37" x14ac:dyDescent="0.35">
      <c r="O102" s="85">
        <v>-0.61435802006801277</v>
      </c>
      <c r="P102" s="101">
        <v>7.2904529808753907E-3</v>
      </c>
      <c r="Q102" s="101"/>
      <c r="R102" s="85">
        <v>-1.889632107023401</v>
      </c>
      <c r="S102" s="101">
        <v>1.6971477389037551E-2</v>
      </c>
      <c r="T102" s="101"/>
      <c r="U102" s="85">
        <v>-0.2267193140393505</v>
      </c>
      <c r="V102" s="101">
        <v>0.52331161411002969</v>
      </c>
      <c r="W102" s="94"/>
      <c r="X102" s="85">
        <v>-2.0292235170319648</v>
      </c>
      <c r="Y102" s="101">
        <v>3.5572435396067907E-2</v>
      </c>
      <c r="Z102" s="94"/>
      <c r="AA102" s="85">
        <v>-2.3046295236185759</v>
      </c>
      <c r="AB102" s="101">
        <v>8.2027026682933261E-4</v>
      </c>
      <c r="AC102" s="94"/>
      <c r="AD102" s="85">
        <v>-1.889632107023401</v>
      </c>
      <c r="AE102" s="101">
        <v>0</v>
      </c>
      <c r="AF102" s="94"/>
      <c r="AG102" s="85">
        <v>-1.889632107023401</v>
      </c>
      <c r="AH102" s="101">
        <v>0</v>
      </c>
      <c r="AI102" s="94"/>
      <c r="AJ102" s="85">
        <v>-1.384146508564529</v>
      </c>
      <c r="AK102" s="101">
        <v>0</v>
      </c>
    </row>
    <row r="103" spans="15:37" x14ac:dyDescent="0.35">
      <c r="O103" s="85">
        <v>-0.59958785911866297</v>
      </c>
      <c r="P103" s="101">
        <v>7.5115352460065829E-3</v>
      </c>
      <c r="Q103" s="101"/>
      <c r="R103" s="85">
        <v>-1.8561872909698891</v>
      </c>
      <c r="S103" s="101">
        <v>2.136571907127674E-2</v>
      </c>
      <c r="T103" s="101"/>
      <c r="U103" s="85">
        <v>-0.2013468901847906</v>
      </c>
      <c r="V103" s="101">
        <v>0.75404395791750445</v>
      </c>
      <c r="W103" s="94"/>
      <c r="X103" s="85">
        <v>-1.997279683881771</v>
      </c>
      <c r="Y103" s="101">
        <v>3.1982051232067807E-2</v>
      </c>
      <c r="Z103" s="94"/>
      <c r="AA103" s="85">
        <v>-2.2756470453779158</v>
      </c>
      <c r="AB103" s="101">
        <v>4.7243553294423161E-4</v>
      </c>
      <c r="AC103" s="94"/>
      <c r="AD103" s="85">
        <v>-1.8561872909698891</v>
      </c>
      <c r="AE103" s="101">
        <v>0</v>
      </c>
      <c r="AF103" s="94"/>
      <c r="AG103" s="85">
        <v>-1.8561872909698891</v>
      </c>
      <c r="AH103" s="101">
        <v>0</v>
      </c>
      <c r="AI103" s="94"/>
      <c r="AJ103" s="85">
        <v>-1.3531555060957701</v>
      </c>
      <c r="AK103" s="101">
        <v>0</v>
      </c>
    </row>
    <row r="104" spans="15:37" x14ac:dyDescent="0.35">
      <c r="O104" s="85">
        <v>-0.58481769816931317</v>
      </c>
      <c r="P104" s="101">
        <v>7.6471402372151956E-3</v>
      </c>
      <c r="Q104" s="101"/>
      <c r="R104" s="85">
        <v>-1.822742474916377</v>
      </c>
      <c r="S104" s="101">
        <v>2.425926077644646E-2</v>
      </c>
      <c r="T104" s="101"/>
      <c r="U104" s="85">
        <v>-0.17597446633023059</v>
      </c>
      <c r="V104" s="101">
        <v>1.0501964384024149</v>
      </c>
      <c r="W104" s="94"/>
      <c r="X104" s="85">
        <v>-1.965335850731577</v>
      </c>
      <c r="Y104" s="101">
        <v>2.6835960669509679E-2</v>
      </c>
      <c r="Z104" s="94"/>
      <c r="AA104" s="85">
        <v>-2.2466645671372549</v>
      </c>
      <c r="AB104" s="101">
        <v>2.323107945635191E-4</v>
      </c>
      <c r="AC104" s="94"/>
      <c r="AD104" s="85">
        <v>-1.822742474916377</v>
      </c>
      <c r="AE104" s="101">
        <v>0</v>
      </c>
      <c r="AF104" s="94"/>
      <c r="AG104" s="85">
        <v>-1.822742474916377</v>
      </c>
      <c r="AH104" s="101">
        <v>0</v>
      </c>
      <c r="AI104" s="94"/>
      <c r="AJ104" s="85">
        <v>-1.32216450362701</v>
      </c>
      <c r="AK104" s="101">
        <v>0</v>
      </c>
    </row>
    <row r="105" spans="15:37" x14ac:dyDescent="0.35">
      <c r="O105" s="85">
        <v>-0.57004753721996337</v>
      </c>
      <c r="P105" s="101">
        <v>7.7015304651730969E-3</v>
      </c>
      <c r="Q105" s="101"/>
      <c r="R105" s="85">
        <v>-1.789297658862866</v>
      </c>
      <c r="S105" s="101">
        <v>2.670767143103004E-2</v>
      </c>
      <c r="T105" s="101"/>
      <c r="U105" s="85">
        <v>-0.15060204247567069</v>
      </c>
      <c r="V105" s="101">
        <v>1.3195474333232651</v>
      </c>
      <c r="W105" s="94"/>
      <c r="X105" s="85">
        <v>-1.933392017581383</v>
      </c>
      <c r="Y105" s="101">
        <v>2.0134163708393538E-2</v>
      </c>
      <c r="Z105" s="94"/>
      <c r="AA105" s="85">
        <v>-2.2176820888965949</v>
      </c>
      <c r="AB105" s="101">
        <v>5.5716447950625476E-4</v>
      </c>
      <c r="AC105" s="94"/>
      <c r="AD105" s="85">
        <v>-1.789297658862866</v>
      </c>
      <c r="AE105" s="101">
        <v>0</v>
      </c>
      <c r="AF105" s="94"/>
      <c r="AG105" s="85">
        <v>-1.789297658862866</v>
      </c>
      <c r="AH105" s="101">
        <v>8.4535518435153512E-4</v>
      </c>
      <c r="AI105" s="94"/>
      <c r="AJ105" s="85">
        <v>-1.2911735011582499</v>
      </c>
      <c r="AK105" s="101">
        <v>0</v>
      </c>
    </row>
    <row r="106" spans="15:37" x14ac:dyDescent="0.35">
      <c r="O106" s="85">
        <v>-0.55527737627061358</v>
      </c>
      <c r="P106" s="101">
        <v>8.3154663717962089E-3</v>
      </c>
      <c r="Q106" s="101"/>
      <c r="R106" s="85">
        <v>-1.7558528428093541</v>
      </c>
      <c r="S106" s="101">
        <v>2.8291797388106891E-2</v>
      </c>
      <c r="T106" s="101"/>
      <c r="U106" s="85">
        <v>-0.12522961862111071</v>
      </c>
      <c r="V106" s="101">
        <v>1.5697782572104679</v>
      </c>
      <c r="W106" s="94"/>
      <c r="X106" s="85">
        <v>-1.9014481844311899</v>
      </c>
      <c r="Y106" s="101">
        <v>1.187666034871938E-2</v>
      </c>
      <c r="Z106" s="94"/>
      <c r="AA106" s="85">
        <v>-2.188699610655934</v>
      </c>
      <c r="AB106" s="101">
        <v>8.9185757300492597E-4</v>
      </c>
      <c r="AC106" s="94"/>
      <c r="AD106" s="85">
        <v>-1.7558528428093541</v>
      </c>
      <c r="AE106" s="101">
        <v>0</v>
      </c>
      <c r="AF106" s="94"/>
      <c r="AG106" s="85">
        <v>-1.7558528428093541</v>
      </c>
      <c r="AH106" s="101">
        <v>1.757500113305105E-3</v>
      </c>
      <c r="AI106" s="94"/>
      <c r="AJ106" s="85">
        <v>-1.2601824986894901</v>
      </c>
      <c r="AK106" s="101">
        <v>0</v>
      </c>
    </row>
    <row r="107" spans="15:37" x14ac:dyDescent="0.35">
      <c r="O107" s="85">
        <v>-0.54050721532126378</v>
      </c>
      <c r="P107" s="101">
        <v>9.3249926115421544E-3</v>
      </c>
      <c r="Q107" s="101"/>
      <c r="R107" s="85">
        <v>-1.7224080267558419</v>
      </c>
      <c r="S107" s="101">
        <v>2.9912479822084129E-2</v>
      </c>
      <c r="T107" s="101"/>
      <c r="U107" s="85">
        <v>-9.985719476655075E-2</v>
      </c>
      <c r="V107" s="101">
        <v>1.785605692262368</v>
      </c>
      <c r="W107" s="94"/>
      <c r="X107" s="85">
        <v>-1.8695043512809959</v>
      </c>
      <c r="Y107" s="101">
        <v>2.0634505904872039E-3</v>
      </c>
      <c r="Z107" s="94"/>
      <c r="AA107" s="85">
        <v>-2.159717132415274</v>
      </c>
      <c r="AB107" s="101">
        <v>1.169169971251999E-3</v>
      </c>
      <c r="AC107" s="94"/>
      <c r="AD107" s="85">
        <v>-1.7224080267558419</v>
      </c>
      <c r="AE107" s="101">
        <v>7.5841854359427145E-4</v>
      </c>
      <c r="AF107" s="94"/>
      <c r="AG107" s="85">
        <v>-1.7224080267558419</v>
      </c>
      <c r="AH107" s="101">
        <v>2.5004567697592991E-3</v>
      </c>
      <c r="AI107" s="94"/>
      <c r="AJ107" s="85">
        <v>-1.22919149622073</v>
      </c>
      <c r="AK107" s="101">
        <v>0</v>
      </c>
    </row>
    <row r="108" spans="15:37" x14ac:dyDescent="0.35">
      <c r="O108" s="85">
        <v>-0.52573705437191398</v>
      </c>
      <c r="P108" s="101">
        <v>1.025161996176562E-2</v>
      </c>
      <c r="Q108" s="101"/>
      <c r="R108" s="85">
        <v>-1.68896321070233</v>
      </c>
      <c r="S108" s="101">
        <v>3.0309891617330349E-2</v>
      </c>
      <c r="T108" s="101"/>
      <c r="U108" s="85">
        <v>-7.4484770911990794E-2</v>
      </c>
      <c r="V108" s="101">
        <v>1.9545419694710751</v>
      </c>
      <c r="W108" s="94"/>
      <c r="X108" s="85">
        <v>-1.8375605181308019</v>
      </c>
      <c r="Y108" s="101">
        <v>0</v>
      </c>
      <c r="Z108" s="94"/>
      <c r="AA108" s="85">
        <v>-2.1307346541746131</v>
      </c>
      <c r="AB108" s="101">
        <v>1.389101674247476E-3</v>
      </c>
      <c r="AC108" s="94"/>
      <c r="AD108" s="85">
        <v>-1.68896321070233</v>
      </c>
      <c r="AE108" s="101">
        <v>1.9383191767972921E-3</v>
      </c>
      <c r="AF108" s="94"/>
      <c r="AG108" s="85">
        <v>-1.68896321070233</v>
      </c>
      <c r="AH108" s="101">
        <v>3.074225153714116E-3</v>
      </c>
      <c r="AI108" s="94"/>
      <c r="AJ108" s="85">
        <v>-1.1982004937519699</v>
      </c>
      <c r="AK108" s="101">
        <v>0</v>
      </c>
    </row>
    <row r="109" spans="15:37" x14ac:dyDescent="0.35">
      <c r="O109" s="85">
        <v>-0.51096689342256418</v>
      </c>
      <c r="P109" s="101">
        <v>1.122030886308728E-2</v>
      </c>
      <c r="Q109" s="101"/>
      <c r="R109" s="85">
        <v>-1.655518394648819</v>
      </c>
      <c r="S109" s="101">
        <v>2.9206603435507121E-2</v>
      </c>
      <c r="T109" s="101"/>
      <c r="U109" s="85">
        <v>-4.9112347057430839E-2</v>
      </c>
      <c r="V109" s="101">
        <v>2.0733051926195269</v>
      </c>
      <c r="W109" s="94"/>
      <c r="X109" s="85">
        <v>-1.8056166849806079</v>
      </c>
      <c r="Y109" s="101">
        <v>0</v>
      </c>
      <c r="Z109" s="94"/>
      <c r="AA109" s="85">
        <v>-2.101752175933953</v>
      </c>
      <c r="AB109" s="101">
        <v>1.551652681991354E-3</v>
      </c>
      <c r="AC109" s="94"/>
      <c r="AD109" s="85">
        <v>-1.655518394648819</v>
      </c>
      <c r="AE109" s="101">
        <v>2.9083317013192701E-3</v>
      </c>
      <c r="AF109" s="94"/>
      <c r="AG109" s="85">
        <v>-1.655518394648819</v>
      </c>
      <c r="AH109" s="101">
        <v>3.4788052651695579E-3</v>
      </c>
      <c r="AI109" s="94"/>
      <c r="AJ109" s="85">
        <v>-1.1672094912832101</v>
      </c>
      <c r="AK109" s="101">
        <v>0</v>
      </c>
    </row>
    <row r="110" spans="15:37" x14ac:dyDescent="0.35">
      <c r="O110" s="85">
        <v>-0.49619673247321439</v>
      </c>
      <c r="P110" s="101">
        <v>1.2224722479970919E-2</v>
      </c>
      <c r="Q110" s="101"/>
      <c r="R110" s="85">
        <v>-1.6220735785953071</v>
      </c>
      <c r="S110" s="101">
        <v>2.7704203042750709E-2</v>
      </c>
      <c r="T110" s="101"/>
      <c r="U110" s="85">
        <v>-2.3739923202870879E-2</v>
      </c>
      <c r="V110" s="101">
        <v>2.1480183446234018</v>
      </c>
      <c r="W110" s="94"/>
      <c r="X110" s="85">
        <v>-1.773672851830415</v>
      </c>
      <c r="Y110" s="101">
        <v>0</v>
      </c>
      <c r="Z110" s="94"/>
      <c r="AA110" s="85">
        <v>-2.072769697693293</v>
      </c>
      <c r="AB110" s="101">
        <v>1.6568229944836351E-3</v>
      </c>
      <c r="AC110" s="94"/>
      <c r="AD110" s="85">
        <v>-1.6220735785953071</v>
      </c>
      <c r="AE110" s="101">
        <v>3.668456117160203E-3</v>
      </c>
      <c r="AF110" s="94"/>
      <c r="AG110" s="85">
        <v>-1.6220735785953071</v>
      </c>
      <c r="AH110" s="101">
        <v>3.714197104125625E-3</v>
      </c>
      <c r="AI110" s="94"/>
      <c r="AJ110" s="85">
        <v>-1.1362184888144511</v>
      </c>
      <c r="AK110" s="101">
        <v>0</v>
      </c>
    </row>
    <row r="111" spans="15:37" x14ac:dyDescent="0.35">
      <c r="O111" s="85">
        <v>-0.48142657152386459</v>
      </c>
      <c r="P111" s="101">
        <v>1.3409533280321E-2</v>
      </c>
      <c r="Q111" s="101"/>
      <c r="R111" s="85">
        <v>-1.588628762541795</v>
      </c>
      <c r="S111" s="101">
        <v>2.5283985587540199E-2</v>
      </c>
      <c r="T111" s="101"/>
      <c r="U111" s="85">
        <v>1.6325006516890799E-3</v>
      </c>
      <c r="V111" s="101">
        <v>2.1689458382677622</v>
      </c>
      <c r="W111" s="94"/>
      <c r="X111" s="85">
        <v>-1.741729018680221</v>
      </c>
      <c r="Y111" s="101">
        <v>0</v>
      </c>
      <c r="Z111" s="94"/>
      <c r="AA111" s="85">
        <v>-2.0437872194526321</v>
      </c>
      <c r="AB111" s="101">
        <v>1.704612611724318E-3</v>
      </c>
      <c r="AC111" s="94"/>
      <c r="AD111" s="85">
        <v>-1.588628762541795</v>
      </c>
      <c r="AE111" s="101">
        <v>4.2186924243200917E-3</v>
      </c>
      <c r="AF111" s="94"/>
      <c r="AG111" s="85">
        <v>-1.588628762541795</v>
      </c>
      <c r="AH111" s="101">
        <v>3.7804006705823138E-3</v>
      </c>
      <c r="AI111" s="94"/>
      <c r="AJ111" s="85">
        <v>-1.105227486345691</v>
      </c>
      <c r="AK111" s="101">
        <v>0</v>
      </c>
    </row>
    <row r="112" spans="15:37" x14ac:dyDescent="0.35">
      <c r="O112" s="85">
        <v>-0.46665641057451479</v>
      </c>
      <c r="P112" s="101">
        <v>1.4581251483736939E-2</v>
      </c>
      <c r="Q112" s="101"/>
      <c r="R112" s="85">
        <v>-1.555183946488284</v>
      </c>
      <c r="S112" s="101">
        <v>2.2367860351289699E-2</v>
      </c>
      <c r="T112" s="101"/>
      <c r="U112" s="85">
        <v>2.7004924506249039E-2</v>
      </c>
      <c r="V112" s="101">
        <v>2.1403069910795711</v>
      </c>
      <c r="W112" s="94"/>
      <c r="X112" s="85">
        <v>-1.709785185530027</v>
      </c>
      <c r="Y112" s="101">
        <v>0</v>
      </c>
      <c r="Z112" s="94"/>
      <c r="AA112" s="85">
        <v>-2.0148047412119721</v>
      </c>
      <c r="AB112" s="101">
        <v>1.6950215337134041E-3</v>
      </c>
      <c r="AC112" s="94"/>
      <c r="AD112" s="85">
        <v>-1.555183946488284</v>
      </c>
      <c r="AE112" s="101">
        <v>4.5590406227989377E-3</v>
      </c>
      <c r="AF112" s="94"/>
      <c r="AG112" s="85">
        <v>-1.555183946488284</v>
      </c>
      <c r="AH112" s="101">
        <v>3.6774159645396281E-3</v>
      </c>
      <c r="AI112" s="94"/>
      <c r="AJ112" s="85">
        <v>-1.0742364838769309</v>
      </c>
      <c r="AK112" s="101">
        <v>0</v>
      </c>
    </row>
    <row r="113" spans="15:37" x14ac:dyDescent="0.35">
      <c r="O113" s="85">
        <v>-0.45188624962516499</v>
      </c>
      <c r="P113" s="101">
        <v>1.5543006123936449E-2</v>
      </c>
      <c r="Q113" s="101"/>
      <c r="R113" s="85">
        <v>-1.521739130434772</v>
      </c>
      <c r="S113" s="101">
        <v>1.8793961405611879E-2</v>
      </c>
      <c r="T113" s="101"/>
      <c r="U113" s="85">
        <v>5.2377348360808998E-2</v>
      </c>
      <c r="V113" s="101">
        <v>2.0559961819981081</v>
      </c>
      <c r="W113" s="94"/>
      <c r="X113" s="85">
        <v>-1.677841352379833</v>
      </c>
      <c r="Y113" s="101">
        <v>0</v>
      </c>
      <c r="Z113" s="94"/>
      <c r="AA113" s="85">
        <v>-1.9858222629713109</v>
      </c>
      <c r="AB113" s="101">
        <v>1.628049760450892E-3</v>
      </c>
      <c r="AC113" s="94"/>
      <c r="AD113" s="85">
        <v>-1.521739130434772</v>
      </c>
      <c r="AE113" s="101">
        <v>4.6895007125967378E-3</v>
      </c>
      <c r="AF113" s="94"/>
      <c r="AG113" s="85">
        <v>-1.521739130434772</v>
      </c>
      <c r="AH113" s="101">
        <v>3.4052429859975672E-3</v>
      </c>
      <c r="AI113" s="94"/>
      <c r="AJ113" s="85">
        <v>-1.0432454814081711</v>
      </c>
      <c r="AK113" s="101">
        <v>1.092568330687885E-3</v>
      </c>
    </row>
    <row r="114" spans="15:37" x14ac:dyDescent="0.35">
      <c r="O114" s="85">
        <v>-0.4371160886758152</v>
      </c>
      <c r="P114" s="101">
        <v>1.6294797200919552E-2</v>
      </c>
      <c r="Q114" s="101"/>
      <c r="R114" s="85">
        <v>-1.4882943143812599</v>
      </c>
      <c r="S114" s="101">
        <v>1.5629718651896669E-2</v>
      </c>
      <c r="T114" s="101"/>
      <c r="U114" s="85">
        <v>7.7749772215368954E-2</v>
      </c>
      <c r="V114" s="101">
        <v>1.9208420077479409</v>
      </c>
      <c r="W114" s="94"/>
      <c r="X114" s="85">
        <v>-1.645897519229639</v>
      </c>
      <c r="Y114" s="101">
        <v>5.3568595292659551E-3</v>
      </c>
      <c r="Z114" s="94"/>
      <c r="AA114" s="85">
        <v>-1.95683978473065</v>
      </c>
      <c r="AB114" s="101">
        <v>1.503697291936781E-3</v>
      </c>
      <c r="AC114" s="94"/>
      <c r="AD114" s="85">
        <v>-1.4882943143812599</v>
      </c>
      <c r="AE114" s="101">
        <v>4.6100726937134944E-3</v>
      </c>
      <c r="AF114" s="94"/>
      <c r="AG114" s="85">
        <v>-1.4882943143812599</v>
      </c>
      <c r="AH114" s="101">
        <v>2.9638817349561292E-3</v>
      </c>
      <c r="AI114" s="94"/>
      <c r="AJ114" s="85">
        <v>-1.012254478939411</v>
      </c>
      <c r="AK114" s="101">
        <v>3.6326066062023878E-3</v>
      </c>
    </row>
    <row r="115" spans="15:37" x14ac:dyDescent="0.35">
      <c r="O115" s="85">
        <v>-0.4223459277264654</v>
      </c>
      <c r="P115" s="101">
        <v>1.7287536173427969E-2</v>
      </c>
      <c r="Q115" s="101"/>
      <c r="R115" s="85">
        <v>-1.4548494983277489</v>
      </c>
      <c r="S115" s="101">
        <v>1.633804701962811E-2</v>
      </c>
      <c r="T115" s="101"/>
      <c r="U115" s="85">
        <v>0.1031221960699289</v>
      </c>
      <c r="V115" s="101">
        <v>1.738669398279945</v>
      </c>
      <c r="W115" s="94"/>
      <c r="X115" s="85">
        <v>-1.6139536860794459</v>
      </c>
      <c r="Y115" s="101">
        <v>1.4674721255226919E-2</v>
      </c>
      <c r="Z115" s="94"/>
      <c r="AA115" s="85">
        <v>-1.92785730648999</v>
      </c>
      <c r="AB115" s="101">
        <v>1.321964128171072E-3</v>
      </c>
      <c r="AC115" s="94"/>
      <c r="AD115" s="85">
        <v>-1.4548494983277489</v>
      </c>
      <c r="AE115" s="101">
        <v>4.3207565661492076E-3</v>
      </c>
      <c r="AF115" s="94"/>
      <c r="AG115" s="85">
        <v>-1.4548494983277489</v>
      </c>
      <c r="AH115" s="101">
        <v>2.353332211415315E-3</v>
      </c>
      <c r="AI115" s="94"/>
      <c r="AJ115" s="85">
        <v>-0.98126347647065137</v>
      </c>
      <c r="AK115" s="101">
        <v>5.7712216810201561E-3</v>
      </c>
    </row>
    <row r="116" spans="15:37" x14ac:dyDescent="0.35">
      <c r="O116" s="85">
        <v>-0.4075757667771156</v>
      </c>
      <c r="P116" s="101">
        <v>1.8899154879018779E-2</v>
      </c>
      <c r="Q116" s="101"/>
      <c r="R116" s="85">
        <v>-1.421404682274237</v>
      </c>
      <c r="S116" s="101">
        <v>1.8008895842182258E-2</v>
      </c>
      <c r="T116" s="101"/>
      <c r="U116" s="85">
        <v>0.12849461992448891</v>
      </c>
      <c r="V116" s="101">
        <v>1.5116415629183451</v>
      </c>
      <c r="W116" s="94"/>
      <c r="X116" s="85">
        <v>-1.5820098529292519</v>
      </c>
      <c r="Y116" s="101">
        <v>2.2436876582629869E-2</v>
      </c>
      <c r="Z116" s="94"/>
      <c r="AA116" s="85">
        <v>-1.8988748282493291</v>
      </c>
      <c r="AB116" s="101">
        <v>1.0828502691537639E-3</v>
      </c>
      <c r="AC116" s="94"/>
      <c r="AD116" s="85">
        <v>-1.421404682274237</v>
      </c>
      <c r="AE116" s="101">
        <v>3.821552329903877E-3</v>
      </c>
      <c r="AF116" s="94"/>
      <c r="AG116" s="85">
        <v>-1.421404682274237</v>
      </c>
      <c r="AH116" s="101">
        <v>1.5735944153751249E-3</v>
      </c>
      <c r="AI116" s="94"/>
      <c r="AJ116" s="85">
        <v>-0.95027247400189152</v>
      </c>
      <c r="AK116" s="101">
        <v>8.7834870245367385E-3</v>
      </c>
    </row>
    <row r="117" spans="15:37" x14ac:dyDescent="0.35">
      <c r="O117" s="85">
        <v>-0.3928056058277658</v>
      </c>
      <c r="P117" s="101">
        <v>2.0587104658388689E-2</v>
      </c>
      <c r="Q117" s="101"/>
      <c r="R117" s="85">
        <v>-1.3879598662207251</v>
      </c>
      <c r="S117" s="101">
        <v>1.8479184683080841E-2</v>
      </c>
      <c r="T117" s="101"/>
      <c r="U117" s="85">
        <v>0.15386704377904881</v>
      </c>
      <c r="V117" s="101">
        <v>1.2347216267548</v>
      </c>
      <c r="W117" s="94"/>
      <c r="X117" s="85">
        <v>-1.5500660197790579</v>
      </c>
      <c r="Y117" s="101">
        <v>2.864332551147479E-2</v>
      </c>
      <c r="Z117" s="94"/>
      <c r="AA117" s="85">
        <v>-1.8698923500086679</v>
      </c>
      <c r="AB117" s="101">
        <v>7.8635571488485767E-4</v>
      </c>
      <c r="AC117" s="94"/>
      <c r="AD117" s="85">
        <v>-1.3879598662207251</v>
      </c>
      <c r="AE117" s="101">
        <v>4.3428377211923077E-3</v>
      </c>
      <c r="AF117" s="94"/>
      <c r="AG117" s="85">
        <v>-1.3879598662207251</v>
      </c>
      <c r="AH117" s="101">
        <v>6.2466834683555961E-4</v>
      </c>
      <c r="AI117" s="94"/>
      <c r="AJ117" s="85">
        <v>-0.91928147153313167</v>
      </c>
      <c r="AK117" s="101">
        <v>1.3149021773211179E-2</v>
      </c>
    </row>
    <row r="118" spans="15:37" x14ac:dyDescent="0.35">
      <c r="O118" s="85">
        <v>-0.378035444878416</v>
      </c>
      <c r="P118" s="101">
        <v>2.233304305845326E-2</v>
      </c>
      <c r="Q118" s="101"/>
      <c r="R118" s="85">
        <v>-1.3545150501672141</v>
      </c>
      <c r="S118" s="101">
        <v>1.810846957952536E-2</v>
      </c>
      <c r="T118" s="101"/>
      <c r="U118" s="85">
        <v>0.17923946763360879</v>
      </c>
      <c r="V118" s="101">
        <v>0.94308348663595432</v>
      </c>
      <c r="W118" s="94"/>
      <c r="X118" s="85">
        <v>-1.5181221866288639</v>
      </c>
      <c r="Y118" s="101">
        <v>3.3294068041761687E-2</v>
      </c>
      <c r="Z118" s="94"/>
      <c r="AA118" s="85">
        <v>-1.840909871768007</v>
      </c>
      <c r="AB118" s="101">
        <v>4.3248046536435329E-4</v>
      </c>
      <c r="AC118" s="94"/>
      <c r="AD118" s="85">
        <v>-1.3545150501672141</v>
      </c>
      <c r="AE118" s="101">
        <v>4.5241968423049093E-3</v>
      </c>
      <c r="AF118" s="94"/>
      <c r="AG118" s="85">
        <v>-1.3545150501672141</v>
      </c>
      <c r="AH118" s="101">
        <v>0</v>
      </c>
      <c r="AI118" s="94"/>
      <c r="AJ118" s="85">
        <v>-0.88829046906437181</v>
      </c>
      <c r="AK118" s="101">
        <v>1.8818259079105819E-2</v>
      </c>
    </row>
    <row r="119" spans="15:37" x14ac:dyDescent="0.35">
      <c r="O119" s="85">
        <v>-0.36326528392906621</v>
      </c>
      <c r="P119" s="101">
        <v>2.4203651830614362E-2</v>
      </c>
      <c r="Q119" s="101"/>
      <c r="R119" s="85">
        <v>-1.3210702341137019</v>
      </c>
      <c r="S119" s="101">
        <v>2.0080336803272661E-2</v>
      </c>
      <c r="T119" s="101"/>
      <c r="U119" s="85">
        <v>0.20461189148816869</v>
      </c>
      <c r="V119" s="101">
        <v>0.65168694295005181</v>
      </c>
      <c r="W119" s="94"/>
      <c r="X119" s="85">
        <v>-1.486178353478671</v>
      </c>
      <c r="Y119" s="101">
        <v>3.6389104173490582E-2</v>
      </c>
      <c r="Z119" s="94"/>
      <c r="AA119" s="85">
        <v>-1.811927393527347</v>
      </c>
      <c r="AB119" s="101">
        <v>2.1224520592250161E-5</v>
      </c>
      <c r="AC119" s="94"/>
      <c r="AD119" s="85">
        <v>-1.3210702341137019</v>
      </c>
      <c r="AE119" s="101">
        <v>4.2857797460554223E-3</v>
      </c>
      <c r="AF119" s="94"/>
      <c r="AG119" s="85">
        <v>-1.3210702341137019</v>
      </c>
      <c r="AH119" s="101">
        <v>0</v>
      </c>
      <c r="AI119" s="94"/>
      <c r="AJ119" s="85">
        <v>-0.85729946659561196</v>
      </c>
      <c r="AK119" s="101">
        <v>2.3283226782910241E-2</v>
      </c>
    </row>
    <row r="120" spans="15:37" x14ac:dyDescent="0.35">
      <c r="O120" s="85">
        <v>-0.34849512297971641</v>
      </c>
      <c r="P120" s="101">
        <v>2.58292804434112E-2</v>
      </c>
      <c r="Q120" s="101"/>
      <c r="R120" s="85">
        <v>-1.28762541806019</v>
      </c>
      <c r="S120" s="101">
        <v>2.2724791337675548E-2</v>
      </c>
      <c r="T120" s="101"/>
      <c r="U120" s="85">
        <v>0.2299843153427287</v>
      </c>
      <c r="V120" s="101">
        <v>0.39624069663049383</v>
      </c>
      <c r="W120" s="94"/>
      <c r="X120" s="85">
        <v>-1.454234520328477</v>
      </c>
      <c r="Y120" s="101">
        <v>3.7928433906661452E-2</v>
      </c>
      <c r="Z120" s="94"/>
      <c r="AA120" s="85">
        <v>-1.7829449152866861</v>
      </c>
      <c r="AB120" s="101">
        <v>0</v>
      </c>
      <c r="AC120" s="94"/>
      <c r="AD120" s="85">
        <v>-1.28762541806019</v>
      </c>
      <c r="AE120" s="101">
        <v>3.9017321343317352E-3</v>
      </c>
      <c r="AF120" s="94"/>
      <c r="AG120" s="85">
        <v>-1.28762541806019</v>
      </c>
      <c r="AH120" s="101">
        <v>0</v>
      </c>
      <c r="AI120" s="94"/>
      <c r="AJ120" s="85">
        <v>-0.8263084641268521</v>
      </c>
      <c r="AK120" s="101">
        <v>2.6543924884624481E-2</v>
      </c>
    </row>
    <row r="121" spans="15:37" x14ac:dyDescent="0.35">
      <c r="O121" s="85">
        <v>-0.33372496203036661</v>
      </c>
      <c r="P121" s="101">
        <v>2.735669795147053E-2</v>
      </c>
      <c r="Q121" s="101"/>
      <c r="R121" s="85">
        <v>-1.254180602006679</v>
      </c>
      <c r="S121" s="101">
        <v>2.486381980971351E-2</v>
      </c>
      <c r="T121" s="101"/>
      <c r="U121" s="85">
        <v>0.25535673919728868</v>
      </c>
      <c r="V121" s="101">
        <v>0.29553698212165591</v>
      </c>
      <c r="W121" s="94"/>
      <c r="X121" s="85">
        <v>-1.422290687178283</v>
      </c>
      <c r="Y121" s="101">
        <v>3.7912057241274298E-2</v>
      </c>
      <c r="Z121" s="94"/>
      <c r="AA121" s="85">
        <v>-1.7539624370460249</v>
      </c>
      <c r="AB121" s="101">
        <v>0</v>
      </c>
      <c r="AC121" s="94"/>
      <c r="AD121" s="85">
        <v>-1.254180602006679</v>
      </c>
      <c r="AE121" s="101">
        <v>4.372407383008624E-3</v>
      </c>
      <c r="AF121" s="94"/>
      <c r="AG121" s="85">
        <v>-1.254180602006679</v>
      </c>
      <c r="AH121" s="101">
        <v>0</v>
      </c>
      <c r="AI121" s="94"/>
      <c r="AJ121" s="85">
        <v>-0.79531746165809225</v>
      </c>
      <c r="AK121" s="101">
        <v>2.86003533842485E-2</v>
      </c>
    </row>
    <row r="122" spans="15:37" x14ac:dyDescent="0.35">
      <c r="O122" s="85">
        <v>-0.31895480108101681</v>
      </c>
      <c r="P122" s="101">
        <v>2.9069085930789079E-2</v>
      </c>
      <c r="Q122" s="101"/>
      <c r="R122" s="85">
        <v>-1.2207357859531669</v>
      </c>
      <c r="S122" s="101">
        <v>2.8203223732072121E-2</v>
      </c>
      <c r="T122" s="101"/>
      <c r="U122" s="85">
        <v>0.28072916305184858</v>
      </c>
      <c r="V122" s="101">
        <v>0.23416376364088989</v>
      </c>
      <c r="W122" s="94"/>
      <c r="X122" s="85">
        <v>-1.390346854028089</v>
      </c>
      <c r="Y122" s="101">
        <v>3.6339974177329128E-2</v>
      </c>
      <c r="Z122" s="94"/>
      <c r="AA122" s="85">
        <v>-1.7249799588053649</v>
      </c>
      <c r="AB122" s="101">
        <v>0</v>
      </c>
      <c r="AC122" s="94"/>
      <c r="AD122" s="85">
        <v>-1.2207357859531669</v>
      </c>
      <c r="AE122" s="101">
        <v>4.6331945230044689E-3</v>
      </c>
      <c r="AF122" s="94"/>
      <c r="AG122" s="85">
        <v>-1.2207357859531669</v>
      </c>
      <c r="AH122" s="101">
        <v>0</v>
      </c>
      <c r="AI122" s="94"/>
      <c r="AJ122" s="85">
        <v>-0.7643264591893324</v>
      </c>
      <c r="AK122" s="101">
        <v>3.012177994415384E-2</v>
      </c>
    </row>
    <row r="123" spans="15:37" x14ac:dyDescent="0.35">
      <c r="O123" s="85">
        <v>-0.30418464013166702</v>
      </c>
      <c r="P123" s="101">
        <v>3.1584993840486693E-2</v>
      </c>
      <c r="Q123" s="101"/>
      <c r="R123" s="85">
        <v>-1.187290969899655</v>
      </c>
      <c r="S123" s="101">
        <v>2.9972289265051081E-2</v>
      </c>
      <c r="T123" s="101"/>
      <c r="U123" s="85">
        <v>0.3061015869064086</v>
      </c>
      <c r="V123" s="101">
        <v>0.1915024723001246</v>
      </c>
      <c r="W123" s="94"/>
      <c r="X123" s="85">
        <v>-1.358403020877895</v>
      </c>
      <c r="Y123" s="101">
        <v>3.3212184714825947E-2</v>
      </c>
      <c r="Z123" s="94"/>
      <c r="AA123" s="85">
        <v>-1.695997480564704</v>
      </c>
      <c r="AB123" s="101">
        <v>0</v>
      </c>
      <c r="AC123" s="94"/>
      <c r="AD123" s="85">
        <v>-1.187290969899655</v>
      </c>
      <c r="AE123" s="101">
        <v>4.6840935543192696E-3</v>
      </c>
      <c r="AF123" s="94"/>
      <c r="AG123" s="85">
        <v>-1.187290969899655</v>
      </c>
      <c r="AH123" s="101">
        <v>0</v>
      </c>
      <c r="AI123" s="94"/>
      <c r="AJ123" s="85">
        <v>-0.73333545672057254</v>
      </c>
      <c r="AK123" s="101">
        <v>3.2371020325968933E-2</v>
      </c>
    </row>
    <row r="124" spans="15:37" x14ac:dyDescent="0.35">
      <c r="O124" s="85">
        <v>-0.28941447918231722</v>
      </c>
      <c r="P124" s="101">
        <v>3.5478462794683613E-2</v>
      </c>
      <c r="Q124" s="101"/>
      <c r="R124" s="85">
        <v>-1.153846153846144</v>
      </c>
      <c r="S124" s="101">
        <v>3.1446511063385897E-2</v>
      </c>
      <c r="T124" s="101"/>
      <c r="U124" s="85">
        <v>0.33147401076096861</v>
      </c>
      <c r="V124" s="101">
        <v>0.16213207328422161</v>
      </c>
      <c r="W124" s="94"/>
      <c r="X124" s="85">
        <v>-1.3264591877277021</v>
      </c>
      <c r="Y124" s="101">
        <v>2.8528688853764739E-2</v>
      </c>
      <c r="Z124" s="94"/>
      <c r="AA124" s="85">
        <v>-1.6670150023240431</v>
      </c>
      <c r="AB124" s="101">
        <v>0</v>
      </c>
      <c r="AC124" s="94"/>
      <c r="AD124" s="85">
        <v>-1.153846153846144</v>
      </c>
      <c r="AE124" s="101">
        <v>4.5251044769530268E-3</v>
      </c>
      <c r="AF124" s="94"/>
      <c r="AG124" s="85">
        <v>-1.153846153846144</v>
      </c>
      <c r="AH124" s="101">
        <v>0</v>
      </c>
      <c r="AI124" s="94"/>
      <c r="AJ124" s="85">
        <v>-0.70234445425181269</v>
      </c>
      <c r="AK124" s="101">
        <v>3.3014567904997079E-2</v>
      </c>
    </row>
    <row r="125" spans="15:37" x14ac:dyDescent="0.35">
      <c r="O125" s="85">
        <v>-0.27464431823296742</v>
      </c>
      <c r="P125" s="101">
        <v>4.2816186576205562E-2</v>
      </c>
      <c r="Q125" s="101"/>
      <c r="R125" s="85">
        <v>-1.1204013377926321</v>
      </c>
      <c r="S125" s="101">
        <v>3.1119892889237361E-2</v>
      </c>
      <c r="T125" s="101"/>
      <c r="U125" s="85">
        <v>0.35684643461552851</v>
      </c>
      <c r="V125" s="101">
        <v>0.14248103547455701</v>
      </c>
      <c r="W125" s="94"/>
      <c r="X125" s="85">
        <v>-1.2945153545775081</v>
      </c>
      <c r="Y125" s="101">
        <v>2.2289486594145522E-2</v>
      </c>
      <c r="Z125" s="94"/>
      <c r="AA125" s="85">
        <v>-1.6380325240833831</v>
      </c>
      <c r="AB125" s="101">
        <v>0</v>
      </c>
      <c r="AC125" s="94"/>
      <c r="AD125" s="85">
        <v>-1.1204013377926321</v>
      </c>
      <c r="AE125" s="101">
        <v>4.1562272909057389E-3</v>
      </c>
      <c r="AF125" s="94"/>
      <c r="AG125" s="85">
        <v>-1.1204013377926321</v>
      </c>
      <c r="AH125" s="101">
        <v>0</v>
      </c>
      <c r="AI125" s="94"/>
      <c r="AJ125" s="85">
        <v>-0.67135345178305283</v>
      </c>
      <c r="AK125" s="101">
        <v>3.2052422681238292E-2</v>
      </c>
    </row>
    <row r="126" spans="15:37" x14ac:dyDescent="0.35">
      <c r="O126" s="85">
        <v>-0.25987415728361762</v>
      </c>
      <c r="P126" s="101">
        <v>5.2858805301477733E-2</v>
      </c>
      <c r="Q126" s="101"/>
      <c r="R126" s="85">
        <v>-1.0869565217391199</v>
      </c>
      <c r="S126" s="101">
        <v>2.8992434742605482E-2</v>
      </c>
      <c r="T126" s="101"/>
      <c r="U126" s="85">
        <v>0.38221885847008852</v>
      </c>
      <c r="V126" s="101">
        <v>0.1217730650704713</v>
      </c>
      <c r="W126" s="94"/>
      <c r="X126" s="85">
        <v>-1.2625715214273141</v>
      </c>
      <c r="Y126" s="101">
        <v>1.449457793596828E-2</v>
      </c>
      <c r="Z126" s="94"/>
      <c r="AA126" s="85">
        <v>-1.6090500458427219</v>
      </c>
      <c r="AB126" s="101">
        <v>0</v>
      </c>
      <c r="AC126" s="94"/>
      <c r="AD126" s="85">
        <v>-1.0869565217391199</v>
      </c>
      <c r="AE126" s="101">
        <v>3.577461996177408E-3</v>
      </c>
      <c r="AF126" s="94"/>
      <c r="AG126" s="85">
        <v>-1.0869565217391199</v>
      </c>
      <c r="AH126" s="101">
        <v>0</v>
      </c>
      <c r="AI126" s="94"/>
      <c r="AJ126" s="85">
        <v>-0.64036244931429298</v>
      </c>
      <c r="AK126" s="101">
        <v>2.9484584654692569E-2</v>
      </c>
    </row>
    <row r="127" spans="15:37" x14ac:dyDescent="0.35">
      <c r="O127" s="85">
        <v>-0.2451039963342678</v>
      </c>
      <c r="P127" s="101">
        <v>6.8974707466189292E-2</v>
      </c>
      <c r="Q127" s="101"/>
      <c r="R127" s="85">
        <v>-1.053511705685608</v>
      </c>
      <c r="S127" s="101">
        <v>2.7243478175546329E-2</v>
      </c>
      <c r="T127" s="101"/>
      <c r="U127" s="85">
        <v>0.40759128232464842</v>
      </c>
      <c r="V127" s="101">
        <v>0.1057101984674607</v>
      </c>
      <c r="W127" s="94"/>
      <c r="X127" s="85">
        <v>-1.2306276882771201</v>
      </c>
      <c r="Y127" s="101">
        <v>5.143962879233019E-3</v>
      </c>
      <c r="Z127" s="94"/>
      <c r="AA127" s="85">
        <v>-1.580067567602061</v>
      </c>
      <c r="AB127" s="101">
        <v>0</v>
      </c>
      <c r="AC127" s="94"/>
      <c r="AD127" s="85">
        <v>-1.053511705685608</v>
      </c>
      <c r="AE127" s="101">
        <v>3.306376928599297E-3</v>
      </c>
      <c r="AF127" s="94"/>
      <c r="AG127" s="85">
        <v>-1.053511705685608</v>
      </c>
      <c r="AH127" s="101">
        <v>0</v>
      </c>
      <c r="AI127" s="94"/>
      <c r="AJ127" s="85">
        <v>-0.60937144684553313</v>
      </c>
      <c r="AK127" s="101">
        <v>2.5311053825359909E-2</v>
      </c>
    </row>
    <row r="128" spans="15:37" x14ac:dyDescent="0.35">
      <c r="O128" s="85">
        <v>-0.230333835384918</v>
      </c>
      <c r="P128" s="101">
        <v>9.7870061105509831E-2</v>
      </c>
      <c r="Q128" s="101"/>
      <c r="R128" s="85">
        <v>-1.020066889632097</v>
      </c>
      <c r="S128" s="101">
        <v>2.879922625976224E-2</v>
      </c>
      <c r="T128" s="101"/>
      <c r="U128" s="85">
        <v>0.43296370617920837</v>
      </c>
      <c r="V128" s="101">
        <v>9.1036368394584996E-2</v>
      </c>
      <c r="W128" s="94"/>
      <c r="X128" s="85">
        <v>-1.198683855126927</v>
      </c>
      <c r="Y128" s="101">
        <v>0</v>
      </c>
      <c r="Z128" s="94"/>
      <c r="AA128" s="85">
        <v>-1.551085089361401</v>
      </c>
      <c r="AB128" s="101">
        <v>0</v>
      </c>
      <c r="AC128" s="94"/>
      <c r="AD128" s="85">
        <v>-1.020066889632097</v>
      </c>
      <c r="AE128" s="101">
        <v>3.5264959331314859E-3</v>
      </c>
      <c r="AF128" s="94"/>
      <c r="AG128" s="85">
        <v>-1.020066889632097</v>
      </c>
      <c r="AH128" s="101">
        <v>0</v>
      </c>
      <c r="AI128" s="94"/>
      <c r="AJ128" s="85">
        <v>-0.57838044437677327</v>
      </c>
      <c r="AK128" s="101">
        <v>2.3498849769866971E-2</v>
      </c>
    </row>
    <row r="129" spans="15:37" x14ac:dyDescent="0.35">
      <c r="O129" s="85">
        <v>-0.2155636744355682</v>
      </c>
      <c r="P129" s="101">
        <v>0.29954780432101591</v>
      </c>
      <c r="Q129" s="101"/>
      <c r="R129" s="85">
        <v>-0.98662207357858511</v>
      </c>
      <c r="S129" s="101">
        <v>3.11308949362336E-2</v>
      </c>
      <c r="T129" s="101"/>
      <c r="U129" s="85">
        <v>0.45833613003376827</v>
      </c>
      <c r="V129" s="101">
        <v>7.6381994140445802E-2</v>
      </c>
      <c r="W129" s="94"/>
      <c r="X129" s="85">
        <v>-1.166740021976733</v>
      </c>
      <c r="Y129" s="101">
        <v>0</v>
      </c>
      <c r="Z129" s="94"/>
      <c r="AA129" s="85">
        <v>-1.5221026111207401</v>
      </c>
      <c r="AB129" s="101">
        <v>0</v>
      </c>
      <c r="AC129" s="94"/>
      <c r="AD129" s="85">
        <v>-0.98662207357858511</v>
      </c>
      <c r="AE129" s="101">
        <v>3.326838720301587E-3</v>
      </c>
      <c r="AF129" s="94"/>
      <c r="AG129" s="85">
        <v>-0.98662207357858511</v>
      </c>
      <c r="AH129" s="101">
        <v>6.3671014225846734E-4</v>
      </c>
      <c r="AI129" s="94"/>
      <c r="AJ129" s="85">
        <v>-0.54738944190801342</v>
      </c>
      <c r="AK129" s="101">
        <v>2.2147242266074629E-2</v>
      </c>
    </row>
    <row r="130" spans="15:37" x14ac:dyDescent="0.35">
      <c r="O130" s="85">
        <v>-0.20079351348621841</v>
      </c>
      <c r="P130" s="101">
        <v>0.65384007754544138</v>
      </c>
      <c r="Q130" s="101"/>
      <c r="R130" s="85">
        <v>-0.95317725752507343</v>
      </c>
      <c r="S130" s="101">
        <v>3.1363003491432818E-2</v>
      </c>
      <c r="T130" s="101"/>
      <c r="U130" s="85">
        <v>0.48370855388832829</v>
      </c>
      <c r="V130" s="101">
        <v>6.9072154909968445E-2</v>
      </c>
      <c r="W130" s="94"/>
      <c r="X130" s="85">
        <v>-1.134796188826539</v>
      </c>
      <c r="Y130" s="101">
        <v>0</v>
      </c>
      <c r="Z130" s="94"/>
      <c r="AA130" s="85">
        <v>-1.4931201328800789</v>
      </c>
      <c r="AB130" s="101">
        <v>0</v>
      </c>
      <c r="AC130" s="94"/>
      <c r="AD130" s="85">
        <v>-0.95317725752507343</v>
      </c>
      <c r="AE130" s="101">
        <v>3.543885559655958E-3</v>
      </c>
      <c r="AF130" s="94"/>
      <c r="AG130" s="85">
        <v>-0.95317725752507343</v>
      </c>
      <c r="AH130" s="101">
        <v>2.333669474854496E-3</v>
      </c>
      <c r="AI130" s="94"/>
      <c r="AJ130" s="85">
        <v>-0.51639843943925356</v>
      </c>
      <c r="AK130" s="101">
        <v>1.9259914771113669E-2</v>
      </c>
    </row>
    <row r="131" spans="15:37" x14ac:dyDescent="0.35">
      <c r="O131" s="85">
        <v>-0.18602335253686861</v>
      </c>
      <c r="P131" s="101">
        <v>0.99943776078424051</v>
      </c>
      <c r="Q131" s="101"/>
      <c r="R131" s="85">
        <v>-0.91973244147156175</v>
      </c>
      <c r="S131" s="101">
        <v>2.9494132078734789E-2</v>
      </c>
      <c r="T131" s="101"/>
      <c r="U131" s="85">
        <v>0.5090809777428883</v>
      </c>
      <c r="V131" s="101">
        <v>6.3950759473645577E-2</v>
      </c>
      <c r="W131" s="94"/>
      <c r="X131" s="85">
        <v>-1.102852355676345</v>
      </c>
      <c r="Y131" s="101">
        <v>3.846858628525485E-3</v>
      </c>
      <c r="Z131" s="94"/>
      <c r="AA131" s="85">
        <v>-1.464137654639418</v>
      </c>
      <c r="AB131" s="101">
        <v>0</v>
      </c>
      <c r="AC131" s="94"/>
      <c r="AD131" s="85">
        <v>-0.91973244147156175</v>
      </c>
      <c r="AE131" s="101">
        <v>5.1616762977952663E-3</v>
      </c>
      <c r="AF131" s="94"/>
      <c r="AG131" s="85">
        <v>-0.91973244147156175</v>
      </c>
      <c r="AH131" s="101">
        <v>4.8238056387532547E-3</v>
      </c>
      <c r="AI131" s="94"/>
      <c r="AJ131" s="85">
        <v>-0.48540743697049382</v>
      </c>
      <c r="AK131" s="101">
        <v>1.780367040133109E-2</v>
      </c>
    </row>
    <row r="132" spans="15:37" x14ac:dyDescent="0.35">
      <c r="O132" s="85">
        <v>-0.17125319158751881</v>
      </c>
      <c r="P132" s="101">
        <v>1.3254467917101711</v>
      </c>
      <c r="Q132" s="101"/>
      <c r="R132" s="85">
        <v>-0.88628762541805006</v>
      </c>
      <c r="S132" s="101">
        <v>2.6636808970714479E-2</v>
      </c>
      <c r="T132" s="101"/>
      <c r="U132" s="85">
        <v>0.53445340159744825</v>
      </c>
      <c r="V132" s="101">
        <v>5.9264913331177158E-2</v>
      </c>
      <c r="W132" s="94"/>
      <c r="X132" s="85">
        <v>-1.070908522526151</v>
      </c>
      <c r="Y132" s="101">
        <v>2.1446941802566559E-2</v>
      </c>
      <c r="Z132" s="94"/>
      <c r="AA132" s="85">
        <v>-1.435155176398758</v>
      </c>
      <c r="AB132" s="101">
        <v>0</v>
      </c>
      <c r="AC132" s="94"/>
      <c r="AD132" s="85">
        <v>-0.88628762541805006</v>
      </c>
      <c r="AE132" s="101">
        <v>6.6757308265260511E-3</v>
      </c>
      <c r="AF132" s="94"/>
      <c r="AG132" s="85">
        <v>-0.88628762541805006</v>
      </c>
      <c r="AH132" s="101">
        <v>8.1616030262483957E-3</v>
      </c>
      <c r="AI132" s="94"/>
      <c r="AJ132" s="85">
        <v>-0.45441643450173402</v>
      </c>
      <c r="AK132" s="101">
        <v>1.8938979144773209E-2</v>
      </c>
    </row>
    <row r="133" spans="15:37" x14ac:dyDescent="0.35">
      <c r="O133" s="85">
        <v>-0.15648303063816901</v>
      </c>
      <c r="P133" s="101">
        <v>1.628425898438427</v>
      </c>
      <c r="Q133" s="101"/>
      <c r="R133" s="85">
        <v>-0.85284280936453838</v>
      </c>
      <c r="S133" s="101">
        <v>2.6463187279147919E-2</v>
      </c>
      <c r="T133" s="101"/>
      <c r="U133" s="85">
        <v>0.55982582545200821</v>
      </c>
      <c r="V133" s="101">
        <v>5.530739028923664E-2</v>
      </c>
      <c r="W133" s="94"/>
      <c r="X133" s="85">
        <v>-1.0389646893759581</v>
      </c>
      <c r="Y133" s="101">
        <v>5.7460166858020259E-2</v>
      </c>
      <c r="Z133" s="94"/>
      <c r="AA133" s="85">
        <v>-1.4061726981580971</v>
      </c>
      <c r="AB133" s="101">
        <v>0</v>
      </c>
      <c r="AC133" s="94"/>
      <c r="AD133" s="85">
        <v>-0.85284280936453838</v>
      </c>
      <c r="AE133" s="101">
        <v>8.7313714191796666E-3</v>
      </c>
      <c r="AF133" s="94"/>
      <c r="AG133" s="85">
        <v>-0.85284280936453838</v>
      </c>
      <c r="AH133" s="101">
        <v>1.0822647323746029E-2</v>
      </c>
      <c r="AI133" s="94"/>
      <c r="AJ133" s="85">
        <v>-0.42342543203297422</v>
      </c>
      <c r="AK133" s="101">
        <v>2.095059714250621E-2</v>
      </c>
    </row>
    <row r="134" spans="15:37" x14ac:dyDescent="0.35">
      <c r="O134" s="85">
        <v>-0.14171286968881919</v>
      </c>
      <c r="P134" s="101">
        <v>1.9059936367829879</v>
      </c>
      <c r="Q134" s="101"/>
      <c r="R134" s="85">
        <v>-0.8193979933110267</v>
      </c>
      <c r="S134" s="101">
        <v>2.6612950423399891E-2</v>
      </c>
      <c r="T134" s="101"/>
      <c r="U134" s="85">
        <v>0.58519824930656816</v>
      </c>
      <c r="V134" s="101">
        <v>5.1588049730804768E-2</v>
      </c>
      <c r="W134" s="94"/>
      <c r="X134" s="85">
        <v>-1.0070208562257641</v>
      </c>
      <c r="Y134" s="101">
        <v>8.8560637304131121E-2</v>
      </c>
      <c r="Z134" s="94"/>
      <c r="AA134" s="85">
        <v>-1.377190219917436</v>
      </c>
      <c r="AB134" s="101">
        <v>0</v>
      </c>
      <c r="AC134" s="94"/>
      <c r="AD134" s="85">
        <v>-0.8193979933110267</v>
      </c>
      <c r="AE134" s="101">
        <v>1.055218279712852E-2</v>
      </c>
      <c r="AF134" s="94"/>
      <c r="AG134" s="85">
        <v>-0.8193979933110267</v>
      </c>
      <c r="AH134" s="101">
        <v>1.2806938531246171E-2</v>
      </c>
      <c r="AI134" s="94"/>
      <c r="AJ134" s="85">
        <v>-0.39243442956421443</v>
      </c>
      <c r="AK134" s="101">
        <v>2.1757945538149009E-2</v>
      </c>
    </row>
    <row r="135" spans="15:37" x14ac:dyDescent="0.35">
      <c r="O135" s="85">
        <v>-0.12694270873946939</v>
      </c>
      <c r="P135" s="101">
        <v>2.157392027357353</v>
      </c>
      <c r="Q135" s="101"/>
      <c r="R135" s="85">
        <v>-0.78595317725751501</v>
      </c>
      <c r="S135" s="101">
        <v>2.8086151345970641E-2</v>
      </c>
      <c r="T135" s="101"/>
      <c r="U135" s="85">
        <v>0.61057067316112812</v>
      </c>
      <c r="V135" s="101">
        <v>4.5744870168694197E-2</v>
      </c>
      <c r="W135" s="94"/>
      <c r="X135" s="85">
        <v>-0.97507702307556998</v>
      </c>
      <c r="Y135" s="101">
        <v>0.11343828215601</v>
      </c>
      <c r="Z135" s="94"/>
      <c r="AA135" s="85">
        <v>-1.3482077416767759</v>
      </c>
      <c r="AB135" s="101">
        <v>4.0916893431071003E-4</v>
      </c>
      <c r="AC135" s="94"/>
      <c r="AD135" s="85">
        <v>-0.78595317725751501</v>
      </c>
      <c r="AE135" s="101">
        <v>1.248093685852609E-2</v>
      </c>
      <c r="AF135" s="94"/>
      <c r="AG135" s="85">
        <v>-0.78595317725751501</v>
      </c>
      <c r="AH135" s="101">
        <v>1.41144766487488E-2</v>
      </c>
      <c r="AI135" s="94"/>
      <c r="AJ135" s="85">
        <v>-0.36144342709545457</v>
      </c>
      <c r="AK135" s="101">
        <v>2.2036822057144641E-2</v>
      </c>
    </row>
    <row r="136" spans="15:37" x14ac:dyDescent="0.35">
      <c r="O136" s="85">
        <v>-0.11217254779011961</v>
      </c>
      <c r="P136" s="101">
        <v>2.3831023302983891</v>
      </c>
      <c r="Q136" s="101"/>
      <c r="R136" s="85">
        <v>-0.75250836120400333</v>
      </c>
      <c r="S136" s="101">
        <v>3.0597060927187988E-2</v>
      </c>
      <c r="T136" s="101"/>
      <c r="U136" s="85">
        <v>0.63594309701568807</v>
      </c>
      <c r="V136" s="101">
        <v>3.8676722793285982E-2</v>
      </c>
      <c r="W136" s="94"/>
      <c r="X136" s="85">
        <v>-0.94313318992537609</v>
      </c>
      <c r="Y136" s="101">
        <v>0.13209310141365671</v>
      </c>
      <c r="Z136" s="94"/>
      <c r="AA136" s="85">
        <v>-1.319225263436115</v>
      </c>
      <c r="AB136" s="101">
        <v>7.7760922311771459E-4</v>
      </c>
      <c r="AC136" s="94"/>
      <c r="AD136" s="85">
        <v>-0.75250836120400333</v>
      </c>
      <c r="AE136" s="101">
        <v>1.4225715437119771E-2</v>
      </c>
      <c r="AF136" s="94"/>
      <c r="AG136" s="85">
        <v>-0.75250836120400333</v>
      </c>
      <c r="AH136" s="101">
        <v>1.568851035447659E-2</v>
      </c>
      <c r="AI136" s="94"/>
      <c r="AJ136" s="85">
        <v>-0.33045242462669477</v>
      </c>
      <c r="AK136" s="101">
        <v>2.5301441670882621E-2</v>
      </c>
    </row>
    <row r="137" spans="15:37" x14ac:dyDescent="0.35">
      <c r="O137" s="85">
        <v>-9.740238684076985E-2</v>
      </c>
      <c r="P137" s="101">
        <v>2.5823215704539701</v>
      </c>
      <c r="Q137" s="101"/>
      <c r="R137" s="85">
        <v>-0.71906354515049165</v>
      </c>
      <c r="S137" s="101">
        <v>3.2837931794084188E-2</v>
      </c>
      <c r="T137" s="101"/>
      <c r="U137" s="85">
        <v>0.66131552087024803</v>
      </c>
      <c r="V137" s="101">
        <v>3.7815193152130583E-2</v>
      </c>
      <c r="W137" s="94"/>
      <c r="X137" s="85">
        <v>-0.9111893567751822</v>
      </c>
      <c r="Y137" s="101">
        <v>0.15261812225151941</v>
      </c>
      <c r="Z137" s="94"/>
      <c r="AA137" s="85">
        <v>-1.2902427851954541</v>
      </c>
      <c r="AB137" s="101">
        <v>1.4901609255344879E-3</v>
      </c>
      <c r="AC137" s="94"/>
      <c r="AD137" s="85">
        <v>-0.71906354515049165</v>
      </c>
      <c r="AE137" s="101">
        <v>1.5130941580989279E-2</v>
      </c>
      <c r="AF137" s="94"/>
      <c r="AG137" s="85">
        <v>-0.71906354515049165</v>
      </c>
      <c r="AH137" s="101">
        <v>1.6537929738147321E-2</v>
      </c>
      <c r="AI137" s="94"/>
      <c r="AJ137" s="85">
        <v>-0.29946142215793498</v>
      </c>
      <c r="AK137" s="101">
        <v>3.5849551422002447E-2</v>
      </c>
    </row>
    <row r="138" spans="15:37" x14ac:dyDescent="0.35">
      <c r="O138" s="85">
        <v>-8.2632225891420052E-2</v>
      </c>
      <c r="P138" s="101">
        <v>2.75457553729201</v>
      </c>
      <c r="Q138" s="101"/>
      <c r="R138" s="85">
        <v>-0.68561872909697996</v>
      </c>
      <c r="S138" s="101">
        <v>3.3360012653177132E-2</v>
      </c>
      <c r="T138" s="101"/>
      <c r="U138" s="85">
        <v>0.68668794472480799</v>
      </c>
      <c r="V138" s="101">
        <v>3.6574386356970211E-2</v>
      </c>
      <c r="W138" s="94"/>
      <c r="X138" s="85">
        <v>-0.87924552362498831</v>
      </c>
      <c r="Y138" s="101">
        <v>0.16771432785155729</v>
      </c>
      <c r="Z138" s="94"/>
      <c r="AA138" s="85">
        <v>-1.2612603069547941</v>
      </c>
      <c r="AB138" s="101">
        <v>2.0879512374480649E-3</v>
      </c>
      <c r="AC138" s="94"/>
      <c r="AD138" s="85">
        <v>-0.68561872909697996</v>
      </c>
      <c r="AE138" s="101">
        <v>1.51966152901346E-2</v>
      </c>
      <c r="AF138" s="94"/>
      <c r="AG138" s="85">
        <v>-0.68561872909697996</v>
      </c>
      <c r="AH138" s="101">
        <v>1.691400398760759E-2</v>
      </c>
      <c r="AI138" s="94"/>
      <c r="AJ138" s="85">
        <v>-0.26847041968917518</v>
      </c>
      <c r="AK138" s="101">
        <v>5.4350784612712408E-2</v>
      </c>
    </row>
    <row r="139" spans="15:37" x14ac:dyDescent="0.35">
      <c r="O139" s="85">
        <v>-6.7862064942070255E-2</v>
      </c>
      <c r="P139" s="101">
        <v>2.8995526420714142</v>
      </c>
      <c r="Q139" s="101"/>
      <c r="R139" s="85">
        <v>-0.65217391304346828</v>
      </c>
      <c r="S139" s="101">
        <v>3.1781113544372817E-2</v>
      </c>
      <c r="T139" s="101"/>
      <c r="U139" s="85">
        <v>0.71206036857936794</v>
      </c>
      <c r="V139" s="101">
        <v>3.427166005997051E-2</v>
      </c>
      <c r="W139" s="94"/>
      <c r="X139" s="85">
        <v>-0.84730169047479442</v>
      </c>
      <c r="Y139" s="101">
        <v>0.17503200145880521</v>
      </c>
      <c r="Z139" s="94"/>
      <c r="AA139" s="85">
        <v>-1.2322778287141329</v>
      </c>
      <c r="AB139" s="101">
        <v>2.5709801588584451E-3</v>
      </c>
      <c r="AC139" s="94"/>
      <c r="AD139" s="85">
        <v>-0.65217391304346828</v>
      </c>
      <c r="AE139" s="101">
        <v>1.496031931718237E-2</v>
      </c>
      <c r="AF139" s="94"/>
      <c r="AG139" s="85">
        <v>-0.65217391304346828</v>
      </c>
      <c r="AH139" s="101">
        <v>1.8306467597118532E-2</v>
      </c>
      <c r="AI139" s="94"/>
      <c r="AJ139" s="85">
        <v>-0.23747941722041541</v>
      </c>
      <c r="AK139" s="101">
        <v>8.7771817348681364E-2</v>
      </c>
    </row>
    <row r="140" spans="15:37" x14ac:dyDescent="0.35">
      <c r="O140" s="85">
        <v>-5.309190399272045E-2</v>
      </c>
      <c r="P140" s="101">
        <v>3.016804926829705</v>
      </c>
      <c r="Q140" s="101"/>
      <c r="R140" s="85">
        <v>-0.6187290969899566</v>
      </c>
      <c r="S140" s="101">
        <v>2.8101234467671269E-2</v>
      </c>
      <c r="T140" s="101"/>
      <c r="U140" s="85">
        <v>0.7374327924339279</v>
      </c>
      <c r="V140" s="101">
        <v>3.0907014261131471E-2</v>
      </c>
      <c r="W140" s="94"/>
      <c r="X140" s="85">
        <v>-0.81535785732460053</v>
      </c>
      <c r="Y140" s="101">
        <v>0.17457114307326291</v>
      </c>
      <c r="Z140" s="94"/>
      <c r="AA140" s="85">
        <v>-1.203295350473472</v>
      </c>
      <c r="AB140" s="101">
        <v>2.9392476897656282E-3</v>
      </c>
      <c r="AC140" s="94"/>
      <c r="AD140" s="85">
        <v>-0.6187290969899566</v>
      </c>
      <c r="AE140" s="101">
        <v>1.457348853597879E-2</v>
      </c>
      <c r="AF140" s="94"/>
      <c r="AG140" s="85">
        <v>-0.6187290969899566</v>
      </c>
      <c r="AH140" s="101">
        <v>2.0386112714597681E-2</v>
      </c>
      <c r="AI140" s="94"/>
      <c r="AJ140" s="85">
        <v>-0.20648841475165561</v>
      </c>
      <c r="AK140" s="101">
        <v>0.5304275532424596</v>
      </c>
    </row>
    <row r="141" spans="15:37" x14ac:dyDescent="0.35">
      <c r="O141" s="85">
        <v>-3.8321743043370653E-2</v>
      </c>
      <c r="P141" s="101">
        <v>3.1062201731184</v>
      </c>
      <c r="Q141" s="101"/>
      <c r="R141" s="85">
        <v>-0.58528428093644491</v>
      </c>
      <c r="S141" s="101">
        <v>2.743688914921865E-2</v>
      </c>
      <c r="T141" s="101"/>
      <c r="U141" s="85">
        <v>0.76280521628848785</v>
      </c>
      <c r="V141" s="101">
        <v>2.6480448960453071E-2</v>
      </c>
      <c r="W141" s="94"/>
      <c r="X141" s="85">
        <v>-0.78341402417440664</v>
      </c>
      <c r="Y141" s="101">
        <v>0.17240767156535439</v>
      </c>
      <c r="Z141" s="94"/>
      <c r="AA141" s="85">
        <v>-1.174312872232812</v>
      </c>
      <c r="AB141" s="101">
        <v>3.3330298969572948E-3</v>
      </c>
      <c r="AC141" s="94"/>
      <c r="AD141" s="85">
        <v>-0.58528428093644491</v>
      </c>
      <c r="AE141" s="101">
        <v>1.465865345079102E-2</v>
      </c>
      <c r="AF141" s="94"/>
      <c r="AG141" s="85">
        <v>-0.58528428093644491</v>
      </c>
      <c r="AH141" s="101">
        <v>2.190650292472612E-2</v>
      </c>
      <c r="AI141" s="94"/>
      <c r="AJ141" s="85">
        <v>-0.17549741228289581</v>
      </c>
      <c r="AK141" s="101">
        <v>1.2257567949977191</v>
      </c>
    </row>
    <row r="142" spans="15:37" x14ac:dyDescent="0.35">
      <c r="O142" s="85">
        <v>-2.3551582094020841E-2</v>
      </c>
      <c r="P142" s="101">
        <v>3.16865882396193</v>
      </c>
      <c r="Q142" s="101"/>
      <c r="R142" s="85">
        <v>-0.55183946488293323</v>
      </c>
      <c r="S142" s="101">
        <v>2.7274683465248781E-2</v>
      </c>
      <c r="T142" s="101"/>
      <c r="U142" s="85">
        <v>0.78817764014304781</v>
      </c>
      <c r="V142" s="101">
        <v>2.166069582100319E-2</v>
      </c>
      <c r="W142" s="94"/>
      <c r="X142" s="85">
        <v>-0.75147019102421275</v>
      </c>
      <c r="Y142" s="101">
        <v>0.16559619213517959</v>
      </c>
      <c r="Z142" s="94"/>
      <c r="AA142" s="85">
        <v>-1.1453303939921511</v>
      </c>
      <c r="AB142" s="101">
        <v>3.867218970311787E-3</v>
      </c>
      <c r="AC142" s="94"/>
      <c r="AD142" s="85">
        <v>-0.55183946488293323</v>
      </c>
      <c r="AE142" s="101">
        <v>1.5494995216630929E-2</v>
      </c>
      <c r="AF142" s="94"/>
      <c r="AG142" s="85">
        <v>-0.55183946488293323</v>
      </c>
      <c r="AH142" s="101">
        <v>2.461305635510674E-2</v>
      </c>
      <c r="AI142" s="94"/>
      <c r="AJ142" s="85">
        <v>-0.14450640981413601</v>
      </c>
      <c r="AK142" s="101">
        <v>1.819710255781835</v>
      </c>
    </row>
    <row r="143" spans="15:37" x14ac:dyDescent="0.35">
      <c r="O143" s="85">
        <v>-8.7814211446710384E-3</v>
      </c>
      <c r="P143" s="101">
        <v>3.2037241336697742</v>
      </c>
      <c r="Q143" s="101"/>
      <c r="R143" s="85">
        <v>-0.51839464882942154</v>
      </c>
      <c r="S143" s="101">
        <v>2.7789355699237871E-2</v>
      </c>
      <c r="T143" s="101"/>
      <c r="U143" s="85">
        <v>0.81355006399760776</v>
      </c>
      <c r="V143" s="101">
        <v>1.8481817606587059E-2</v>
      </c>
      <c r="W143" s="94"/>
      <c r="X143" s="85">
        <v>-0.71952635787401886</v>
      </c>
      <c r="Y143" s="101">
        <v>0.14945047431365671</v>
      </c>
      <c r="Z143" s="94"/>
      <c r="AA143" s="85">
        <v>-1.1163479157514899</v>
      </c>
      <c r="AB143" s="101">
        <v>4.7791843396124229E-3</v>
      </c>
      <c r="AC143" s="94"/>
      <c r="AD143" s="85">
        <v>-0.51839464882942154</v>
      </c>
      <c r="AE143" s="101">
        <v>1.848911992664683E-2</v>
      </c>
      <c r="AF143" s="94"/>
      <c r="AG143" s="85">
        <v>-0.51839464882942154</v>
      </c>
      <c r="AH143" s="101">
        <v>3.0393495648922169E-2</v>
      </c>
      <c r="AI143" s="94"/>
      <c r="AJ143" s="85">
        <v>-0.1135154073453762</v>
      </c>
      <c r="AK143" s="101">
        <v>2.3024724306396389</v>
      </c>
    </row>
    <row r="144" spans="15:37" x14ac:dyDescent="0.35">
      <c r="O144" s="85">
        <v>5.9887398046787636E-3</v>
      </c>
      <c r="P144" s="101">
        <v>3.21082329774308</v>
      </c>
      <c r="Q144" s="101"/>
      <c r="R144" s="85">
        <v>-0.48494983277590992</v>
      </c>
      <c r="S144" s="101">
        <v>2.697858466960772E-2</v>
      </c>
      <c r="T144" s="101"/>
      <c r="U144" s="85">
        <v>0.83892248785216772</v>
      </c>
      <c r="V144" s="101">
        <v>1.4594993057611369E-2</v>
      </c>
      <c r="W144" s="94"/>
      <c r="X144" s="85">
        <v>-0.68758252472382497</v>
      </c>
      <c r="Y144" s="101">
        <v>0.1239705181007856</v>
      </c>
      <c r="Z144" s="94"/>
      <c r="AA144" s="85">
        <v>-1.087365437510829</v>
      </c>
      <c r="AB144" s="101">
        <v>5.7224934240644072E-3</v>
      </c>
      <c r="AC144" s="94"/>
      <c r="AD144" s="85">
        <v>-0.48494983277590992</v>
      </c>
      <c r="AE144" s="101">
        <v>2.0768749994321451E-2</v>
      </c>
      <c r="AF144" s="94"/>
      <c r="AG144" s="85">
        <v>-0.48494983277590992</v>
      </c>
      <c r="AH144" s="101">
        <v>3.6909020013854273E-2</v>
      </c>
      <c r="AI144" s="94"/>
      <c r="AJ144" s="85">
        <v>-8.2524404876616386E-2</v>
      </c>
      <c r="AK144" s="101">
        <v>2.6732131950133051</v>
      </c>
    </row>
    <row r="145" spans="15:37" x14ac:dyDescent="0.35">
      <c r="O145" s="85">
        <v>2.0758900754028569E-2</v>
      </c>
      <c r="P145" s="101">
        <v>3.1897397842895958</v>
      </c>
      <c r="Q145" s="101"/>
      <c r="R145" s="85">
        <v>-0.45150501672239818</v>
      </c>
      <c r="S145" s="101">
        <v>2.4366973667494209E-2</v>
      </c>
      <c r="T145" s="101"/>
      <c r="U145" s="85">
        <v>0.86429491170672768</v>
      </c>
      <c r="V145" s="101">
        <v>1.1414752019104539E-2</v>
      </c>
      <c r="W145" s="94"/>
      <c r="X145" s="85">
        <v>-0.65563869157363108</v>
      </c>
      <c r="Y145" s="101">
        <v>9.7523719257479297E-2</v>
      </c>
      <c r="Z145" s="94"/>
      <c r="AA145" s="85">
        <v>-1.058382959270169</v>
      </c>
      <c r="AB145" s="101">
        <v>6.7721575218297756E-3</v>
      </c>
      <c r="AC145" s="94"/>
      <c r="AD145" s="85">
        <v>-0.45150501672239818</v>
      </c>
      <c r="AE145" s="101">
        <v>2.237470003782794E-2</v>
      </c>
      <c r="AF145" s="94"/>
      <c r="AG145" s="85">
        <v>-0.45150501672239818</v>
      </c>
      <c r="AH145" s="101">
        <v>4.284382161516373E-2</v>
      </c>
      <c r="AI145" s="94"/>
      <c r="AJ145" s="85">
        <v>-5.1533402407856588E-2</v>
      </c>
      <c r="AK145" s="101">
        <v>2.9276397708206079</v>
      </c>
    </row>
    <row r="146" spans="15:37" x14ac:dyDescent="0.35">
      <c r="O146" s="85">
        <v>3.552906170337837E-2</v>
      </c>
      <c r="P146" s="101">
        <v>3.1414991117780282</v>
      </c>
      <c r="Q146" s="101"/>
      <c r="R146" s="85">
        <v>-0.41806020066888649</v>
      </c>
      <c r="S146" s="101">
        <v>2.274276222231825E-2</v>
      </c>
      <c r="T146" s="101"/>
      <c r="U146" s="85">
        <v>0.88966733556128763</v>
      </c>
      <c r="V146" s="101">
        <v>1.100339737749762E-2</v>
      </c>
      <c r="W146" s="94"/>
      <c r="X146" s="85">
        <v>-0.62369485842343719</v>
      </c>
      <c r="Y146" s="101">
        <v>8.3702850049242314E-2</v>
      </c>
      <c r="Z146" s="94"/>
      <c r="AA146" s="85">
        <v>-1.0294004810295081</v>
      </c>
      <c r="AB146" s="101">
        <v>7.5013732255334239E-3</v>
      </c>
      <c r="AC146" s="94"/>
      <c r="AD146" s="85">
        <v>-0.41806020066888649</v>
      </c>
      <c r="AE146" s="101">
        <v>2.3019322825154481E-2</v>
      </c>
      <c r="AF146" s="94"/>
      <c r="AG146" s="85">
        <v>-0.41806020066888649</v>
      </c>
      <c r="AH146" s="101">
        <v>5.0693681073853053E-2</v>
      </c>
      <c r="AI146" s="94"/>
      <c r="AJ146" s="85">
        <v>-2.0542399939096789E-2</v>
      </c>
      <c r="AK146" s="101">
        <v>3.0632201651901072</v>
      </c>
    </row>
    <row r="147" spans="15:37" x14ac:dyDescent="0.35">
      <c r="O147" s="85">
        <v>5.0299222652728168E-2</v>
      </c>
      <c r="P147" s="101">
        <v>3.0658064252472119</v>
      </c>
      <c r="Q147" s="101"/>
      <c r="R147" s="85">
        <v>-0.38461538461537481</v>
      </c>
      <c r="S147" s="101">
        <v>2.4774880988606751E-2</v>
      </c>
      <c r="T147" s="101"/>
      <c r="U147" s="85">
        <v>0.91503975941584759</v>
      </c>
      <c r="V147" s="101">
        <v>1.3132969914839089E-2</v>
      </c>
      <c r="W147" s="94"/>
      <c r="X147" s="85">
        <v>-0.5917510252732433</v>
      </c>
      <c r="Y147" s="101">
        <v>9.6729034005246503E-2</v>
      </c>
      <c r="Z147" s="94"/>
      <c r="AA147" s="85">
        <v>-1.000418002788847</v>
      </c>
      <c r="AB147" s="101">
        <v>7.8863047577274817E-3</v>
      </c>
      <c r="AC147" s="94"/>
      <c r="AD147" s="85">
        <v>-0.38461538461537481</v>
      </c>
      <c r="AE147" s="101">
        <v>2.6444886412935621E-2</v>
      </c>
      <c r="AF147" s="94"/>
      <c r="AG147" s="85">
        <v>-0.38461538461537481</v>
      </c>
      <c r="AH147" s="101">
        <v>6.0974455529947853E-2</v>
      </c>
      <c r="AI147" s="94"/>
      <c r="AJ147" s="85">
        <v>1.0448602529663009E-2</v>
      </c>
      <c r="AK147" s="101">
        <v>3.082450545170889</v>
      </c>
    </row>
    <row r="148" spans="15:37" x14ac:dyDescent="0.35">
      <c r="O148" s="85">
        <v>6.5069383602077979E-2</v>
      </c>
      <c r="P148" s="101">
        <v>2.9622279180891642</v>
      </c>
      <c r="Q148" s="101"/>
      <c r="R148" s="85">
        <v>-0.35117056856186307</v>
      </c>
      <c r="S148" s="101">
        <v>3.5130414147909891E-2</v>
      </c>
      <c r="T148" s="101"/>
      <c r="U148" s="85">
        <v>0.94041218327040754</v>
      </c>
      <c r="V148" s="101">
        <v>1.583089553482251E-2</v>
      </c>
      <c r="W148" s="94"/>
      <c r="X148" s="85">
        <v>-0.55980719212304941</v>
      </c>
      <c r="Y148" s="101">
        <v>0.1048586740525119</v>
      </c>
      <c r="Z148" s="94"/>
      <c r="AA148" s="85">
        <v>-0.97143552454818682</v>
      </c>
      <c r="AB148" s="101">
        <v>7.9269521184119514E-3</v>
      </c>
      <c r="AC148" s="94"/>
      <c r="AD148" s="85">
        <v>-0.35117056856186307</v>
      </c>
      <c r="AE148" s="101">
        <v>3.0118092319161651E-2</v>
      </c>
      <c r="AF148" s="94"/>
      <c r="AG148" s="85">
        <v>-0.35117056856186307</v>
      </c>
      <c r="AH148" s="101">
        <v>7.4916750006152139E-2</v>
      </c>
      <c r="AI148" s="94"/>
      <c r="AJ148" s="85">
        <v>4.1439604998422808E-2</v>
      </c>
      <c r="AK148" s="101">
        <v>2.9820636829022069</v>
      </c>
    </row>
    <row r="149" spans="15:37" x14ac:dyDescent="0.35">
      <c r="O149" s="85">
        <v>7.9839544551427777E-2</v>
      </c>
      <c r="P149" s="101">
        <v>2.830719376727123</v>
      </c>
      <c r="Q149" s="101"/>
      <c r="R149" s="85">
        <v>-0.31772575250835139</v>
      </c>
      <c r="S149" s="101">
        <v>5.4663835298830628E-2</v>
      </c>
      <c r="T149" s="101"/>
      <c r="U149" s="85">
        <v>0.9657846071249675</v>
      </c>
      <c r="V149" s="101">
        <v>1.9531477589636269E-2</v>
      </c>
      <c r="W149" s="94"/>
      <c r="X149" s="85">
        <v>-0.52786335897285552</v>
      </c>
      <c r="Y149" s="101">
        <v>0.1067654885055451</v>
      </c>
      <c r="Z149" s="94"/>
      <c r="AA149" s="85">
        <v>-0.94245304630752624</v>
      </c>
      <c r="AB149" s="101">
        <v>7.6233153075868296E-3</v>
      </c>
      <c r="AC149" s="94"/>
      <c r="AD149" s="85">
        <v>-0.31772575250835139</v>
      </c>
      <c r="AE149" s="101">
        <v>3.4712000703868977E-2</v>
      </c>
      <c r="AF149" s="94"/>
      <c r="AG149" s="85">
        <v>-0.31772575250835139</v>
      </c>
      <c r="AH149" s="101">
        <v>9.7903934944393894E-2</v>
      </c>
      <c r="AI149" s="94"/>
      <c r="AJ149" s="85">
        <v>7.2430607467182606E-2</v>
      </c>
      <c r="AK149" s="101">
        <v>2.7646176544142649</v>
      </c>
    </row>
    <row r="150" spans="15:37" x14ac:dyDescent="0.35">
      <c r="O150" s="85">
        <v>9.4609705500777574E-2</v>
      </c>
      <c r="P150" s="101">
        <v>2.670991215583232</v>
      </c>
      <c r="Q150" s="101"/>
      <c r="R150" s="85">
        <v>-0.28428093645483982</v>
      </c>
      <c r="S150" s="101">
        <v>8.431012014894454E-2</v>
      </c>
      <c r="T150" s="101"/>
      <c r="U150" s="85">
        <v>0.99115703097952745</v>
      </c>
      <c r="V150" s="101">
        <v>2.2524113309890459E-2</v>
      </c>
      <c r="W150" s="94"/>
      <c r="X150" s="85">
        <v>-0.49591952582266169</v>
      </c>
      <c r="Y150" s="101">
        <v>0.1024494773643463</v>
      </c>
      <c r="Z150" s="94"/>
      <c r="AA150" s="85">
        <v>-0.91347056806686566</v>
      </c>
      <c r="AB150" s="101">
        <v>7.2308599985818284E-3</v>
      </c>
      <c r="AC150" s="94"/>
      <c r="AD150" s="85">
        <v>-0.28428093645483982</v>
      </c>
      <c r="AE150" s="101">
        <v>4.2146186255487217E-2</v>
      </c>
      <c r="AF150" s="94"/>
      <c r="AG150" s="85">
        <v>-0.28428093645483982</v>
      </c>
      <c r="AH150" s="101">
        <v>0.1319624719526617</v>
      </c>
      <c r="AI150" s="94"/>
      <c r="AJ150" s="85">
        <v>0.1034216099359424</v>
      </c>
      <c r="AK150" s="101">
        <v>2.4297291974760058</v>
      </c>
    </row>
    <row r="151" spans="15:37" x14ac:dyDescent="0.35">
      <c r="O151" s="85">
        <v>0.1093798664501274</v>
      </c>
      <c r="P151" s="101">
        <v>2.483511852233494</v>
      </c>
      <c r="Q151" s="101"/>
      <c r="R151" s="85">
        <v>-0.25083612040132808</v>
      </c>
      <c r="S151" s="101">
        <v>0.12944705121063221</v>
      </c>
      <c r="T151" s="101"/>
      <c r="U151" s="85">
        <v>1.016529454834088</v>
      </c>
      <c r="V151" s="101">
        <v>2.4808802695585101E-2</v>
      </c>
      <c r="W151" s="94"/>
      <c r="X151" s="85">
        <v>-0.46397569267246791</v>
      </c>
      <c r="Y151" s="101">
        <v>0.10304271431771871</v>
      </c>
      <c r="Z151" s="94"/>
      <c r="AA151" s="85">
        <v>-0.88448808982620508</v>
      </c>
      <c r="AB151" s="101">
        <v>6.7420093805930122E-3</v>
      </c>
      <c r="AC151" s="94"/>
      <c r="AD151" s="85">
        <v>-0.25083612040132808</v>
      </c>
      <c r="AE151" s="101">
        <v>5.7926132595428448E-2</v>
      </c>
      <c r="AF151" s="94"/>
      <c r="AG151" s="85">
        <v>-0.25083612040132808</v>
      </c>
      <c r="AH151" s="101">
        <v>0.1896776935225635</v>
      </c>
      <c r="AI151" s="94"/>
      <c r="AJ151" s="85">
        <v>0.1344126124047022</v>
      </c>
      <c r="AK151" s="101">
        <v>1.981804938192153</v>
      </c>
    </row>
    <row r="152" spans="15:37" x14ac:dyDescent="0.35">
      <c r="O152" s="85">
        <v>0.1241500273994772</v>
      </c>
      <c r="P152" s="101">
        <v>2.2681940867307819</v>
      </c>
      <c r="Q152" s="101"/>
      <c r="R152" s="85">
        <v>-0.21739130434781639</v>
      </c>
      <c r="S152" s="101">
        <v>0.3128017128168995</v>
      </c>
      <c r="T152" s="101"/>
      <c r="U152" s="85">
        <v>1.041901878688648</v>
      </c>
      <c r="V152" s="101">
        <v>2.6385545746720172E-2</v>
      </c>
      <c r="W152" s="94"/>
      <c r="X152" s="85">
        <v>-0.43203185952227402</v>
      </c>
      <c r="Y152" s="101">
        <v>0.10898551355280631</v>
      </c>
      <c r="Z152" s="94"/>
      <c r="AA152" s="85">
        <v>-0.8555056115855445</v>
      </c>
      <c r="AB152" s="101">
        <v>6.239630244651454E-3</v>
      </c>
      <c r="AC152" s="94"/>
      <c r="AD152" s="85">
        <v>-0.21739130434781639</v>
      </c>
      <c r="AE152" s="101">
        <v>0.23023600932850041</v>
      </c>
      <c r="AF152" s="94"/>
      <c r="AG152" s="85">
        <v>-0.21739130434781639</v>
      </c>
      <c r="AH152" s="101">
        <v>0.42273543746083803</v>
      </c>
      <c r="AI152" s="94"/>
      <c r="AJ152" s="85">
        <v>0.165403614873462</v>
      </c>
      <c r="AK152" s="101">
        <v>1.424082529422569</v>
      </c>
    </row>
    <row r="153" spans="15:37" x14ac:dyDescent="0.35">
      <c r="O153" s="85">
        <v>0.138920188348827</v>
      </c>
      <c r="P153" s="101">
        <v>2.0252710537375158</v>
      </c>
      <c r="Q153" s="101"/>
      <c r="R153" s="85">
        <v>-0.18394648829430471</v>
      </c>
      <c r="S153" s="101">
        <v>0.98100785718269978</v>
      </c>
      <c r="T153" s="101"/>
      <c r="U153" s="85">
        <v>1.0672743025432081</v>
      </c>
      <c r="V153" s="101">
        <v>2.725434246329568E-2</v>
      </c>
      <c r="W153" s="94"/>
      <c r="X153" s="85">
        <v>-0.40008802637208019</v>
      </c>
      <c r="Y153" s="101">
        <v>0.108882394760975</v>
      </c>
      <c r="Z153" s="94"/>
      <c r="AA153" s="85">
        <v>-0.82652313334488392</v>
      </c>
      <c r="AB153" s="101">
        <v>5.6824872934223523E-3</v>
      </c>
      <c r="AC153" s="94"/>
      <c r="AD153" s="85">
        <v>-0.18394648829430471</v>
      </c>
      <c r="AE153" s="101">
        <v>1.0033792268425079</v>
      </c>
      <c r="AF153" s="94"/>
      <c r="AG153" s="85">
        <v>-0.18394648829430471</v>
      </c>
      <c r="AH153" s="101">
        <v>1.1442538786683769</v>
      </c>
      <c r="AI153" s="94"/>
      <c r="AJ153" s="85">
        <v>0.1963946173422218</v>
      </c>
      <c r="AK153" s="101">
        <v>0.76716216992813879</v>
      </c>
    </row>
    <row r="154" spans="15:37" x14ac:dyDescent="0.35">
      <c r="O154" s="85">
        <v>0.15369034929817679</v>
      </c>
      <c r="P154" s="101">
        <v>1.7558577344815109</v>
      </c>
      <c r="Q154" s="101"/>
      <c r="R154" s="85">
        <v>-0.15050167224079289</v>
      </c>
      <c r="S154" s="101">
        <v>1.569995405860801</v>
      </c>
      <c r="T154" s="101"/>
      <c r="U154" s="85">
        <v>1.0926467263977679</v>
      </c>
      <c r="V154" s="101">
        <v>2.741519284531161E-2</v>
      </c>
      <c r="W154" s="94"/>
      <c r="X154" s="85">
        <v>-0.36814419322188641</v>
      </c>
      <c r="Y154" s="101">
        <v>0.1124663308207377</v>
      </c>
      <c r="Z154" s="94"/>
      <c r="AA154" s="85">
        <v>-0.79754065510422334</v>
      </c>
      <c r="AB154" s="101">
        <v>4.8958215611868581E-3</v>
      </c>
      <c r="AC154" s="94"/>
      <c r="AD154" s="85">
        <v>-0.15050167224079289</v>
      </c>
      <c r="AE154" s="101">
        <v>1.6640237258188719</v>
      </c>
      <c r="AF154" s="94"/>
      <c r="AG154" s="85">
        <v>-0.15050167224079289</v>
      </c>
      <c r="AH154" s="101">
        <v>1.778160772752766</v>
      </c>
      <c r="AI154" s="94"/>
      <c r="AJ154" s="85">
        <v>0.2273856198109816</v>
      </c>
      <c r="AK154" s="101">
        <v>0.11821269423298909</v>
      </c>
    </row>
    <row r="155" spans="15:37" x14ac:dyDescent="0.35">
      <c r="O155" s="85">
        <v>0.16846051024752659</v>
      </c>
      <c r="P155" s="101">
        <v>1.4617795788399091</v>
      </c>
      <c r="Q155" s="101"/>
      <c r="R155" s="85">
        <v>-0.11705685618728121</v>
      </c>
      <c r="S155" s="101">
        <v>2.048573209761722</v>
      </c>
      <c r="T155" s="101"/>
      <c r="U155" s="85">
        <v>1.118019150252328</v>
      </c>
      <c r="V155" s="101">
        <v>2.6868096892767972E-2</v>
      </c>
      <c r="W155" s="94"/>
      <c r="X155" s="85">
        <v>-0.33620036007169252</v>
      </c>
      <c r="Y155" s="101">
        <v>0.11959780578150959</v>
      </c>
      <c r="Z155" s="94"/>
      <c r="AA155" s="85">
        <v>-0.76855817686356276</v>
      </c>
      <c r="AB155" s="101">
        <v>3.8796330479449722E-3</v>
      </c>
      <c r="AC155" s="94"/>
      <c r="AD155" s="85">
        <v>-0.11705685618728121</v>
      </c>
      <c r="AE155" s="101">
        <v>2.1976502991111762</v>
      </c>
      <c r="AF155" s="94"/>
      <c r="AG155" s="85">
        <v>-0.11705685618728121</v>
      </c>
      <c r="AH155" s="101">
        <v>2.2853333946576111</v>
      </c>
      <c r="AI155" s="94"/>
      <c r="AJ155" s="85">
        <v>0.2583766222797414</v>
      </c>
      <c r="AK155" s="101">
        <v>8.2964463355006915E-2</v>
      </c>
    </row>
    <row r="156" spans="15:37" x14ac:dyDescent="0.35">
      <c r="O156" s="85">
        <v>0.18323067119687639</v>
      </c>
      <c r="P156" s="101">
        <v>1.143223635032929</v>
      </c>
      <c r="Q156" s="101"/>
      <c r="R156" s="85">
        <v>-8.3612040133769522E-2</v>
      </c>
      <c r="S156" s="101">
        <v>2.410069020164106</v>
      </c>
      <c r="T156" s="101"/>
      <c r="U156" s="85">
        <v>1.1433915741068881</v>
      </c>
      <c r="V156" s="101">
        <v>2.647420919782895E-2</v>
      </c>
      <c r="W156" s="94"/>
      <c r="X156" s="85">
        <v>-0.30425652692149868</v>
      </c>
      <c r="Y156" s="101">
        <v>0.13051109895676979</v>
      </c>
      <c r="Z156" s="94"/>
      <c r="AA156" s="85">
        <v>-0.73957569862290218</v>
      </c>
      <c r="AB156" s="101">
        <v>2.6339217536966949E-3</v>
      </c>
      <c r="AC156" s="94"/>
      <c r="AD156" s="85">
        <v>-8.3612040133769522E-2</v>
      </c>
      <c r="AE156" s="101">
        <v>2.6014355124264101</v>
      </c>
      <c r="AF156" s="94"/>
      <c r="AG156" s="85">
        <v>-8.3612040133769522E-2</v>
      </c>
      <c r="AH156" s="101">
        <v>2.6671688033315868</v>
      </c>
      <c r="AI156" s="94"/>
      <c r="AJ156" s="85">
        <v>0.2893676247485012</v>
      </c>
      <c r="AK156" s="101">
        <v>7.0233902236378334E-2</v>
      </c>
    </row>
    <row r="157" spans="15:37" x14ac:dyDescent="0.35">
      <c r="O157" s="85">
        <v>0.19800083214622621</v>
      </c>
      <c r="P157" s="101">
        <v>0.80190221637608838</v>
      </c>
      <c r="Q157" s="101"/>
      <c r="R157" s="85">
        <v>-5.0167224080257818E-2</v>
      </c>
      <c r="S157" s="101">
        <v>2.656740314651115</v>
      </c>
      <c r="T157" s="101"/>
      <c r="U157" s="85">
        <v>1.1687639979614479</v>
      </c>
      <c r="V157" s="101">
        <v>2.7354499757427399E-2</v>
      </c>
      <c r="W157" s="94"/>
      <c r="X157" s="85">
        <v>-0.27231269377130479</v>
      </c>
      <c r="Y157" s="101">
        <v>0.14346165595103141</v>
      </c>
      <c r="Z157" s="94"/>
      <c r="AA157" s="85">
        <v>-0.7105932203822416</v>
      </c>
      <c r="AB157" s="101">
        <v>1.5769858665868931E-3</v>
      </c>
      <c r="AC157" s="94"/>
      <c r="AD157" s="85">
        <v>-5.0167224080257818E-2</v>
      </c>
      <c r="AE157" s="101">
        <v>2.873753881875043</v>
      </c>
      <c r="AF157" s="94"/>
      <c r="AG157" s="85">
        <v>-5.0167224080257818E-2</v>
      </c>
      <c r="AH157" s="101">
        <v>2.91581847595286</v>
      </c>
      <c r="AI157" s="94"/>
      <c r="AJ157" s="85">
        <v>0.32035862721726099</v>
      </c>
      <c r="AK157" s="101">
        <v>6.0940710098048183E-2</v>
      </c>
    </row>
    <row r="158" spans="15:37" x14ac:dyDescent="0.35">
      <c r="O158" s="85">
        <v>0.21277099309557601</v>
      </c>
      <c r="P158" s="101">
        <v>0.44663488247116501</v>
      </c>
      <c r="Q158" s="101"/>
      <c r="R158" s="85">
        <v>-1.672240802674611E-2</v>
      </c>
      <c r="S158" s="101">
        <v>2.7847107980419499</v>
      </c>
      <c r="T158" s="101"/>
      <c r="U158" s="85">
        <v>1.194136421816008</v>
      </c>
      <c r="V158" s="101">
        <v>2.71728708151865E-2</v>
      </c>
      <c r="W158" s="94"/>
      <c r="X158" s="85">
        <v>-0.24036886062111101</v>
      </c>
      <c r="Y158" s="101">
        <v>0.1782604710794447</v>
      </c>
      <c r="Z158" s="94"/>
      <c r="AA158" s="85">
        <v>-0.68161074214158102</v>
      </c>
      <c r="AB158" s="101">
        <v>5.9384069292616002E-4</v>
      </c>
      <c r="AC158" s="94"/>
      <c r="AD158" s="85">
        <v>-1.672240802674611E-2</v>
      </c>
      <c r="AE158" s="101">
        <v>3.0107083991411892</v>
      </c>
      <c r="AF158" s="94"/>
      <c r="AG158" s="85">
        <v>-1.672240802674611E-2</v>
      </c>
      <c r="AH158" s="101">
        <v>3.0263655533960399</v>
      </c>
      <c r="AI158" s="94"/>
      <c r="AJ158" s="85">
        <v>0.35134962968602079</v>
      </c>
      <c r="AK158" s="101">
        <v>5.2512061487929272E-2</v>
      </c>
    </row>
    <row r="159" spans="15:37" x14ac:dyDescent="0.35">
      <c r="O159" s="85">
        <v>0.22754115404492581</v>
      </c>
      <c r="P159" s="101">
        <v>0.16148134517773399</v>
      </c>
      <c r="Q159" s="101"/>
      <c r="R159" s="85">
        <v>1.6722408026765591E-2</v>
      </c>
      <c r="S159" s="101">
        <v>2.7889491264128119</v>
      </c>
      <c r="T159" s="101"/>
      <c r="U159" s="85">
        <v>1.2195088456705681</v>
      </c>
      <c r="V159" s="101">
        <v>2.5929322371106251E-2</v>
      </c>
      <c r="W159" s="94"/>
      <c r="X159" s="85">
        <v>-0.20842502747091721</v>
      </c>
      <c r="Y159" s="101">
        <v>0.36898192788516609</v>
      </c>
      <c r="Z159" s="94"/>
      <c r="AA159" s="85">
        <v>-0.65262826390092044</v>
      </c>
      <c r="AB159" s="101">
        <v>7.0131516698145979E-4</v>
      </c>
      <c r="AC159" s="94"/>
      <c r="AD159" s="85">
        <v>1.6722408026765591E-2</v>
      </c>
      <c r="AE159" s="101">
        <v>3.010605981438617</v>
      </c>
      <c r="AF159" s="94"/>
      <c r="AG159" s="85">
        <v>1.6722408026765591E-2</v>
      </c>
      <c r="AH159" s="101">
        <v>3.0052394850200872</v>
      </c>
      <c r="AI159" s="94"/>
      <c r="AJ159" s="85">
        <v>0.38234063215478059</v>
      </c>
      <c r="AK159" s="101">
        <v>4.8459203209319061E-2</v>
      </c>
    </row>
    <row r="160" spans="15:37" x14ac:dyDescent="0.35">
      <c r="O160" s="85">
        <v>0.24231131499427561</v>
      </c>
      <c r="P160" s="101">
        <v>0.1170377358980437</v>
      </c>
      <c r="Q160" s="101"/>
      <c r="R160" s="85">
        <v>5.0167224080277302E-2</v>
      </c>
      <c r="S160" s="101">
        <v>2.668706887351342</v>
      </c>
      <c r="T160" s="101"/>
      <c r="U160" s="85">
        <v>1.2448812695251279</v>
      </c>
      <c r="V160" s="101">
        <v>2.3623854425186639E-2</v>
      </c>
      <c r="W160" s="94"/>
      <c r="X160" s="85">
        <v>-0.17648119432072329</v>
      </c>
      <c r="Y160" s="101">
        <v>0.66728982514197455</v>
      </c>
      <c r="Z160" s="94"/>
      <c r="AA160" s="85">
        <v>-0.62364578566025985</v>
      </c>
      <c r="AB160" s="101">
        <v>1.8756624248134151E-3</v>
      </c>
      <c r="AC160" s="94"/>
      <c r="AD160" s="85">
        <v>5.0167224080277302E-2</v>
      </c>
      <c r="AE160" s="101">
        <v>2.8773399899048009</v>
      </c>
      <c r="AF160" s="94"/>
      <c r="AG160" s="85">
        <v>5.0167224080277302E-2</v>
      </c>
      <c r="AH160" s="101">
        <v>2.853292228288109</v>
      </c>
      <c r="AI160" s="94"/>
      <c r="AJ160" s="85">
        <v>0.41333163462354039</v>
      </c>
      <c r="AK160" s="101">
        <v>4.2590683832875453E-2</v>
      </c>
    </row>
    <row r="161" spans="15:37" x14ac:dyDescent="0.35">
      <c r="O161" s="85">
        <v>0.25708147594362529</v>
      </c>
      <c r="P161" s="101">
        <v>9.5832211469180598E-2</v>
      </c>
      <c r="Q161" s="101"/>
      <c r="R161" s="85">
        <v>8.3612040133789006E-2</v>
      </c>
      <c r="S161" s="101">
        <v>2.4238798155609431</v>
      </c>
      <c r="T161" s="101"/>
      <c r="U161" s="85">
        <v>1.270253693379688</v>
      </c>
      <c r="V161" s="101">
        <v>2.0256466977427671E-2</v>
      </c>
      <c r="W161" s="94"/>
      <c r="X161" s="85">
        <v>-0.14453736117052951</v>
      </c>
      <c r="Y161" s="101">
        <v>0.99944525660673655</v>
      </c>
      <c r="Z161" s="94"/>
      <c r="AA161" s="85">
        <v>-0.59466330741959927</v>
      </c>
      <c r="AB161" s="101">
        <v>3.265725436694828E-3</v>
      </c>
      <c r="AC161" s="94"/>
      <c r="AD161" s="85">
        <v>8.3612040133789006E-2</v>
      </c>
      <c r="AE161" s="101">
        <v>2.612791770069443</v>
      </c>
      <c r="AF161" s="94"/>
      <c r="AG161" s="85">
        <v>8.3612040133789006E-2</v>
      </c>
      <c r="AH161" s="101">
        <v>2.5695901109820651</v>
      </c>
      <c r="AI161" s="94"/>
      <c r="AJ161" s="85">
        <v>0.44432263709230019</v>
      </c>
      <c r="AK161" s="101">
        <v>3.7367962745344048E-2</v>
      </c>
    </row>
    <row r="162" spans="15:37" x14ac:dyDescent="0.35">
      <c r="O162" s="85">
        <v>0.27185163689297509</v>
      </c>
      <c r="P162" s="101">
        <v>8.1867512377965634E-2</v>
      </c>
      <c r="Q162" s="101"/>
      <c r="R162" s="85">
        <v>0.1170568561873007</v>
      </c>
      <c r="S162" s="101">
        <v>2.064341557071705</v>
      </c>
      <c r="T162" s="101"/>
      <c r="U162" s="85">
        <v>1.295626117234248</v>
      </c>
      <c r="V162" s="101">
        <v>1.5827160027829371E-2</v>
      </c>
      <c r="W162" s="94"/>
      <c r="X162" s="85">
        <v>-0.1125935280203357</v>
      </c>
      <c r="Y162" s="101">
        <v>1.2953738693686421</v>
      </c>
      <c r="Z162" s="94"/>
      <c r="AA162" s="85">
        <v>-0.56568082917893869</v>
      </c>
      <c r="AB162" s="101">
        <v>4.4262656675698514E-3</v>
      </c>
      <c r="AC162" s="94"/>
      <c r="AD162" s="85">
        <v>0.1170568561873007</v>
      </c>
      <c r="AE162" s="101">
        <v>2.2155552492347912</v>
      </c>
      <c r="AF162" s="94"/>
      <c r="AG162" s="85">
        <v>0.1170568561873007</v>
      </c>
      <c r="AH162" s="101">
        <v>2.159734620989016</v>
      </c>
      <c r="AI162" s="94"/>
      <c r="AJ162" s="85">
        <v>0.47531363956105999</v>
      </c>
      <c r="AK162" s="101">
        <v>3.0138125654328989E-2</v>
      </c>
    </row>
    <row r="163" spans="15:37" x14ac:dyDescent="0.35">
      <c r="O163" s="85">
        <v>0.28662179784232489</v>
      </c>
      <c r="P163" s="101">
        <v>7.1934759829498235E-2</v>
      </c>
      <c r="Q163" s="101"/>
      <c r="R163" s="85">
        <v>0.1505016722408124</v>
      </c>
      <c r="S163" s="101">
        <v>1.5925373063790771</v>
      </c>
      <c r="T163" s="101"/>
      <c r="U163" s="85">
        <v>1.3209985410888081</v>
      </c>
      <c r="V163" s="101">
        <v>1.3330672348117301E-2</v>
      </c>
      <c r="W163" s="94"/>
      <c r="X163" s="85">
        <v>-8.0649694870141841E-2</v>
      </c>
      <c r="Y163" s="101">
        <v>1.5505710478007599</v>
      </c>
      <c r="Z163" s="94"/>
      <c r="AA163" s="85">
        <v>-0.53669835093827811</v>
      </c>
      <c r="AB163" s="101">
        <v>5.3572831174384817E-3</v>
      </c>
      <c r="AC163" s="94"/>
      <c r="AD163" s="85">
        <v>0.1505016722408124</v>
      </c>
      <c r="AE163" s="101">
        <v>1.685331530220876</v>
      </c>
      <c r="AF163" s="94"/>
      <c r="AG163" s="85">
        <v>0.1505016722408124</v>
      </c>
      <c r="AH163" s="101">
        <v>1.632452291041893</v>
      </c>
      <c r="AI163" s="94"/>
      <c r="AJ163" s="85">
        <v>0.50630464202981984</v>
      </c>
      <c r="AK163" s="101">
        <v>2.3943459881626761E-2</v>
      </c>
    </row>
    <row r="164" spans="15:37" x14ac:dyDescent="0.35">
      <c r="O164" s="85">
        <v>0.30139195879167469</v>
      </c>
      <c r="P164" s="101">
        <v>6.3529391525880455E-2</v>
      </c>
      <c r="Q164" s="101"/>
      <c r="R164" s="85">
        <v>0.18394648829432411</v>
      </c>
      <c r="S164" s="101">
        <v>1.0119996018564921</v>
      </c>
      <c r="T164" s="101"/>
      <c r="U164" s="85">
        <v>1.3463709649433679</v>
      </c>
      <c r="V164" s="101">
        <v>1.369613935842004E-2</v>
      </c>
      <c r="W164" s="94"/>
      <c r="X164" s="85">
        <v>-4.8705861719948E-2</v>
      </c>
      <c r="Y164" s="101">
        <v>1.741785773372615</v>
      </c>
      <c r="Z164" s="94"/>
      <c r="AA164" s="85">
        <v>-0.50771587269761753</v>
      </c>
      <c r="AB164" s="101">
        <v>6.0781790208698843E-3</v>
      </c>
      <c r="AC164" s="94"/>
      <c r="AD164" s="85">
        <v>0.18394648829432411</v>
      </c>
      <c r="AE164" s="101">
        <v>1.02887978763303</v>
      </c>
      <c r="AF164" s="94"/>
      <c r="AG164" s="85">
        <v>0.18394648829432411</v>
      </c>
      <c r="AH164" s="101">
        <v>1.002077285835431</v>
      </c>
      <c r="AI164" s="94"/>
      <c r="AJ164" s="85">
        <v>0.53729564449857969</v>
      </c>
      <c r="AK164" s="101">
        <v>2.0961849965041041E-2</v>
      </c>
    </row>
    <row r="165" spans="15:37" x14ac:dyDescent="0.35">
      <c r="O165" s="85">
        <v>0.31616211974102448</v>
      </c>
      <c r="P165" s="101">
        <v>5.6047579081975947E-2</v>
      </c>
      <c r="Q165" s="101"/>
      <c r="R165" s="85">
        <v>0.21739130434783591</v>
      </c>
      <c r="S165" s="101">
        <v>0.34864680199159992</v>
      </c>
      <c r="T165" s="101"/>
      <c r="U165" s="85">
        <v>1.371743388797928</v>
      </c>
      <c r="V165" s="101">
        <v>1.6066890339672381E-2</v>
      </c>
      <c r="W165" s="94"/>
      <c r="X165" s="85">
        <v>-1.6762028569754159E-2</v>
      </c>
      <c r="Y165" s="101">
        <v>1.8523815239929811</v>
      </c>
      <c r="Z165" s="94"/>
      <c r="AA165" s="85">
        <v>-0.47873339445695701</v>
      </c>
      <c r="AB165" s="101">
        <v>7.4321146066053789E-3</v>
      </c>
      <c r="AC165" s="94"/>
      <c r="AD165" s="85">
        <v>0.21739130434783591</v>
      </c>
      <c r="AE165" s="101">
        <v>0.25438356771002119</v>
      </c>
      <c r="AF165" s="94"/>
      <c r="AG165" s="85">
        <v>0.21739130434783591</v>
      </c>
      <c r="AH165" s="101">
        <v>0.30339221741825589</v>
      </c>
      <c r="AI165" s="94"/>
      <c r="AJ165" s="85">
        <v>0.56828664696733955</v>
      </c>
      <c r="AK165" s="101">
        <v>1.7562881122883681E-2</v>
      </c>
    </row>
    <row r="166" spans="15:37" x14ac:dyDescent="0.35">
      <c r="O166" s="85">
        <v>0.33093228069037428</v>
      </c>
      <c r="P166" s="101">
        <v>4.9944195639491852E-2</v>
      </c>
      <c r="Q166" s="101"/>
      <c r="R166" s="85">
        <v>0.25083612040134762</v>
      </c>
      <c r="S166" s="101">
        <v>0.14673641372379259</v>
      </c>
      <c r="T166" s="101"/>
      <c r="U166" s="85">
        <v>1.397115812652489</v>
      </c>
      <c r="V166" s="101">
        <v>2.1334786539278078E-2</v>
      </c>
      <c r="W166" s="94"/>
      <c r="X166" s="85">
        <v>1.5181804580439681E-2</v>
      </c>
      <c r="Y166" s="101">
        <v>1.8888050041340121</v>
      </c>
      <c r="Z166" s="94"/>
      <c r="AA166" s="85">
        <v>-0.44975091621629643</v>
      </c>
      <c r="AB166" s="101">
        <v>8.9429740106139605E-3</v>
      </c>
      <c r="AC166" s="94"/>
      <c r="AD166" s="85">
        <v>0.25083612040134762</v>
      </c>
      <c r="AE166" s="101">
        <v>6.6563134653808406E-2</v>
      </c>
      <c r="AF166" s="94"/>
      <c r="AG166" s="85">
        <v>0.25083612040134762</v>
      </c>
      <c r="AH166" s="101">
        <v>0.11153516215007379</v>
      </c>
      <c r="AI166" s="94"/>
      <c r="AJ166" s="85">
        <v>0.5992776494360994</v>
      </c>
      <c r="AK166" s="101">
        <v>1.283168835806848E-2</v>
      </c>
    </row>
    <row r="167" spans="15:37" x14ac:dyDescent="0.35">
      <c r="O167" s="85">
        <v>0.34570244163972408</v>
      </c>
      <c r="P167" s="101">
        <v>4.4682440273323472E-2</v>
      </c>
      <c r="Q167" s="101"/>
      <c r="R167" s="85">
        <v>0.28428093645485919</v>
      </c>
      <c r="S167" s="101">
        <v>0.1078594721805087</v>
      </c>
      <c r="T167" s="101"/>
      <c r="U167" s="85">
        <v>1.422488236507049</v>
      </c>
      <c r="V167" s="101">
        <v>2.554076323704443E-2</v>
      </c>
      <c r="W167" s="94"/>
      <c r="X167" s="85">
        <v>4.7125637730633517E-2</v>
      </c>
      <c r="Y167" s="101">
        <v>1.842953387668983</v>
      </c>
      <c r="Z167" s="94"/>
      <c r="AA167" s="85">
        <v>-0.42076843797563579</v>
      </c>
      <c r="AB167" s="101">
        <v>1.063120996259939E-2</v>
      </c>
      <c r="AC167" s="94"/>
      <c r="AD167" s="85">
        <v>0.28428093645485919</v>
      </c>
      <c r="AE167" s="101">
        <v>5.1708797463588273E-2</v>
      </c>
      <c r="AF167" s="94"/>
      <c r="AG167" s="85">
        <v>0.28428093645485919</v>
      </c>
      <c r="AH167" s="101">
        <v>8.3754011910941936E-2</v>
      </c>
      <c r="AI167" s="94"/>
      <c r="AJ167" s="85">
        <v>0.63026865190485926</v>
      </c>
      <c r="AK167" s="101">
        <v>1.110628888445132E-2</v>
      </c>
    </row>
    <row r="168" spans="15:37" x14ac:dyDescent="0.35">
      <c r="O168" s="85">
        <v>0.36047260258907388</v>
      </c>
      <c r="P168" s="101">
        <v>3.9660417344355027E-2</v>
      </c>
      <c r="Q168" s="101"/>
      <c r="R168" s="85">
        <v>0.31772575250837087</v>
      </c>
      <c r="S168" s="101">
        <v>7.9055923676337597E-2</v>
      </c>
      <c r="T168" s="101"/>
      <c r="U168" s="85">
        <v>1.4478606603616091</v>
      </c>
      <c r="V168" s="101">
        <v>2.8684820432971419E-2</v>
      </c>
      <c r="W168" s="94"/>
      <c r="X168" s="85">
        <v>7.9069470880827358E-2</v>
      </c>
      <c r="Y168" s="101">
        <v>1.7353979193097779</v>
      </c>
      <c r="Z168" s="94"/>
      <c r="AA168" s="85">
        <v>-0.39178595973497521</v>
      </c>
      <c r="AB168" s="101">
        <v>1.2806412895259011E-2</v>
      </c>
      <c r="AC168" s="94"/>
      <c r="AD168" s="85">
        <v>0.31772575250837087</v>
      </c>
      <c r="AE168" s="101">
        <v>4.5144066648963907E-2</v>
      </c>
      <c r="AF168" s="94"/>
      <c r="AG168" s="85">
        <v>0.31772575250837087</v>
      </c>
      <c r="AH168" s="101">
        <v>6.9935802942343514E-2</v>
      </c>
      <c r="AI168" s="94"/>
      <c r="AJ168" s="85">
        <v>0.66125965437361911</v>
      </c>
      <c r="AK168" s="101">
        <v>1.1163393867541159E-2</v>
      </c>
    </row>
    <row r="169" spans="15:37" x14ac:dyDescent="0.35">
      <c r="O169" s="85">
        <v>0.37524276353842367</v>
      </c>
      <c r="P169" s="101">
        <v>3.5353063115582159E-2</v>
      </c>
      <c r="Q169" s="101"/>
      <c r="R169" s="85">
        <v>0.35117056856188261</v>
      </c>
      <c r="S169" s="101">
        <v>5.2531837515027463E-2</v>
      </c>
      <c r="T169" s="101"/>
      <c r="U169" s="85">
        <v>1.4732330842161689</v>
      </c>
      <c r="V169" s="101">
        <v>3.0766958127059051E-2</v>
      </c>
      <c r="W169" s="94"/>
      <c r="X169" s="85">
        <v>0.11101330403102121</v>
      </c>
      <c r="Y169" s="101">
        <v>1.557583673657553</v>
      </c>
      <c r="Z169" s="94"/>
      <c r="AA169" s="85">
        <v>-0.36280348149431457</v>
      </c>
      <c r="AB169" s="101">
        <v>1.644282696937507E-2</v>
      </c>
      <c r="AC169" s="94"/>
      <c r="AD169" s="85">
        <v>0.35117056856188261</v>
      </c>
      <c r="AE169" s="101">
        <v>3.9363466011069402E-2</v>
      </c>
      <c r="AF169" s="94"/>
      <c r="AG169" s="85">
        <v>0.35117056856188261</v>
      </c>
      <c r="AH169" s="101">
        <v>6.117879109019228E-2</v>
      </c>
      <c r="AI169" s="94"/>
      <c r="AJ169" s="85">
        <v>0.69225065684237896</v>
      </c>
      <c r="AK169" s="101">
        <v>1.3826145786094E-2</v>
      </c>
    </row>
    <row r="170" spans="15:37" x14ac:dyDescent="0.35">
      <c r="O170" s="85">
        <v>0.39001292448777353</v>
      </c>
      <c r="P170" s="101">
        <v>3.1195293970156631E-2</v>
      </c>
      <c r="Q170" s="101"/>
      <c r="R170" s="85">
        <v>0.3846153846153943</v>
      </c>
      <c r="S170" s="101">
        <v>3.021303199696055E-2</v>
      </c>
      <c r="T170" s="101"/>
      <c r="U170" s="85">
        <v>1.498605508070729</v>
      </c>
      <c r="V170" s="101">
        <v>3.1787176319307338E-2</v>
      </c>
      <c r="W170" s="94"/>
      <c r="X170" s="85">
        <v>0.142957137181215</v>
      </c>
      <c r="Y170" s="101">
        <v>1.3253156523768059</v>
      </c>
      <c r="Z170" s="94"/>
      <c r="AA170" s="85">
        <v>-0.33382100325365399</v>
      </c>
      <c r="AB170" s="101">
        <v>2.1044221434262541E-2</v>
      </c>
      <c r="AC170" s="94"/>
      <c r="AD170" s="85">
        <v>0.3846153846153943</v>
      </c>
      <c r="AE170" s="101">
        <v>3.4892136847270633E-2</v>
      </c>
      <c r="AF170" s="94"/>
      <c r="AG170" s="85">
        <v>0.3846153846153943</v>
      </c>
      <c r="AH170" s="101">
        <v>5.5643813091529902E-2</v>
      </c>
      <c r="AI170" s="94"/>
      <c r="AJ170" s="85">
        <v>0.72324165931113882</v>
      </c>
      <c r="AK170" s="101">
        <v>1.6365720254173811E-2</v>
      </c>
    </row>
    <row r="171" spans="15:37" x14ac:dyDescent="0.35">
      <c r="O171" s="85">
        <v>0.40478308543712332</v>
      </c>
      <c r="P171" s="101">
        <v>2.6687637879117682E-2</v>
      </c>
      <c r="Q171" s="101"/>
      <c r="R171" s="85">
        <v>0.41806020066890598</v>
      </c>
      <c r="S171" s="101">
        <v>1.8513049037448499E-2</v>
      </c>
      <c r="T171" s="101"/>
      <c r="U171" s="85">
        <v>1.5239779319252891</v>
      </c>
      <c r="V171" s="101">
        <v>3.3805440682837008E-2</v>
      </c>
      <c r="W171" s="94"/>
      <c r="X171" s="85">
        <v>0.17490097033140889</v>
      </c>
      <c r="Y171" s="101">
        <v>1.0232123424833419</v>
      </c>
      <c r="Z171" s="94"/>
      <c r="AA171" s="85">
        <v>-0.30483852501299352</v>
      </c>
      <c r="AB171" s="101">
        <v>2.6650310441153249E-2</v>
      </c>
      <c r="AC171" s="94"/>
      <c r="AD171" s="85">
        <v>0.41806020066890598</v>
      </c>
      <c r="AE171" s="101">
        <v>3.0599949657078868E-2</v>
      </c>
      <c r="AF171" s="94"/>
      <c r="AG171" s="85">
        <v>0.41806020066890598</v>
      </c>
      <c r="AH171" s="101">
        <v>4.8591494926044462E-2</v>
      </c>
      <c r="AI171" s="94"/>
      <c r="AJ171" s="85">
        <v>0.75423266177989867</v>
      </c>
      <c r="AK171" s="101">
        <v>1.8102448320860151E-2</v>
      </c>
    </row>
    <row r="172" spans="15:37" x14ac:dyDescent="0.35">
      <c r="O172" s="85">
        <v>0.41955324638647312</v>
      </c>
      <c r="P172" s="101">
        <v>2.2553462600140229E-2</v>
      </c>
      <c r="Q172" s="101"/>
      <c r="R172" s="85">
        <v>0.45150501672241772</v>
      </c>
      <c r="S172" s="101">
        <v>1.45931282908134E-2</v>
      </c>
      <c r="T172" s="101"/>
      <c r="U172" s="85">
        <v>1.5493503557798489</v>
      </c>
      <c r="V172" s="101">
        <v>3.5401169738886622E-2</v>
      </c>
      <c r="W172" s="94"/>
      <c r="X172" s="85">
        <v>0.2068448034816027</v>
      </c>
      <c r="Y172" s="101">
        <v>0.672206313753417</v>
      </c>
      <c r="Z172" s="94"/>
      <c r="AA172" s="85">
        <v>-0.27585604677233289</v>
      </c>
      <c r="AB172" s="101">
        <v>3.5484461447620519E-2</v>
      </c>
      <c r="AC172" s="94"/>
      <c r="AD172" s="85">
        <v>0.45150501672241772</v>
      </c>
      <c r="AE172" s="101">
        <v>2.5402747591430189E-2</v>
      </c>
      <c r="AF172" s="94"/>
      <c r="AG172" s="85">
        <v>0.45150501672241772</v>
      </c>
      <c r="AH172" s="101">
        <v>4.2042462416678222E-2</v>
      </c>
      <c r="AI172" s="94"/>
      <c r="AJ172" s="85">
        <v>0.78522366424865853</v>
      </c>
      <c r="AK172" s="101">
        <v>1.9036329986153021E-2</v>
      </c>
    </row>
    <row r="173" spans="15:37" x14ac:dyDescent="0.35">
      <c r="O173" s="85">
        <v>0.43432340733582292</v>
      </c>
      <c r="P173" s="101">
        <v>1.942882087679134E-2</v>
      </c>
      <c r="Q173" s="101"/>
      <c r="R173" s="85">
        <v>0.48494983277592929</v>
      </c>
      <c r="S173" s="101">
        <v>1.4105737430877599E-2</v>
      </c>
      <c r="T173" s="101"/>
      <c r="U173" s="85">
        <v>1.574722779634409</v>
      </c>
      <c r="V173" s="101">
        <v>3.7309512904520933E-2</v>
      </c>
      <c r="W173" s="94"/>
      <c r="X173" s="85">
        <v>0.2387886366317965</v>
      </c>
      <c r="Y173" s="101">
        <v>0.42838100869097068</v>
      </c>
      <c r="Z173" s="94"/>
      <c r="AA173" s="85">
        <v>-0.2468735685316723</v>
      </c>
      <c r="AB173" s="101">
        <v>5.1411413437597572E-2</v>
      </c>
      <c r="AC173" s="94"/>
      <c r="AD173" s="85">
        <v>0.48494983277592929</v>
      </c>
      <c r="AE173" s="101">
        <v>2.00962281805648E-2</v>
      </c>
      <c r="AF173" s="94"/>
      <c r="AG173" s="85">
        <v>0.48494983277592929</v>
      </c>
      <c r="AH173" s="101">
        <v>3.9089677281921489E-2</v>
      </c>
      <c r="AI173" s="94"/>
      <c r="AJ173" s="85">
        <v>0.81621466671741838</v>
      </c>
      <c r="AK173" s="101">
        <v>1.9167365250052418E-2</v>
      </c>
    </row>
    <row r="174" spans="15:37" x14ac:dyDescent="0.35">
      <c r="O174" s="85">
        <v>0.44909356828517272</v>
      </c>
      <c r="P174" s="101">
        <v>1.6577064886974829E-2</v>
      </c>
      <c r="Q174" s="101"/>
      <c r="R174" s="85">
        <v>0.51839464882944108</v>
      </c>
      <c r="S174" s="101">
        <v>1.3580982891431909E-2</v>
      </c>
      <c r="T174" s="101"/>
      <c r="U174" s="85">
        <v>1.6000952034889691</v>
      </c>
      <c r="V174" s="101">
        <v>4.0931026646744431E-2</v>
      </c>
      <c r="W174" s="94"/>
      <c r="X174" s="85">
        <v>0.27073246978199039</v>
      </c>
      <c r="Y174" s="101">
        <v>0.30390089552188831</v>
      </c>
      <c r="Z174" s="94"/>
      <c r="AA174" s="85">
        <v>-0.2178910902910117</v>
      </c>
      <c r="AB174" s="101">
        <v>0.23781960322450049</v>
      </c>
      <c r="AC174" s="94"/>
      <c r="AD174" s="85">
        <v>0.51839464882944108</v>
      </c>
      <c r="AE174" s="101">
        <v>1.5855587177868009E-2</v>
      </c>
      <c r="AF174" s="94"/>
      <c r="AG174" s="85">
        <v>0.51839464882944108</v>
      </c>
      <c r="AH174" s="101">
        <v>3.5393446545152182E-2</v>
      </c>
      <c r="AI174" s="94"/>
      <c r="AJ174" s="85">
        <v>0.84720566918617823</v>
      </c>
      <c r="AK174" s="101">
        <v>1.8495554112558349E-2</v>
      </c>
    </row>
    <row r="175" spans="15:37" x14ac:dyDescent="0.35">
      <c r="O175" s="85">
        <v>0.46386372923452251</v>
      </c>
      <c r="P175" s="101">
        <v>1.371811554661294E-2</v>
      </c>
      <c r="Q175" s="101"/>
      <c r="R175" s="85">
        <v>0.55183946488295277</v>
      </c>
      <c r="S175" s="101">
        <v>1.307012880006601E-2</v>
      </c>
      <c r="T175" s="101"/>
      <c r="U175" s="85">
        <v>1.6254676273435289</v>
      </c>
      <c r="V175" s="101">
        <v>4.4193197643403147E-2</v>
      </c>
      <c r="W175" s="94"/>
      <c r="X175" s="85">
        <v>0.30267630293218423</v>
      </c>
      <c r="Y175" s="101">
        <v>0.24476733156414909</v>
      </c>
      <c r="Z175" s="94"/>
      <c r="AA175" s="85">
        <v>-0.18890861205035109</v>
      </c>
      <c r="AB175" s="101">
        <v>0.96413037176765881</v>
      </c>
      <c r="AC175" s="94"/>
      <c r="AD175" s="85">
        <v>0.55183946488295277</v>
      </c>
      <c r="AE175" s="101">
        <v>1.3819672347484321E-2</v>
      </c>
      <c r="AF175" s="94"/>
      <c r="AG175" s="85">
        <v>0.55183946488295277</v>
      </c>
      <c r="AH175" s="101">
        <v>3.2391803646133567E-2</v>
      </c>
      <c r="AI175" s="94"/>
      <c r="AJ175" s="85">
        <v>0.87819667165493809</v>
      </c>
      <c r="AK175" s="101">
        <v>1.702089657367082E-2</v>
      </c>
    </row>
    <row r="176" spans="15:37" x14ac:dyDescent="0.35">
      <c r="O176" s="85">
        <v>0.47863389018387231</v>
      </c>
      <c r="P176" s="101">
        <v>1.093902126995515E-2</v>
      </c>
      <c r="Q176" s="101"/>
      <c r="R176" s="85">
        <v>0.58528428093646445</v>
      </c>
      <c r="S176" s="101">
        <v>1.2569660257244149E-2</v>
      </c>
      <c r="T176" s="101"/>
      <c r="U176" s="85">
        <v>1.650840051198089</v>
      </c>
      <c r="V176" s="101">
        <v>4.6039475970942739E-2</v>
      </c>
      <c r="W176" s="94"/>
      <c r="X176" s="85">
        <v>0.33462013608237812</v>
      </c>
      <c r="Y176" s="101">
        <v>0.2095559270195711</v>
      </c>
      <c r="Z176" s="94"/>
      <c r="AA176" s="85">
        <v>-0.15992613380969051</v>
      </c>
      <c r="AB176" s="101">
        <v>1.6005039940486121</v>
      </c>
      <c r="AC176" s="94"/>
      <c r="AD176" s="85">
        <v>0.58528428093646445</v>
      </c>
      <c r="AE176" s="101">
        <v>1.44497953701019E-2</v>
      </c>
      <c r="AF176" s="94"/>
      <c r="AG176" s="85">
        <v>0.58528428093646445</v>
      </c>
      <c r="AH176" s="101">
        <v>2.9239288332334992E-2</v>
      </c>
      <c r="AI176" s="94"/>
      <c r="AJ176" s="85">
        <v>0.90918767412369794</v>
      </c>
      <c r="AK176" s="101">
        <v>1.4743392633389821E-2</v>
      </c>
    </row>
    <row r="177" spans="15:37" x14ac:dyDescent="0.35">
      <c r="O177" s="85">
        <v>0.49340405113322211</v>
      </c>
      <c r="P177" s="101">
        <v>8.6773089711570748E-3</v>
      </c>
      <c r="Q177" s="101"/>
      <c r="R177" s="85">
        <v>0.61872909698997614</v>
      </c>
      <c r="S177" s="101">
        <v>1.3245070973123279E-2</v>
      </c>
      <c r="T177" s="101"/>
      <c r="U177" s="85">
        <v>1.676212475052649</v>
      </c>
      <c r="V177" s="101">
        <v>4.6469861629363188E-2</v>
      </c>
      <c r="W177" s="94"/>
      <c r="X177" s="85">
        <v>0.3665639692325719</v>
      </c>
      <c r="Y177" s="101">
        <v>0.19733290803187031</v>
      </c>
      <c r="Z177" s="94"/>
      <c r="AA177" s="85">
        <v>-0.13094365556902979</v>
      </c>
      <c r="AB177" s="101">
        <v>2.1357213990569819</v>
      </c>
      <c r="AC177" s="94"/>
      <c r="AD177" s="85">
        <v>0.61872909698997614</v>
      </c>
      <c r="AE177" s="101">
        <v>1.5569241998268001E-2</v>
      </c>
      <c r="AF177" s="94"/>
      <c r="AG177" s="85">
        <v>0.61872909698997614</v>
      </c>
      <c r="AH177" s="101">
        <v>2.614607287239451E-2</v>
      </c>
      <c r="AI177" s="94"/>
      <c r="AJ177" s="85">
        <v>0.9401786765924578</v>
      </c>
      <c r="AK177" s="101">
        <v>1.166304229171535E-2</v>
      </c>
    </row>
    <row r="178" spans="15:37" x14ac:dyDescent="0.35">
      <c r="O178" s="85">
        <v>0.50817421208257196</v>
      </c>
      <c r="P178" s="101">
        <v>6.7874828455459536E-3</v>
      </c>
      <c r="Q178" s="101"/>
      <c r="R178" s="85">
        <v>0.65217391304348782</v>
      </c>
      <c r="S178" s="101">
        <v>1.414701314280839E-2</v>
      </c>
      <c r="T178" s="101"/>
      <c r="U178" s="85">
        <v>1.7015848989072091</v>
      </c>
      <c r="V178" s="101">
        <v>4.5484354618664499E-2</v>
      </c>
      <c r="W178" s="94"/>
      <c r="X178" s="85">
        <v>0.39850780238276567</v>
      </c>
      <c r="Y178" s="101">
        <v>0.21294171281839669</v>
      </c>
      <c r="Z178" s="94"/>
      <c r="AA178" s="85">
        <v>-0.10196117732836921</v>
      </c>
      <c r="AB178" s="101">
        <v>2.567759553267734</v>
      </c>
      <c r="AC178" s="94"/>
      <c r="AD178" s="85">
        <v>0.65217391304348782</v>
      </c>
      <c r="AE178" s="101">
        <v>1.766026126903195E-2</v>
      </c>
      <c r="AF178" s="94"/>
      <c r="AG178" s="85">
        <v>0.65217391304348782</v>
      </c>
      <c r="AH178" s="101">
        <v>2.2543088833691469E-2</v>
      </c>
      <c r="AI178" s="94"/>
      <c r="AJ178" s="85">
        <v>0.97116967906121765</v>
      </c>
      <c r="AK178" s="101">
        <v>8.278993952325852E-3</v>
      </c>
    </row>
    <row r="179" spans="15:37" x14ac:dyDescent="0.35">
      <c r="O179" s="85">
        <v>0.52294437303192176</v>
      </c>
      <c r="P179" s="101">
        <v>5.0101319035850134E-3</v>
      </c>
      <c r="Q179" s="101"/>
      <c r="R179" s="85">
        <v>0.6856187290969995</v>
      </c>
      <c r="S179" s="101">
        <v>1.6637663296194299E-2</v>
      </c>
      <c r="T179" s="101"/>
      <c r="U179" s="85">
        <v>1.7269573227617689</v>
      </c>
      <c r="V179" s="101">
        <v>4.3082954938846667E-2</v>
      </c>
      <c r="W179" s="94"/>
      <c r="X179" s="85">
        <v>0.43045163553295962</v>
      </c>
      <c r="Y179" s="101">
        <v>0.21826060760859309</v>
      </c>
      <c r="Z179" s="94"/>
      <c r="AA179" s="85">
        <v>-7.2978699087708626E-2</v>
      </c>
      <c r="AB179" s="101">
        <v>2.8945293991183281</v>
      </c>
      <c r="AC179" s="94"/>
      <c r="AD179" s="85">
        <v>0.6856187290969995</v>
      </c>
      <c r="AE179" s="101">
        <v>1.9196625263856709E-2</v>
      </c>
      <c r="AF179" s="94"/>
      <c r="AG179" s="85">
        <v>0.6856187290969995</v>
      </c>
      <c r="AH179" s="101">
        <v>1.8097987513923702E-2</v>
      </c>
      <c r="AI179" s="94"/>
      <c r="AJ179" s="85">
        <v>1.0021606815299779</v>
      </c>
      <c r="AK179" s="101">
        <v>9.4392434484498241E-3</v>
      </c>
    </row>
    <row r="180" spans="15:37" x14ac:dyDescent="0.35">
      <c r="O180" s="85">
        <v>0.53771453398127156</v>
      </c>
      <c r="P180" s="101">
        <v>3.3495265003722361E-3</v>
      </c>
      <c r="Q180" s="101"/>
      <c r="R180" s="85">
        <v>0.71906354515051119</v>
      </c>
      <c r="S180" s="101">
        <v>2.0365973921322809E-2</v>
      </c>
      <c r="T180" s="101"/>
      <c r="U180" s="85">
        <v>1.752329746616329</v>
      </c>
      <c r="V180" s="101">
        <v>3.9265662589909697E-2</v>
      </c>
      <c r="W180" s="94"/>
      <c r="X180" s="85">
        <v>0.4623954686831534</v>
      </c>
      <c r="Y180" s="101">
        <v>0.2111338512103253</v>
      </c>
      <c r="Z180" s="94"/>
      <c r="AA180" s="85">
        <v>-4.3996220847048018E-2</v>
      </c>
      <c r="AB180" s="101">
        <v>3.1148864722872771</v>
      </c>
      <c r="AC180" s="94"/>
      <c r="AD180" s="85">
        <v>0.71906354515051119</v>
      </c>
      <c r="AE180" s="101">
        <v>2.0521475967397122E-2</v>
      </c>
      <c r="AF180" s="94"/>
      <c r="AG180" s="85">
        <v>0.71906354515051119</v>
      </c>
      <c r="AH180" s="101">
        <v>1.4124393436174941E-2</v>
      </c>
      <c r="AI180" s="94"/>
      <c r="AJ180" s="85">
        <v>1.0331516839987369</v>
      </c>
      <c r="AK180" s="101">
        <v>1.006643438180228E-2</v>
      </c>
    </row>
    <row r="181" spans="15:37" x14ac:dyDescent="0.35">
      <c r="O181" s="85">
        <v>0.55248469493062136</v>
      </c>
      <c r="P181" s="101">
        <v>2.119666673188541E-3</v>
      </c>
      <c r="Q181" s="101"/>
      <c r="R181" s="85">
        <v>0.75250836120402287</v>
      </c>
      <c r="S181" s="101">
        <v>2.269408305057706E-2</v>
      </c>
      <c r="T181" s="101"/>
      <c r="U181" s="85">
        <v>1.77770217047089</v>
      </c>
      <c r="V181" s="101">
        <v>3.4032477571853598E-2</v>
      </c>
      <c r="W181" s="94"/>
      <c r="X181" s="85">
        <v>0.49433930183334718</v>
      </c>
      <c r="Y181" s="101">
        <v>0.19506697701774681</v>
      </c>
      <c r="Z181" s="94"/>
      <c r="AA181" s="85">
        <v>-1.501374260638742E-2</v>
      </c>
      <c r="AB181" s="101">
        <v>3.2284938992344152</v>
      </c>
      <c r="AC181" s="94"/>
      <c r="AD181" s="85">
        <v>0.75250836120402287</v>
      </c>
      <c r="AE181" s="101">
        <v>2.2828065666517971E-2</v>
      </c>
      <c r="AF181" s="94"/>
      <c r="AG181" s="85">
        <v>0.75250836120402287</v>
      </c>
      <c r="AH181" s="101">
        <v>1.0909199721850249E-2</v>
      </c>
      <c r="AI181" s="94"/>
      <c r="AJ181" s="85">
        <v>1.064142686467497</v>
      </c>
      <c r="AK181" s="101">
        <v>1.229857849049169E-2</v>
      </c>
    </row>
    <row r="182" spans="15:37" x14ac:dyDescent="0.35">
      <c r="O182" s="85">
        <v>0.56725485587997115</v>
      </c>
      <c r="P182" s="101">
        <v>1.448392794228881E-3</v>
      </c>
      <c r="Q182" s="101"/>
      <c r="R182" s="85">
        <v>0.78595317725753455</v>
      </c>
      <c r="S182" s="101">
        <v>2.352149220276185E-2</v>
      </c>
      <c r="T182" s="101"/>
      <c r="U182" s="85">
        <v>1.80307459432545</v>
      </c>
      <c r="V182" s="101">
        <v>2.7383399884678351E-2</v>
      </c>
      <c r="W182" s="94"/>
      <c r="X182" s="85">
        <v>0.52628313498354107</v>
      </c>
      <c r="Y182" s="101">
        <v>0.18315947115709341</v>
      </c>
      <c r="Z182" s="94"/>
      <c r="AA182" s="85">
        <v>1.396873563427318E-2</v>
      </c>
      <c r="AB182" s="101">
        <v>3.2324926800791411</v>
      </c>
      <c r="AC182" s="94"/>
      <c r="AD182" s="85">
        <v>0.78595317725753455</v>
      </c>
      <c r="AE182" s="101">
        <v>2.4004256514799389E-2</v>
      </c>
      <c r="AF182" s="94"/>
      <c r="AG182" s="85">
        <v>0.78595317725753455</v>
      </c>
      <c r="AH182" s="101">
        <v>1.015254655317558E-2</v>
      </c>
      <c r="AI182" s="94"/>
      <c r="AJ182" s="85">
        <v>1.0951336889362571</v>
      </c>
      <c r="AK182" s="101">
        <v>1.353841119743876E-2</v>
      </c>
    </row>
    <row r="183" spans="15:37" x14ac:dyDescent="0.35">
      <c r="O183" s="85">
        <v>0.58202501682932095</v>
      </c>
      <c r="P183" s="101">
        <v>1.1376881342668179E-3</v>
      </c>
      <c r="Q183" s="101"/>
      <c r="R183" s="85">
        <v>0.81939799331104624</v>
      </c>
      <c r="S183" s="101">
        <v>2.449185642363148E-2</v>
      </c>
      <c r="T183" s="101"/>
      <c r="U183" s="85">
        <v>1.8284470181800101</v>
      </c>
      <c r="V183" s="101">
        <v>2.4288202148243079E-2</v>
      </c>
      <c r="W183" s="94"/>
      <c r="X183" s="85">
        <v>0.55822696813373496</v>
      </c>
      <c r="Y183" s="101">
        <v>0.16836580534579751</v>
      </c>
      <c r="Z183" s="94"/>
      <c r="AA183" s="85">
        <v>4.295121387493378E-2</v>
      </c>
      <c r="AB183" s="101">
        <v>3.1273329733713622</v>
      </c>
      <c r="AC183" s="94"/>
      <c r="AD183" s="85">
        <v>0.81939799331104624</v>
      </c>
      <c r="AE183" s="101">
        <v>2.3921118710994539E-2</v>
      </c>
      <c r="AF183" s="94"/>
      <c r="AG183" s="85">
        <v>0.81939799331104624</v>
      </c>
      <c r="AH183" s="101">
        <v>9.6473961371583324E-3</v>
      </c>
      <c r="AI183" s="94"/>
      <c r="AJ183" s="85">
        <v>1.1261246914050169</v>
      </c>
      <c r="AK183" s="101">
        <v>1.648831214185802E-2</v>
      </c>
    </row>
    <row r="184" spans="15:37" x14ac:dyDescent="0.35">
      <c r="O184" s="85">
        <v>0.59679517777867075</v>
      </c>
      <c r="P184" s="101">
        <v>9.8088585675284957E-4</v>
      </c>
      <c r="Q184" s="101"/>
      <c r="R184" s="85">
        <v>0.85284280936455792</v>
      </c>
      <c r="S184" s="101">
        <v>2.41406803559788E-2</v>
      </c>
      <c r="T184" s="101"/>
      <c r="U184" s="85">
        <v>1.8538194420345699</v>
      </c>
      <c r="V184" s="101">
        <v>2.1939997621039261E-2</v>
      </c>
      <c r="W184" s="94"/>
      <c r="X184" s="85">
        <v>0.59017080128392885</v>
      </c>
      <c r="Y184" s="101">
        <v>0.17385365280204609</v>
      </c>
      <c r="Z184" s="94"/>
      <c r="AA184" s="85">
        <v>7.1933692115594389E-2</v>
      </c>
      <c r="AB184" s="101">
        <v>2.913767455226191</v>
      </c>
      <c r="AC184" s="94"/>
      <c r="AD184" s="85">
        <v>0.85284280936455792</v>
      </c>
      <c r="AE184" s="101">
        <v>2.2578652255103429E-2</v>
      </c>
      <c r="AF184" s="94"/>
      <c r="AG184" s="85">
        <v>0.85284280936455792</v>
      </c>
      <c r="AH184" s="101">
        <v>9.3102137785464455E-3</v>
      </c>
      <c r="AI184" s="94"/>
      <c r="AJ184" s="85">
        <v>1.157115693873777</v>
      </c>
      <c r="AK184" s="101">
        <v>1.863536668488382E-2</v>
      </c>
    </row>
    <row r="185" spans="15:37" x14ac:dyDescent="0.35">
      <c r="O185" s="85">
        <v>0.61156533872802055</v>
      </c>
      <c r="P185" s="101">
        <v>1.2150273417343229E-3</v>
      </c>
      <c r="Q185" s="101"/>
      <c r="R185" s="85">
        <v>0.8862876254180696</v>
      </c>
      <c r="S185" s="101">
        <v>2.4491821491622951E-2</v>
      </c>
      <c r="T185" s="101"/>
      <c r="U185" s="85">
        <v>1.87919186588913</v>
      </c>
      <c r="V185" s="101">
        <v>1.8963080090538289E-2</v>
      </c>
      <c r="W185" s="94"/>
      <c r="X185" s="85">
        <v>0.62211463443412274</v>
      </c>
      <c r="Y185" s="101">
        <v>0.1739017661641743</v>
      </c>
      <c r="Z185" s="94"/>
      <c r="AA185" s="85">
        <v>0.100916170356255</v>
      </c>
      <c r="AB185" s="101">
        <v>2.5924049939131701</v>
      </c>
      <c r="AC185" s="94"/>
      <c r="AD185" s="85">
        <v>0.8862876254180696</v>
      </c>
      <c r="AE185" s="101">
        <v>2.00278315140935E-2</v>
      </c>
      <c r="AF185" s="94"/>
      <c r="AG185" s="85">
        <v>0.8862876254180696</v>
      </c>
      <c r="AH185" s="101">
        <v>9.6567134682244114E-3</v>
      </c>
      <c r="AI185" s="94"/>
      <c r="AJ185" s="85">
        <v>1.1881066963425371</v>
      </c>
      <c r="AK185" s="101">
        <v>2.241029356067761E-2</v>
      </c>
    </row>
    <row r="186" spans="15:37" x14ac:dyDescent="0.35">
      <c r="O186" s="85">
        <v>0.62633549967737034</v>
      </c>
      <c r="P186" s="101">
        <v>1.4281724703941541E-3</v>
      </c>
      <c r="Q186" s="101"/>
      <c r="R186" s="85">
        <v>0.91973244147158129</v>
      </c>
      <c r="S186" s="101">
        <v>2.5036791783642619E-2</v>
      </c>
      <c r="T186" s="101"/>
      <c r="U186" s="85">
        <v>1.9045642897436901</v>
      </c>
      <c r="V186" s="101">
        <v>1.8132553106585351E-2</v>
      </c>
      <c r="W186" s="94"/>
      <c r="X186" s="85">
        <v>0.65405846758431663</v>
      </c>
      <c r="Y186" s="101">
        <v>0.1646156411349543</v>
      </c>
      <c r="Z186" s="94"/>
      <c r="AA186" s="85">
        <v>0.12989864859691561</v>
      </c>
      <c r="AB186" s="101">
        <v>2.16329903646636</v>
      </c>
      <c r="AC186" s="94"/>
      <c r="AD186" s="85">
        <v>0.91973244147158129</v>
      </c>
      <c r="AE186" s="101">
        <v>1.7682534427677931E-2</v>
      </c>
      <c r="AF186" s="94"/>
      <c r="AG186" s="85">
        <v>0.91973244147158129</v>
      </c>
      <c r="AH186" s="101">
        <v>1.029934548449174E-2</v>
      </c>
      <c r="AI186" s="94"/>
      <c r="AJ186" s="85">
        <v>1.219097698811296</v>
      </c>
      <c r="AK186" s="101">
        <v>2.528814307115182E-2</v>
      </c>
    </row>
    <row r="187" spans="15:37" x14ac:dyDescent="0.35">
      <c r="O187" s="85">
        <v>0.64110566062672014</v>
      </c>
      <c r="P187" s="101">
        <v>1.620321242732343E-3</v>
      </c>
      <c r="Q187" s="101"/>
      <c r="R187" s="85">
        <v>0.95317725752509297</v>
      </c>
      <c r="S187" s="101">
        <v>2.438120209400672E-2</v>
      </c>
      <c r="T187" s="101"/>
      <c r="U187" s="85">
        <v>1.9299367135982499</v>
      </c>
      <c r="V187" s="101">
        <v>1.624010662079305E-2</v>
      </c>
      <c r="W187" s="94"/>
      <c r="X187" s="85">
        <v>0.68600230073451052</v>
      </c>
      <c r="Y187" s="101">
        <v>0.1483435505124423</v>
      </c>
      <c r="Z187" s="94"/>
      <c r="AA187" s="85">
        <v>0.15888112683757619</v>
      </c>
      <c r="AB187" s="101">
        <v>1.6292787039553289</v>
      </c>
      <c r="AC187" s="94"/>
      <c r="AD187" s="85">
        <v>0.95317725752509297</v>
      </c>
      <c r="AE187" s="101">
        <v>1.428779679785715E-2</v>
      </c>
      <c r="AF187" s="94"/>
      <c r="AG187" s="85">
        <v>0.95317725752509297</v>
      </c>
      <c r="AH187" s="101">
        <v>1.026522441076156E-2</v>
      </c>
      <c r="AI187" s="94"/>
      <c r="AJ187" s="85">
        <v>1.2500887012800559</v>
      </c>
      <c r="AK187" s="101">
        <v>2.6961722979535821E-2</v>
      </c>
    </row>
    <row r="188" spans="15:37" x14ac:dyDescent="0.35">
      <c r="O188" s="85">
        <v>0.65587582157606994</v>
      </c>
      <c r="P188" s="101">
        <v>1.7914736587488901E-3</v>
      </c>
      <c r="Q188" s="101"/>
      <c r="R188" s="85">
        <v>0.98662207357860465</v>
      </c>
      <c r="S188" s="101">
        <v>2.3033987339578239E-2</v>
      </c>
      <c r="T188" s="101"/>
      <c r="U188" s="85">
        <v>1.95530913745281</v>
      </c>
      <c r="V188" s="101">
        <v>1.347717796293081E-2</v>
      </c>
      <c r="W188" s="94"/>
      <c r="X188" s="85">
        <v>0.71794613388470441</v>
      </c>
      <c r="Y188" s="101">
        <v>0.1323871988258685</v>
      </c>
      <c r="Z188" s="94"/>
      <c r="AA188" s="85">
        <v>0.18786360507823679</v>
      </c>
      <c r="AB188" s="101">
        <v>0.99367943539911185</v>
      </c>
      <c r="AC188" s="94"/>
      <c r="AD188" s="85">
        <v>0.98662207357860465</v>
      </c>
      <c r="AE188" s="101">
        <v>9.8436186246311543E-3</v>
      </c>
      <c r="AF188" s="94"/>
      <c r="AG188" s="85">
        <v>0.98662207357860465</v>
      </c>
      <c r="AH188" s="101">
        <v>9.6951565907785597E-3</v>
      </c>
      <c r="AI188" s="94"/>
      <c r="AJ188" s="85">
        <v>1.281079703748816</v>
      </c>
      <c r="AK188" s="101">
        <v>2.7431033285829621E-2</v>
      </c>
    </row>
    <row r="189" spans="15:37" x14ac:dyDescent="0.35">
      <c r="O189" s="85">
        <v>0.67064598252541974</v>
      </c>
      <c r="P189" s="101">
        <v>1.941629718443795E-3</v>
      </c>
      <c r="Q189" s="101"/>
      <c r="R189" s="85">
        <v>1.0200668896321159</v>
      </c>
      <c r="S189" s="101">
        <v>2.1756274081728071E-2</v>
      </c>
      <c r="T189" s="101"/>
      <c r="U189" s="85">
        <v>1.9806815613073701</v>
      </c>
      <c r="V189" s="101">
        <v>1.277908644973612E-2</v>
      </c>
      <c r="W189" s="94"/>
      <c r="X189" s="85">
        <v>0.7498899670348983</v>
      </c>
      <c r="Y189" s="101">
        <v>0.11232000203988091</v>
      </c>
      <c r="Z189" s="94"/>
      <c r="AA189" s="85">
        <v>0.2168460833188974</v>
      </c>
      <c r="AB189" s="101">
        <v>0.26807242690115202</v>
      </c>
      <c r="AC189" s="94"/>
      <c r="AD189" s="85">
        <v>1.0200668896321159</v>
      </c>
      <c r="AE189" s="101">
        <v>7.3843508728310379E-3</v>
      </c>
      <c r="AF189" s="94"/>
      <c r="AG189" s="85">
        <v>1.0200668896321159</v>
      </c>
      <c r="AH189" s="101">
        <v>9.5441576285216247E-3</v>
      </c>
      <c r="AI189" s="94"/>
      <c r="AJ189" s="85">
        <v>1.312070706217576</v>
      </c>
      <c r="AK189" s="101">
        <v>2.6696073990033209E-2</v>
      </c>
    </row>
    <row r="190" spans="15:37" x14ac:dyDescent="0.35">
      <c r="O190" s="85">
        <v>0.68541614347476953</v>
      </c>
      <c r="P190" s="101">
        <v>2.0707894218170569E-3</v>
      </c>
      <c r="Q190" s="101"/>
      <c r="R190" s="85">
        <v>1.053511705685628</v>
      </c>
      <c r="S190" s="101">
        <v>1.8977860846808432E-2</v>
      </c>
      <c r="T190" s="101"/>
      <c r="U190" s="85">
        <v>2.0060539851619299</v>
      </c>
      <c r="V190" s="101">
        <v>1.1373048601981871E-2</v>
      </c>
      <c r="W190" s="94"/>
      <c r="X190" s="85">
        <v>0.78183380018509219</v>
      </c>
      <c r="Y190" s="101">
        <v>9.2986305601970951E-2</v>
      </c>
      <c r="Z190" s="94"/>
      <c r="AA190" s="85">
        <v>0.24582856155955801</v>
      </c>
      <c r="AB190" s="101">
        <v>6.8034233319566789E-2</v>
      </c>
      <c r="AC190" s="94"/>
      <c r="AD190" s="85">
        <v>1.053511705685628</v>
      </c>
      <c r="AE190" s="101">
        <v>5.8929217797484513E-3</v>
      </c>
      <c r="AF190" s="94"/>
      <c r="AG190" s="85">
        <v>1.053511705685628</v>
      </c>
      <c r="AH190" s="101">
        <v>8.8855938487665646E-3</v>
      </c>
      <c r="AI190" s="94"/>
      <c r="AJ190" s="85">
        <v>1.3430617086863359</v>
      </c>
      <c r="AK190" s="101">
        <v>2.4756845092146609E-2</v>
      </c>
    </row>
    <row r="191" spans="15:37" x14ac:dyDescent="0.35">
      <c r="O191" s="85">
        <v>0.70018630442411933</v>
      </c>
      <c r="P191" s="101">
        <v>2.178952768868678E-3</v>
      </c>
      <c r="Q191" s="101"/>
      <c r="R191" s="85">
        <v>1.0869565217391399</v>
      </c>
      <c r="S191" s="101">
        <v>1.480731504440717E-2</v>
      </c>
      <c r="T191" s="101"/>
      <c r="U191" s="85">
        <v>2.0314264090164902</v>
      </c>
      <c r="V191" s="101">
        <v>1.2371057096285651E-2</v>
      </c>
      <c r="W191" s="94"/>
      <c r="X191" s="85">
        <v>0.81377763333528608</v>
      </c>
      <c r="Y191" s="101">
        <v>6.7429783569828886E-2</v>
      </c>
      <c r="Z191" s="94"/>
      <c r="AA191" s="85">
        <v>0.27481103980021859</v>
      </c>
      <c r="AB191" s="101">
        <v>4.7411373400569841E-2</v>
      </c>
      <c r="AC191" s="94"/>
      <c r="AD191" s="85">
        <v>1.0869565217391399</v>
      </c>
      <c r="AE191" s="101">
        <v>5.9773912528032014E-3</v>
      </c>
      <c r="AF191" s="94"/>
      <c r="AG191" s="85">
        <v>1.0869565217391399</v>
      </c>
      <c r="AH191" s="101">
        <v>8.1184372285350876E-3</v>
      </c>
      <c r="AI191" s="94"/>
      <c r="AJ191" s="85">
        <v>1.374052711155096</v>
      </c>
      <c r="AK191" s="101">
        <v>2.1613346592169791E-2</v>
      </c>
    </row>
    <row r="192" spans="15:37" x14ac:dyDescent="0.35">
      <c r="O192" s="85">
        <v>0.71495646537346913</v>
      </c>
      <c r="P192" s="101">
        <v>2.2661197595986548E-3</v>
      </c>
      <c r="Q192" s="101"/>
      <c r="R192" s="85">
        <v>1.1204013377926509</v>
      </c>
      <c r="S192" s="101">
        <v>1.20137565782835E-2</v>
      </c>
      <c r="T192" s="101"/>
      <c r="U192" s="85">
        <v>2.05679883287105</v>
      </c>
      <c r="V192" s="101">
        <v>1.3180788304976951E-2</v>
      </c>
      <c r="W192" s="94"/>
      <c r="X192" s="85">
        <v>0.84572146648547997</v>
      </c>
      <c r="Y192" s="101">
        <v>5.7944616904691999E-2</v>
      </c>
      <c r="Z192" s="94"/>
      <c r="AA192" s="85">
        <v>0.30379351804087917</v>
      </c>
      <c r="AB192" s="101">
        <v>3.3331973349280383E-2</v>
      </c>
      <c r="AC192" s="94"/>
      <c r="AD192" s="85">
        <v>1.1204013377926509</v>
      </c>
      <c r="AE192" s="101">
        <v>5.6834280769372204E-3</v>
      </c>
      <c r="AF192" s="94"/>
      <c r="AG192" s="85">
        <v>1.1204013377926509</v>
      </c>
      <c r="AH192" s="101">
        <v>7.6897152081289158E-3</v>
      </c>
      <c r="AI192" s="94"/>
      <c r="AJ192" s="85">
        <v>1.405043713623856</v>
      </c>
      <c r="AK192" s="101">
        <v>1.7265578490102781E-2</v>
      </c>
    </row>
    <row r="193" spans="15:37" x14ac:dyDescent="0.35">
      <c r="O193" s="85">
        <v>0.72972662632281893</v>
      </c>
      <c r="P193" s="101">
        <v>2.332290394006991E-3</v>
      </c>
      <c r="Q193" s="101"/>
      <c r="R193" s="85">
        <v>1.1538461538461631</v>
      </c>
      <c r="S193" s="101">
        <v>1.2493155237428969E-2</v>
      </c>
      <c r="T193" s="101"/>
      <c r="U193" s="85">
        <v>2.082171256725609</v>
      </c>
      <c r="V193" s="101">
        <v>1.3636546346388469E-2</v>
      </c>
      <c r="W193" s="94"/>
      <c r="X193" s="85">
        <v>0.87766529963567386</v>
      </c>
      <c r="Y193" s="101">
        <v>5.2226424941994087E-2</v>
      </c>
      <c r="Z193" s="94"/>
      <c r="AA193" s="85">
        <v>0.33277599628153981</v>
      </c>
      <c r="AB193" s="101">
        <v>2.3011830322665509E-2</v>
      </c>
      <c r="AC193" s="94"/>
      <c r="AD193" s="85">
        <v>1.1538461538461631</v>
      </c>
      <c r="AE193" s="101">
        <v>4.9696886837091491E-3</v>
      </c>
      <c r="AF193" s="94"/>
      <c r="AG193" s="85">
        <v>1.1538461538461631</v>
      </c>
      <c r="AH193" s="101">
        <v>7.578467680948023E-3</v>
      </c>
      <c r="AI193" s="94"/>
      <c r="AJ193" s="85">
        <v>1.436034716092615</v>
      </c>
      <c r="AK193" s="101">
        <v>1.340980986714271E-2</v>
      </c>
    </row>
    <row r="194" spans="15:37" x14ac:dyDescent="0.35">
      <c r="O194" s="85">
        <v>0.74449678727216873</v>
      </c>
      <c r="P194" s="101">
        <v>2.3774646720936838E-3</v>
      </c>
      <c r="Q194" s="101"/>
      <c r="R194" s="85">
        <v>1.187290969899675</v>
      </c>
      <c r="S194" s="101">
        <v>1.2891445833843799E-2</v>
      </c>
      <c r="T194" s="101"/>
      <c r="U194" s="85">
        <v>2.1075436805801688</v>
      </c>
      <c r="V194" s="101">
        <v>1.3738331220520209E-2</v>
      </c>
      <c r="W194" s="94"/>
      <c r="X194" s="85">
        <v>0.90960913278586775</v>
      </c>
      <c r="Y194" s="101">
        <v>4.6652419852835643E-2</v>
      </c>
      <c r="Z194" s="94"/>
      <c r="AA194" s="85">
        <v>0.36175847452220039</v>
      </c>
      <c r="AB194" s="101">
        <v>1.53288087173543E-2</v>
      </c>
      <c r="AC194" s="94"/>
      <c r="AD194" s="85">
        <v>1.187290969899675</v>
      </c>
      <c r="AE194" s="101">
        <v>4.6200855480091696E-3</v>
      </c>
      <c r="AF194" s="94"/>
      <c r="AG194" s="85">
        <v>1.187290969899675</v>
      </c>
      <c r="AH194" s="101">
        <v>6.9596553362690043E-3</v>
      </c>
      <c r="AI194" s="94"/>
      <c r="AJ194" s="85">
        <v>1.4670257185613751</v>
      </c>
      <c r="AK194" s="101">
        <v>9.9768281242954057E-3</v>
      </c>
    </row>
    <row r="195" spans="15:37" x14ac:dyDescent="0.35">
      <c r="O195" s="85">
        <v>0.75926694822151852</v>
      </c>
      <c r="P195" s="101">
        <v>2.401642593858735E-3</v>
      </c>
      <c r="Q195" s="101"/>
      <c r="R195" s="85">
        <v>1.220735785953186</v>
      </c>
      <c r="S195" s="101">
        <v>1.238931644401696E-2</v>
      </c>
      <c r="T195" s="101"/>
      <c r="U195" s="85">
        <v>2.1329161044347291</v>
      </c>
      <c r="V195" s="101">
        <v>1.348614292737217E-2</v>
      </c>
      <c r="W195" s="94"/>
      <c r="X195" s="85">
        <v>0.94155296593606164</v>
      </c>
      <c r="Y195" s="101">
        <v>4.0085929704650261E-2</v>
      </c>
      <c r="Z195" s="94"/>
      <c r="AA195" s="85">
        <v>0.39074095276286103</v>
      </c>
      <c r="AB195" s="101">
        <v>1.0916192805875261E-2</v>
      </c>
      <c r="AC195" s="94"/>
      <c r="AD195" s="85">
        <v>1.220735785953186</v>
      </c>
      <c r="AE195" s="101">
        <v>4.6877390118535657E-3</v>
      </c>
      <c r="AF195" s="94"/>
      <c r="AG195" s="85">
        <v>1.220735785953186</v>
      </c>
      <c r="AH195" s="101">
        <v>5.9559544461514034E-3</v>
      </c>
      <c r="AI195" s="94"/>
      <c r="AJ195" s="85">
        <v>1.4980167210301349</v>
      </c>
      <c r="AK195" s="101">
        <v>7.7315524051618234E-3</v>
      </c>
    </row>
    <row r="196" spans="15:37" x14ac:dyDescent="0.35">
      <c r="O196" s="85">
        <v>0.77403710917086832</v>
      </c>
      <c r="P196" s="101">
        <v>2.4048241593021438E-3</v>
      </c>
      <c r="Q196" s="101"/>
      <c r="R196" s="85">
        <v>1.2541806020066979</v>
      </c>
      <c r="S196" s="101">
        <v>1.2038117778673351E-2</v>
      </c>
      <c r="T196" s="101"/>
      <c r="U196" s="85">
        <v>2.158288528289289</v>
      </c>
      <c r="V196" s="101">
        <v>1.287998146694436E-2</v>
      </c>
      <c r="W196" s="94"/>
      <c r="X196" s="85">
        <v>0.97349679908625553</v>
      </c>
      <c r="Y196" s="101">
        <v>3.7358353322671747E-2</v>
      </c>
      <c r="Z196" s="94"/>
      <c r="AA196" s="85">
        <v>0.41972343100352161</v>
      </c>
      <c r="AB196" s="101">
        <v>9.0628012024015769E-3</v>
      </c>
      <c r="AC196" s="94"/>
      <c r="AD196" s="85">
        <v>1.2541806020066979</v>
      </c>
      <c r="AE196" s="101">
        <v>4.5455043670169174E-3</v>
      </c>
      <c r="AF196" s="94"/>
      <c r="AG196" s="85">
        <v>1.2541806020066979</v>
      </c>
      <c r="AH196" s="101">
        <v>5.5559750831413674E-3</v>
      </c>
      <c r="AI196" s="94"/>
      <c r="AJ196" s="85">
        <v>1.529007723498895</v>
      </c>
      <c r="AK196" s="101">
        <v>6.0538081684298212E-3</v>
      </c>
    </row>
    <row r="197" spans="15:37" x14ac:dyDescent="0.35">
      <c r="O197" s="85">
        <v>0.78880727012021812</v>
      </c>
      <c r="P197" s="101">
        <v>2.387009368423911E-3</v>
      </c>
      <c r="Q197" s="101"/>
      <c r="R197" s="85">
        <v>1.28762541806021</v>
      </c>
      <c r="S197" s="101">
        <v>1.204343651937418E-2</v>
      </c>
      <c r="T197" s="101"/>
      <c r="U197" s="85">
        <v>2.1836609521438488</v>
      </c>
      <c r="V197" s="101">
        <v>1.191984683923677E-2</v>
      </c>
      <c r="W197" s="94"/>
      <c r="X197" s="85">
        <v>1.0054406322364491</v>
      </c>
      <c r="Y197" s="101">
        <v>3.3526622276234951E-2</v>
      </c>
      <c r="Z197" s="94"/>
      <c r="AA197" s="85">
        <v>0.44870590924418208</v>
      </c>
      <c r="AB197" s="101">
        <v>7.823078683698699E-3</v>
      </c>
      <c r="AC197" s="94"/>
      <c r="AD197" s="85">
        <v>1.28762541806021</v>
      </c>
      <c r="AE197" s="101">
        <v>4.1933816134992231E-3</v>
      </c>
      <c r="AF197" s="94"/>
      <c r="AG197" s="85">
        <v>1.28762541806021</v>
      </c>
      <c r="AH197" s="101">
        <v>4.8176191751325816E-3</v>
      </c>
      <c r="AI197" s="94"/>
      <c r="AJ197" s="85">
        <v>1.5599987259676551</v>
      </c>
      <c r="AK197" s="101">
        <v>3.9746407310010841E-3</v>
      </c>
    </row>
    <row r="198" spans="15:37" x14ac:dyDescent="0.35">
      <c r="O198" s="85">
        <v>0.80357743106956792</v>
      </c>
      <c r="P198" s="101">
        <v>2.3481982212240349E-3</v>
      </c>
      <c r="Q198" s="101"/>
      <c r="R198" s="85">
        <v>1.321070234113721</v>
      </c>
      <c r="S198" s="101">
        <v>1.144847526924723E-2</v>
      </c>
      <c r="T198" s="101"/>
      <c r="U198" s="85">
        <v>2.2090333759984091</v>
      </c>
      <c r="V198" s="101">
        <v>1.06057390442494E-2</v>
      </c>
      <c r="W198" s="94"/>
      <c r="X198" s="85">
        <v>1.0373844653866431</v>
      </c>
      <c r="Y198" s="101">
        <v>3.6527088749650563E-2</v>
      </c>
      <c r="Z198" s="94"/>
      <c r="AA198" s="85">
        <v>0.47768838748484271</v>
      </c>
      <c r="AB198" s="101">
        <v>6.5599823873366452E-3</v>
      </c>
      <c r="AC198" s="94"/>
      <c r="AD198" s="85">
        <v>1.321070234113721</v>
      </c>
      <c r="AE198" s="101">
        <v>3.6313707513004872E-3</v>
      </c>
      <c r="AF198" s="94"/>
      <c r="AG198" s="85">
        <v>1.321070234113721</v>
      </c>
      <c r="AH198" s="101">
        <v>3.7426632243555422E-3</v>
      </c>
      <c r="AI198" s="94"/>
      <c r="AJ198" s="85">
        <v>1.590989728436415</v>
      </c>
      <c r="AK198" s="101">
        <v>1.494050092875615E-3</v>
      </c>
    </row>
    <row r="199" spans="15:37" x14ac:dyDescent="0.35">
      <c r="O199" s="85">
        <v>0.81834759201891771</v>
      </c>
      <c r="P199" s="101">
        <v>2.2883907177025172E-3</v>
      </c>
      <c r="Q199" s="101"/>
      <c r="R199" s="85">
        <v>1.3545150501672329</v>
      </c>
      <c r="S199" s="101">
        <v>1.025323402829249E-2</v>
      </c>
      <c r="T199" s="101"/>
      <c r="U199" s="85">
        <v>2.2344057998529681</v>
      </c>
      <c r="V199" s="101">
        <v>8.9376580819822502E-3</v>
      </c>
      <c r="W199" s="94"/>
      <c r="X199" s="85">
        <v>1.0693282985368371</v>
      </c>
      <c r="Y199" s="101">
        <v>4.233742281354632E-2</v>
      </c>
      <c r="Z199" s="94"/>
      <c r="AA199" s="85">
        <v>0.50667086572550335</v>
      </c>
      <c r="AB199" s="101">
        <v>5.3136078313450897E-3</v>
      </c>
      <c r="AC199" s="94"/>
      <c r="AD199" s="85">
        <v>1.3545150501672329</v>
      </c>
      <c r="AE199" s="101">
        <v>3.2642427399519518E-3</v>
      </c>
      <c r="AF199" s="94"/>
      <c r="AG199" s="85">
        <v>1.3545150501672329</v>
      </c>
      <c r="AH199" s="101">
        <v>3.5435803125485848E-3</v>
      </c>
      <c r="AI199" s="94"/>
      <c r="AJ199" s="85">
        <v>1.621980730905175</v>
      </c>
      <c r="AK199" s="101">
        <v>0</v>
      </c>
    </row>
    <row r="200" spans="15:37" x14ac:dyDescent="0.35">
      <c r="O200" s="85">
        <v>0.83311775296826751</v>
      </c>
      <c r="P200" s="101">
        <v>2.207586857859357E-3</v>
      </c>
      <c r="Q200" s="101"/>
      <c r="R200" s="85">
        <v>1.3879598662207451</v>
      </c>
      <c r="S200" s="101">
        <v>8.4577127965099683E-3</v>
      </c>
      <c r="T200" s="101"/>
      <c r="U200" s="85">
        <v>2.2597782237075279</v>
      </c>
      <c r="V200" s="101">
        <v>6.9156039524353227E-3</v>
      </c>
      <c r="W200" s="94"/>
      <c r="X200" s="85">
        <v>1.1012721316870311</v>
      </c>
      <c r="Y200" s="101">
        <v>5.6134310201962932E-2</v>
      </c>
      <c r="Z200" s="94"/>
      <c r="AA200" s="85">
        <v>0.53565334396616393</v>
      </c>
      <c r="AB200" s="101">
        <v>4.3229229258417087E-3</v>
      </c>
      <c r="AC200" s="94"/>
      <c r="AD200" s="85">
        <v>1.3879598662207451</v>
      </c>
      <c r="AE200" s="101">
        <v>3.5188835590249041E-3</v>
      </c>
      <c r="AF200" s="94"/>
      <c r="AG200" s="85">
        <v>1.3879598662207451</v>
      </c>
      <c r="AH200" s="101">
        <v>3.175309128242253E-3</v>
      </c>
      <c r="AI200" s="94"/>
      <c r="AJ200" s="85">
        <v>1.652971733373934</v>
      </c>
      <c r="AK200" s="101">
        <v>0</v>
      </c>
    </row>
    <row r="201" spans="15:37" x14ac:dyDescent="0.35">
      <c r="O201" s="85">
        <v>0.84788791391761731</v>
      </c>
      <c r="P201" s="101">
        <v>2.1057866416945548E-3</v>
      </c>
      <c r="Q201" s="101"/>
      <c r="R201" s="85">
        <v>1.421404682274257</v>
      </c>
      <c r="S201" s="101">
        <v>6.061911573899661E-3</v>
      </c>
      <c r="T201" s="101"/>
      <c r="U201" s="85">
        <v>2.2851506475620882</v>
      </c>
      <c r="V201" s="101">
        <v>4.5395766556086178E-3</v>
      </c>
      <c r="W201" s="94"/>
      <c r="X201" s="85">
        <v>1.133215964837224</v>
      </c>
      <c r="Y201" s="101">
        <v>7.1839847676945956E-2</v>
      </c>
      <c r="Z201" s="94"/>
      <c r="AA201" s="85">
        <v>0.56463582220682451</v>
      </c>
      <c r="AB201" s="101">
        <v>3.260075237097934E-3</v>
      </c>
      <c r="AC201" s="94"/>
      <c r="AD201" s="85">
        <v>1.421404682274257</v>
      </c>
      <c r="AE201" s="101">
        <v>3.353748160735766E-3</v>
      </c>
      <c r="AF201" s="94"/>
      <c r="AG201" s="85">
        <v>1.421404682274257</v>
      </c>
      <c r="AH201" s="101">
        <v>2.6378496714365438E-3</v>
      </c>
      <c r="AI201" s="94"/>
      <c r="AJ201" s="85">
        <v>1.6839627358426941</v>
      </c>
      <c r="AK201" s="101">
        <v>0</v>
      </c>
    </row>
    <row r="202" spans="15:37" x14ac:dyDescent="0.35">
      <c r="O202" s="85">
        <v>0.86265807486696711</v>
      </c>
      <c r="P202" s="101">
        <v>1.9829900692081102E-3</v>
      </c>
      <c r="Q202" s="101"/>
      <c r="R202" s="85">
        <v>1.454849498327768</v>
      </c>
      <c r="S202" s="101">
        <v>4.9636854949064758E-3</v>
      </c>
      <c r="T202" s="101"/>
      <c r="U202" s="85">
        <v>2.310523071416648</v>
      </c>
      <c r="V202" s="101">
        <v>1.809576191502133E-3</v>
      </c>
      <c r="W202" s="94"/>
      <c r="X202" s="85">
        <v>1.165159797987418</v>
      </c>
      <c r="Y202" s="101">
        <v>8.2878265956254929E-2</v>
      </c>
      <c r="Z202" s="94"/>
      <c r="AA202" s="85">
        <v>0.59361830044748509</v>
      </c>
      <c r="AB202" s="101">
        <v>2.9509468022590061E-3</v>
      </c>
      <c r="AC202" s="94"/>
      <c r="AD202" s="85">
        <v>1.454849498327768</v>
      </c>
      <c r="AE202" s="101">
        <v>3.4843903293894432E-3</v>
      </c>
      <c r="AF202" s="94"/>
      <c r="AG202" s="85">
        <v>1.454849498327768</v>
      </c>
      <c r="AH202" s="101">
        <v>1.9312019421314601E-3</v>
      </c>
      <c r="AI202" s="94"/>
      <c r="AJ202" s="85">
        <v>1.7149537383114539</v>
      </c>
      <c r="AK202" s="101">
        <v>0</v>
      </c>
    </row>
    <row r="203" spans="15:37" x14ac:dyDescent="0.35">
      <c r="O203" s="85">
        <v>0.8774282358163169</v>
      </c>
      <c r="P203" s="101">
        <v>1.8391971404000231E-3</v>
      </c>
      <c r="Q203" s="101"/>
      <c r="R203" s="85">
        <v>1.4882943143812799</v>
      </c>
      <c r="S203" s="101">
        <v>3.790287831338216E-3</v>
      </c>
      <c r="T203" s="101"/>
      <c r="U203" s="85">
        <v>2.3358954952712079</v>
      </c>
      <c r="V203" s="101">
        <v>0</v>
      </c>
      <c r="W203" s="94"/>
      <c r="X203" s="85">
        <v>1.197103631137612</v>
      </c>
      <c r="Y203" s="101">
        <v>8.9249565039889858E-2</v>
      </c>
      <c r="Z203" s="94"/>
      <c r="AA203" s="85">
        <v>0.62260077868814567</v>
      </c>
      <c r="AB203" s="101">
        <v>3.9200229965826771E-3</v>
      </c>
      <c r="AC203" s="94"/>
      <c r="AD203" s="85">
        <v>1.4882943143812799</v>
      </c>
      <c r="AE203" s="101">
        <v>4.0911539019800863E-3</v>
      </c>
      <c r="AF203" s="94"/>
      <c r="AG203" s="85">
        <v>1.4882943143812799</v>
      </c>
      <c r="AH203" s="101">
        <v>1.055365940327E-3</v>
      </c>
      <c r="AI203" s="94"/>
      <c r="AJ203" s="85">
        <v>1.745944740780214</v>
      </c>
      <c r="AK203" s="101">
        <v>0</v>
      </c>
    </row>
    <row r="204" spans="15:37" x14ac:dyDescent="0.35">
      <c r="O204" s="85">
        <v>0.8921983967656667</v>
      </c>
      <c r="P204" s="101">
        <v>1.674407855270294E-3</v>
      </c>
      <c r="Q204" s="101"/>
      <c r="R204" s="85">
        <v>1.521739130434792</v>
      </c>
      <c r="S204" s="101">
        <v>2.3167501723560619E-3</v>
      </c>
      <c r="T204" s="101"/>
      <c r="U204" s="85">
        <v>2.3612679191257682</v>
      </c>
      <c r="V204" s="101">
        <v>0</v>
      </c>
      <c r="W204" s="94"/>
      <c r="X204" s="85">
        <v>1.229047464287806</v>
      </c>
      <c r="Y204" s="101">
        <v>9.0953744927850716E-2</v>
      </c>
      <c r="Z204" s="94"/>
      <c r="AA204" s="85">
        <v>0.65158325692880625</v>
      </c>
      <c r="AB204" s="101">
        <v>4.6876620355253166E-3</v>
      </c>
      <c r="AC204" s="94"/>
      <c r="AD204" s="85">
        <v>1.521739130434792</v>
      </c>
      <c r="AE204" s="101">
        <v>4.4880293658896868E-3</v>
      </c>
      <c r="AF204" s="94"/>
      <c r="AG204" s="85">
        <v>1.521739130434792</v>
      </c>
      <c r="AH204" s="101">
        <v>1.0341666023163559E-5</v>
      </c>
      <c r="AI204" s="94"/>
      <c r="AJ204" s="85">
        <v>1.7769357432489741</v>
      </c>
      <c r="AK204" s="101">
        <v>0</v>
      </c>
    </row>
    <row r="205" spans="15:37" x14ac:dyDescent="0.35">
      <c r="O205" s="85">
        <v>0.9069685577150165</v>
      </c>
      <c r="P205" s="101">
        <v>1.4886222138189231E-3</v>
      </c>
      <c r="Q205" s="101"/>
      <c r="R205" s="85">
        <v>1.555183946488303</v>
      </c>
      <c r="S205" s="101">
        <v>5.4307251796001583E-4</v>
      </c>
      <c r="T205" s="101"/>
      <c r="U205" s="85">
        <v>2.386640342980328</v>
      </c>
      <c r="V205" s="101">
        <v>0</v>
      </c>
      <c r="W205" s="94"/>
      <c r="X205" s="85">
        <v>1.260991297438</v>
      </c>
      <c r="Y205" s="101">
        <v>8.7990805620137544E-2</v>
      </c>
      <c r="Z205" s="94"/>
      <c r="AA205" s="85">
        <v>0.68056573516946683</v>
      </c>
      <c r="AB205" s="101">
        <v>5.2257782934615679E-3</v>
      </c>
      <c r="AC205" s="94"/>
      <c r="AD205" s="85">
        <v>1.555183946488303</v>
      </c>
      <c r="AE205" s="101">
        <v>4.6750167211182421E-3</v>
      </c>
      <c r="AF205" s="94"/>
      <c r="AG205" s="85">
        <v>1.555183946488303</v>
      </c>
      <c r="AH205" s="101">
        <v>0</v>
      </c>
      <c r="AI205" s="94"/>
      <c r="AJ205" s="85">
        <v>1.8079267457177339</v>
      </c>
      <c r="AK205" s="101">
        <v>0</v>
      </c>
    </row>
    <row r="206" spans="15:37" x14ac:dyDescent="0.35">
      <c r="O206" s="85">
        <v>0.9217387186643663</v>
      </c>
      <c r="P206" s="101">
        <v>1.281840216045909E-3</v>
      </c>
      <c r="Q206" s="101"/>
      <c r="R206" s="85">
        <v>1.588628762541815</v>
      </c>
      <c r="S206" s="101">
        <v>0</v>
      </c>
      <c r="T206" s="101"/>
      <c r="U206" s="85">
        <v>2.412012766834887</v>
      </c>
      <c r="V206" s="101">
        <v>0</v>
      </c>
      <c r="W206" s="94"/>
      <c r="X206" s="85">
        <v>1.2929351305881931</v>
      </c>
      <c r="Y206" s="101">
        <v>8.0360747116750286E-2</v>
      </c>
      <c r="Z206" s="94"/>
      <c r="AA206" s="85">
        <v>0.70954821341012742</v>
      </c>
      <c r="AB206" s="101">
        <v>5.5343717703914249E-3</v>
      </c>
      <c r="AC206" s="94"/>
      <c r="AD206" s="85">
        <v>1.588628762541815</v>
      </c>
      <c r="AE206" s="101">
        <v>4.6521159676657549E-3</v>
      </c>
      <c r="AF206" s="94"/>
      <c r="AG206" s="85">
        <v>1.588628762541815</v>
      </c>
      <c r="AH206" s="101">
        <v>0</v>
      </c>
      <c r="AI206" s="94"/>
      <c r="AJ206" s="85">
        <v>1.838917748186494</v>
      </c>
      <c r="AK206" s="101">
        <v>0</v>
      </c>
    </row>
    <row r="207" spans="15:37" x14ac:dyDescent="0.35">
      <c r="O207" s="85">
        <v>0.93650887961371609</v>
      </c>
      <c r="P207" s="101">
        <v>1.054061861951253E-3</v>
      </c>
      <c r="Q207" s="101"/>
      <c r="R207" s="85">
        <v>1.6220735785953271</v>
      </c>
      <c r="S207" s="101">
        <v>0</v>
      </c>
      <c r="T207" s="101"/>
      <c r="U207" s="85">
        <v>2.4373851906894468</v>
      </c>
      <c r="V207" s="101">
        <v>0</v>
      </c>
      <c r="W207" s="94"/>
      <c r="X207" s="85">
        <v>1.3248789637383871</v>
      </c>
      <c r="Y207" s="101">
        <v>7.4539070342408795E-2</v>
      </c>
      <c r="Z207" s="94"/>
      <c r="AA207" s="85">
        <v>0.738530691650788</v>
      </c>
      <c r="AB207" s="101">
        <v>5.6134424663148901E-3</v>
      </c>
      <c r="AC207" s="94"/>
      <c r="AD207" s="85">
        <v>1.6220735785953271</v>
      </c>
      <c r="AE207" s="101">
        <v>4.4193271055322234E-3</v>
      </c>
      <c r="AF207" s="94"/>
      <c r="AG207" s="85">
        <v>1.6220735785953271</v>
      </c>
      <c r="AH207" s="101">
        <v>0</v>
      </c>
      <c r="AI207" s="94"/>
      <c r="AJ207" s="85">
        <v>1.869908750655253</v>
      </c>
      <c r="AK207" s="101">
        <v>0</v>
      </c>
    </row>
    <row r="208" spans="15:37" x14ac:dyDescent="0.35">
      <c r="O208" s="85">
        <v>0.95127904056306589</v>
      </c>
      <c r="P208" s="101">
        <v>8.0528715153495561E-4</v>
      </c>
      <c r="Q208" s="101"/>
      <c r="R208" s="85">
        <v>1.6555183946488381</v>
      </c>
      <c r="S208" s="101">
        <v>0</v>
      </c>
      <c r="T208" s="101"/>
      <c r="U208" s="85">
        <v>2.4627576145440071</v>
      </c>
      <c r="V208" s="101">
        <v>0</v>
      </c>
      <c r="W208" s="94"/>
      <c r="X208" s="85">
        <v>1.3568227968885811</v>
      </c>
      <c r="Y208" s="101">
        <v>7.0131370959838013E-2</v>
      </c>
      <c r="Z208" s="94"/>
      <c r="AA208" s="85">
        <v>0.76751316989144858</v>
      </c>
      <c r="AB208" s="101">
        <v>5.4629903812319627E-3</v>
      </c>
      <c r="AC208" s="94"/>
      <c r="AD208" s="85">
        <v>1.6555183946488381</v>
      </c>
      <c r="AE208" s="101">
        <v>4.1208890854940788E-3</v>
      </c>
      <c r="AF208" s="94"/>
      <c r="AG208" s="85">
        <v>1.6555183946488381</v>
      </c>
      <c r="AH208" s="101">
        <v>1.003451068549965E-3</v>
      </c>
      <c r="AI208" s="94"/>
      <c r="AJ208" s="85">
        <v>1.900899753124013</v>
      </c>
      <c r="AK208" s="101">
        <v>0</v>
      </c>
    </row>
    <row r="209" spans="15:37" x14ac:dyDescent="0.35">
      <c r="O209" s="85">
        <v>0.96604920151241569</v>
      </c>
      <c r="P209" s="101">
        <v>5.3551608479701488E-4</v>
      </c>
      <c r="Q209" s="101"/>
      <c r="R209" s="85">
        <v>1.68896321070235</v>
      </c>
      <c r="S209" s="101">
        <v>0</v>
      </c>
      <c r="T209" s="101"/>
      <c r="U209" s="85">
        <v>2.4881300383985669</v>
      </c>
      <c r="V209" s="101">
        <v>0</v>
      </c>
      <c r="W209" s="94"/>
      <c r="X209" s="85">
        <v>1.3887666300387751</v>
      </c>
      <c r="Y209" s="101">
        <v>6.2612258780151184E-2</v>
      </c>
      <c r="Z209" s="94"/>
      <c r="AA209" s="85">
        <v>0.79649564813210916</v>
      </c>
      <c r="AB209" s="101">
        <v>5.3878756933669458E-3</v>
      </c>
      <c r="AC209" s="94"/>
      <c r="AD209" s="85">
        <v>1.68896321070235</v>
      </c>
      <c r="AE209" s="101">
        <v>4.7449167254583766E-3</v>
      </c>
      <c r="AF209" s="94"/>
      <c r="AG209" s="85">
        <v>1.68896321070235</v>
      </c>
      <c r="AH209" s="101">
        <v>1.888389203567549E-3</v>
      </c>
      <c r="AI209" s="94"/>
      <c r="AJ209" s="85">
        <v>1.9318907555927729</v>
      </c>
      <c r="AK209" s="101">
        <v>0</v>
      </c>
    </row>
    <row r="210" spans="15:37" x14ac:dyDescent="0.35">
      <c r="O210" s="85">
        <v>0.98081936246176549</v>
      </c>
      <c r="P210" s="101">
        <v>2.447486617374329E-4</v>
      </c>
      <c r="Q210" s="101"/>
      <c r="R210" s="85">
        <v>1.7224080267558619</v>
      </c>
      <c r="S210" s="101">
        <v>0</v>
      </c>
      <c r="T210" s="101"/>
      <c r="U210" s="85">
        <v>2.5135024622531268</v>
      </c>
      <c r="V210" s="101">
        <v>1.667235247630017E-3</v>
      </c>
      <c r="W210" s="94"/>
      <c r="X210" s="85">
        <v>1.420710463188968</v>
      </c>
      <c r="Y210" s="101">
        <v>5.1981733803348341E-2</v>
      </c>
      <c r="Z210" s="94"/>
      <c r="AA210" s="85">
        <v>0.82547812637276974</v>
      </c>
      <c r="AB210" s="101">
        <v>5.5500043755630354E-3</v>
      </c>
      <c r="AC210" s="94"/>
      <c r="AD210" s="85">
        <v>1.7224080267558619</v>
      </c>
      <c r="AE210" s="101">
        <v>4.9491681480605841E-3</v>
      </c>
      <c r="AF210" s="94"/>
      <c r="AG210" s="85">
        <v>1.7224080267558619</v>
      </c>
      <c r="AH210" s="101">
        <v>2.6041390660857589E-3</v>
      </c>
      <c r="AI210" s="94"/>
      <c r="AJ210" s="85">
        <v>1.962881758061533</v>
      </c>
      <c r="AK210" s="101">
        <v>0</v>
      </c>
    </row>
    <row r="211" spans="15:37" x14ac:dyDescent="0.35">
      <c r="O211" s="85">
        <v>0.99558952341111528</v>
      </c>
      <c r="P211" s="101">
        <v>0</v>
      </c>
      <c r="Q211" s="101"/>
      <c r="R211" s="85">
        <v>1.7558528428093729</v>
      </c>
      <c r="S211" s="101">
        <v>0</v>
      </c>
      <c r="T211" s="101"/>
      <c r="U211" s="85">
        <v>2.5388748861076871</v>
      </c>
      <c r="V211" s="101">
        <v>4.4145166826979176E-3</v>
      </c>
      <c r="W211" s="94"/>
      <c r="X211" s="85">
        <v>1.452654296339162</v>
      </c>
      <c r="Y211" s="101">
        <v>3.8239796029429451E-2</v>
      </c>
      <c r="Z211" s="94"/>
      <c r="AA211" s="85">
        <v>0.85446060461343032</v>
      </c>
      <c r="AB211" s="101">
        <v>5.5465714234626557E-3</v>
      </c>
      <c r="AC211" s="94"/>
      <c r="AD211" s="85">
        <v>1.7558528428093729</v>
      </c>
      <c r="AE211" s="101">
        <v>5.0787231161569836E-3</v>
      </c>
      <c r="AF211" s="94"/>
      <c r="AG211" s="85">
        <v>1.7558528428093729</v>
      </c>
      <c r="AH211" s="101">
        <v>3.150700656104591E-3</v>
      </c>
      <c r="AI211" s="94"/>
      <c r="AJ211" s="85">
        <v>1.9938727605302931</v>
      </c>
      <c r="AK211" s="101">
        <v>0</v>
      </c>
    </row>
    <row r="212" spans="15:37" x14ac:dyDescent="0.35">
      <c r="O212" s="85">
        <v>1.010359684360465</v>
      </c>
      <c r="P212" s="101">
        <v>0</v>
      </c>
      <c r="Q212" s="101"/>
      <c r="R212" s="85">
        <v>1.7892976588628851</v>
      </c>
      <c r="S212" s="101">
        <v>0</v>
      </c>
      <c r="T212" s="101"/>
      <c r="U212" s="85">
        <v>2.564247309962246</v>
      </c>
      <c r="V212" s="101">
        <v>6.8078249504860402E-3</v>
      </c>
      <c r="W212" s="94"/>
      <c r="X212" s="85">
        <v>1.484598129489356</v>
      </c>
      <c r="Y212" s="101">
        <v>2.1386445458394531E-2</v>
      </c>
      <c r="Z212" s="94"/>
      <c r="AA212" s="85">
        <v>0.8834430828540909</v>
      </c>
      <c r="AB212" s="101">
        <v>5.3136156903558886E-3</v>
      </c>
      <c r="AC212" s="94"/>
      <c r="AD212" s="85">
        <v>1.7892976588628851</v>
      </c>
      <c r="AE212" s="101">
        <v>5.6891577530202384E-3</v>
      </c>
      <c r="AF212" s="94"/>
      <c r="AG212" s="85">
        <v>1.7892976588628851</v>
      </c>
      <c r="AH212" s="101">
        <v>4.1288459707141852E-3</v>
      </c>
      <c r="AI212" s="94"/>
      <c r="AJ212" s="85">
        <v>2.0248637629990531</v>
      </c>
      <c r="AK212" s="101">
        <v>0</v>
      </c>
    </row>
    <row r="213" spans="15:37" x14ac:dyDescent="0.35">
      <c r="O213" s="85">
        <v>1.025129845309815</v>
      </c>
      <c r="P213" s="101">
        <v>0</v>
      </c>
      <c r="Q213" s="101"/>
      <c r="R213" s="85">
        <v>1.822742474916397</v>
      </c>
      <c r="S213" s="101">
        <v>0</v>
      </c>
      <c r="T213" s="101"/>
      <c r="U213" s="85">
        <v>2.5896197338168059</v>
      </c>
      <c r="V213" s="101">
        <v>8.8471600509943855E-3</v>
      </c>
      <c r="W213" s="94"/>
      <c r="X213" s="85">
        <v>1.51654196263955</v>
      </c>
      <c r="Y213" s="101">
        <v>6.0527245605922191E-3</v>
      </c>
      <c r="Z213" s="94"/>
      <c r="AA213" s="85">
        <v>0.91242556109475148</v>
      </c>
      <c r="AB213" s="101">
        <v>4.8511371762427272E-3</v>
      </c>
      <c r="AC213" s="94"/>
      <c r="AD213" s="85">
        <v>1.822742474916397</v>
      </c>
      <c r="AE213" s="101">
        <v>7.0549844134112534E-3</v>
      </c>
      <c r="AF213" s="94"/>
      <c r="AG213" s="85">
        <v>1.822742474916397</v>
      </c>
      <c r="AH213" s="101">
        <v>5.2898615649304946E-3</v>
      </c>
      <c r="AI213" s="94"/>
      <c r="AJ213" s="85">
        <v>2.0558547654678119</v>
      </c>
      <c r="AK213" s="101">
        <v>0</v>
      </c>
    </row>
    <row r="214" spans="15:37" x14ac:dyDescent="0.35">
      <c r="O214" s="85">
        <v>1.039900006259165</v>
      </c>
      <c r="P214" s="101">
        <v>0</v>
      </c>
      <c r="Q214" s="101"/>
      <c r="R214" s="85">
        <v>1.856187290969908</v>
      </c>
      <c r="S214" s="101">
        <v>0</v>
      </c>
      <c r="T214" s="101"/>
      <c r="U214" s="85">
        <v>2.6149921576713662</v>
      </c>
      <c r="V214" s="101">
        <v>1.0532521984222949E-2</v>
      </c>
      <c r="W214" s="94"/>
      <c r="X214" s="85">
        <v>1.548485795789744</v>
      </c>
      <c r="Y214" s="101">
        <v>0</v>
      </c>
      <c r="Z214" s="94"/>
      <c r="AA214" s="85">
        <v>0.94140803933541206</v>
      </c>
      <c r="AB214" s="101">
        <v>4.1591358811231749E-3</v>
      </c>
      <c r="AC214" s="94"/>
      <c r="AD214" s="85">
        <v>1.856187290969908</v>
      </c>
      <c r="AE214" s="101">
        <v>8.6916828923292652E-3</v>
      </c>
      <c r="AF214" s="94"/>
      <c r="AG214" s="85">
        <v>1.856187290969908</v>
      </c>
      <c r="AH214" s="101">
        <v>6.1125006141480509E-3</v>
      </c>
      <c r="AI214" s="94"/>
      <c r="AJ214" s="85">
        <v>2.0868457679365719</v>
      </c>
      <c r="AK214" s="101">
        <v>0</v>
      </c>
    </row>
    <row r="215" spans="15:37" x14ac:dyDescent="0.35">
      <c r="O215" s="85">
        <v>1.054670167208515</v>
      </c>
      <c r="P215" s="101">
        <v>0</v>
      </c>
      <c r="Q215" s="101"/>
      <c r="R215" s="85">
        <v>1.8896321070234201</v>
      </c>
      <c r="S215" s="101">
        <v>0</v>
      </c>
      <c r="T215" s="101"/>
      <c r="U215" s="85">
        <v>2.640364581525926</v>
      </c>
      <c r="V215" s="101">
        <v>1.1863910750171741E-2</v>
      </c>
      <c r="W215" s="94"/>
      <c r="X215" s="85">
        <v>1.5804296289399371</v>
      </c>
      <c r="Y215" s="101">
        <v>0</v>
      </c>
      <c r="Z215" s="94"/>
      <c r="AA215" s="85">
        <v>0.97039051757607264</v>
      </c>
      <c r="AB215" s="101">
        <v>3.2478102501792322E-3</v>
      </c>
      <c r="AC215" s="94"/>
      <c r="AD215" s="85">
        <v>1.8896321070234201</v>
      </c>
      <c r="AE215" s="101">
        <v>1.0533168303077789E-2</v>
      </c>
      <c r="AF215" s="94"/>
      <c r="AG215" s="85">
        <v>1.8896321070234201</v>
      </c>
      <c r="AH215" s="101">
        <v>6.5967631183668583E-3</v>
      </c>
      <c r="AI215" s="94"/>
      <c r="AJ215" s="85">
        <v>2.117836770405332</v>
      </c>
      <c r="AK215" s="101">
        <v>2.2866132027890181E-3</v>
      </c>
    </row>
    <row r="216" spans="15:37" x14ac:dyDescent="0.35">
      <c r="O216" s="85">
        <v>1.0694403281578639</v>
      </c>
      <c r="P216" s="101">
        <v>0</v>
      </c>
      <c r="Q216" s="101"/>
      <c r="R216" s="85">
        <v>1.923076923076932</v>
      </c>
      <c r="S216" s="101">
        <v>0</v>
      </c>
      <c r="T216" s="101"/>
      <c r="U216" s="85">
        <v>2.6657370053804859</v>
      </c>
      <c r="V216" s="101">
        <v>1.284132634884075E-2</v>
      </c>
      <c r="W216" s="94"/>
      <c r="X216" s="85">
        <v>1.6123734620901311</v>
      </c>
      <c r="Y216" s="101">
        <v>0</v>
      </c>
      <c r="Z216" s="94"/>
      <c r="AA216" s="85">
        <v>0.99937299581673322</v>
      </c>
      <c r="AB216" s="101">
        <v>2.569479509565274E-3</v>
      </c>
      <c r="AC216" s="94"/>
      <c r="AD216" s="85">
        <v>1.923076923076932</v>
      </c>
      <c r="AE216" s="101">
        <v>1.174498938778318E-2</v>
      </c>
      <c r="AF216" s="94"/>
      <c r="AG216" s="85">
        <v>1.923076923076932</v>
      </c>
      <c r="AH216" s="101">
        <v>6.7426490775869116E-3</v>
      </c>
      <c r="AI216" s="94"/>
      <c r="AJ216" s="85">
        <v>2.1488277728740912</v>
      </c>
      <c r="AK216" s="101">
        <v>4.6457991108135033E-3</v>
      </c>
    </row>
    <row r="217" spans="15:37" x14ac:dyDescent="0.35">
      <c r="O217" s="85">
        <v>1.084210489107214</v>
      </c>
      <c r="P217" s="101">
        <v>0</v>
      </c>
      <c r="Q217" s="101"/>
      <c r="R217" s="85">
        <v>1.956521739130443</v>
      </c>
      <c r="S217" s="101">
        <v>0</v>
      </c>
      <c r="T217" s="101"/>
      <c r="U217" s="85">
        <v>2.6911094292350461</v>
      </c>
      <c r="V217" s="101">
        <v>1.346476878022998E-2</v>
      </c>
      <c r="W217" s="94"/>
      <c r="X217" s="85">
        <v>1.6443172952403251</v>
      </c>
      <c r="Y217" s="101">
        <v>0</v>
      </c>
      <c r="Z217" s="94"/>
      <c r="AA217" s="85">
        <v>1.0283554740573939</v>
      </c>
      <c r="AB217" s="101">
        <v>1.89024131545287E-3</v>
      </c>
      <c r="AC217" s="94"/>
      <c r="AD217" s="85">
        <v>1.956521739130443</v>
      </c>
      <c r="AE217" s="101">
        <v>1.2327146146445429E-2</v>
      </c>
      <c r="AF217" s="94"/>
      <c r="AG217" s="85">
        <v>1.956521739130443</v>
      </c>
      <c r="AH217" s="101">
        <v>6.5501584918082143E-3</v>
      </c>
      <c r="AI217" s="94"/>
      <c r="AJ217" s="85">
        <v>2.1798187753428508</v>
      </c>
      <c r="AK217" s="101">
        <v>6.6035618181412613E-3</v>
      </c>
    </row>
    <row r="218" spans="15:37" x14ac:dyDescent="0.35">
      <c r="O218" s="85">
        <v>1.098980650056564</v>
      </c>
      <c r="P218" s="101">
        <v>0</v>
      </c>
      <c r="Q218" s="101"/>
      <c r="R218" s="85">
        <v>1.9899665551839549</v>
      </c>
      <c r="S218" s="101">
        <v>0</v>
      </c>
      <c r="T218" s="101"/>
      <c r="U218" s="85">
        <v>2.716481853089606</v>
      </c>
      <c r="V218" s="101">
        <v>1.3734238044339431E-2</v>
      </c>
      <c r="W218" s="94"/>
      <c r="X218" s="85">
        <v>1.6762611283905191</v>
      </c>
      <c r="Y218" s="101">
        <v>0</v>
      </c>
      <c r="Z218" s="94"/>
      <c r="AA218" s="85">
        <v>1.0573379522980551</v>
      </c>
      <c r="AB218" s="101">
        <v>1.592200490377169E-3</v>
      </c>
      <c r="AC218" s="94"/>
      <c r="AD218" s="85">
        <v>1.9899665551839549</v>
      </c>
      <c r="AE218" s="101">
        <v>1.2279638579064559E-2</v>
      </c>
      <c r="AF218" s="94"/>
      <c r="AG218" s="85">
        <v>1.9899665551839549</v>
      </c>
      <c r="AH218" s="101">
        <v>6.0192913610307638E-3</v>
      </c>
      <c r="AI218" s="94"/>
      <c r="AJ218" s="85">
        <v>2.21080977781161</v>
      </c>
      <c r="AK218" s="101">
        <v>8.1599013247722896E-3</v>
      </c>
    </row>
    <row r="219" spans="15:37" x14ac:dyDescent="0.35">
      <c r="O219" s="85">
        <v>1.113750811005914</v>
      </c>
      <c r="P219" s="101">
        <v>0</v>
      </c>
      <c r="Q219" s="101"/>
      <c r="R219" s="85">
        <v>2.0234113712374668</v>
      </c>
      <c r="S219" s="101">
        <v>0</v>
      </c>
      <c r="T219" s="101"/>
      <c r="U219" s="85">
        <v>2.7418542769441649</v>
      </c>
      <c r="V219" s="101">
        <v>1.364973414116911E-2</v>
      </c>
      <c r="W219" s="94"/>
      <c r="X219" s="85">
        <v>1.708204961540712</v>
      </c>
      <c r="Y219" s="101">
        <v>0</v>
      </c>
      <c r="Z219" s="94"/>
      <c r="AA219" s="85">
        <v>1.0863204305387151</v>
      </c>
      <c r="AB219" s="101">
        <v>1.448334826580609E-3</v>
      </c>
      <c r="AC219" s="94"/>
      <c r="AD219" s="85">
        <v>2.0234113712374668</v>
      </c>
      <c r="AE219" s="101">
        <v>1.269273467916599E-2</v>
      </c>
      <c r="AF219" s="94"/>
      <c r="AG219" s="85">
        <v>2.0234113712374668</v>
      </c>
      <c r="AH219" s="101">
        <v>5.1500476852545628E-3</v>
      </c>
      <c r="AI219" s="94"/>
      <c r="AJ219" s="85">
        <v>2.2418007802803701</v>
      </c>
      <c r="AK219" s="101">
        <v>9.3148176307065889E-3</v>
      </c>
    </row>
    <row r="220" spans="15:37" x14ac:dyDescent="0.35">
      <c r="O220" s="85">
        <v>1.128520971955264</v>
      </c>
      <c r="P220" s="101">
        <v>0</v>
      </c>
      <c r="Q220" s="101"/>
      <c r="R220" s="85">
        <v>2.056856187290979</v>
      </c>
      <c r="S220" s="101">
        <v>0</v>
      </c>
      <c r="T220" s="101"/>
      <c r="U220" s="85">
        <v>2.7672267007987248</v>
      </c>
      <c r="V220" s="101">
        <v>1.3211257070719009E-2</v>
      </c>
      <c r="W220" s="94"/>
      <c r="X220" s="85">
        <v>1.740148794690906</v>
      </c>
      <c r="Y220" s="101">
        <v>0</v>
      </c>
      <c r="Z220" s="94"/>
      <c r="AA220" s="85">
        <v>1.115302908779376</v>
      </c>
      <c r="AB220" s="101">
        <v>1.2470884675324491E-3</v>
      </c>
      <c r="AC220" s="94"/>
      <c r="AD220" s="85">
        <v>2.056856187290979</v>
      </c>
      <c r="AE220" s="101">
        <v>1.2510394669984101E-2</v>
      </c>
      <c r="AF220" s="94"/>
      <c r="AG220" s="85">
        <v>2.056856187290979</v>
      </c>
      <c r="AH220" s="101">
        <v>3.9424274644796076E-3</v>
      </c>
      <c r="AI220" s="94"/>
      <c r="AJ220" s="85">
        <v>2.2727917827491302</v>
      </c>
      <c r="AK220" s="101">
        <v>1.006831073594416E-2</v>
      </c>
    </row>
    <row r="221" spans="15:37" x14ac:dyDescent="0.35">
      <c r="O221" s="85">
        <v>1.1432911329046129</v>
      </c>
      <c r="P221" s="101">
        <v>0</v>
      </c>
      <c r="Q221" s="101"/>
      <c r="R221" s="85">
        <v>2.0903010033444902</v>
      </c>
      <c r="S221" s="101">
        <v>0</v>
      </c>
      <c r="T221" s="101"/>
      <c r="U221" s="85">
        <v>2.7925991246532851</v>
      </c>
      <c r="V221" s="101">
        <v>1.241880683298912E-2</v>
      </c>
      <c r="W221" s="94"/>
      <c r="X221" s="85">
        <v>1.7720926278411</v>
      </c>
      <c r="Y221" s="101">
        <v>0</v>
      </c>
      <c r="Z221" s="94"/>
      <c r="AA221" s="85">
        <v>1.1442853870200369</v>
      </c>
      <c r="AB221" s="101">
        <v>9.8846141323269106E-4</v>
      </c>
      <c r="AC221" s="94"/>
      <c r="AD221" s="85">
        <v>2.0903010033444902</v>
      </c>
      <c r="AE221" s="101">
        <v>1.212050017369708E-2</v>
      </c>
      <c r="AF221" s="94"/>
      <c r="AG221" s="85">
        <v>2.0903010033444902</v>
      </c>
      <c r="AH221" s="101">
        <v>3.0854691298786599E-3</v>
      </c>
      <c r="AI221" s="94"/>
      <c r="AJ221" s="85">
        <v>2.3037827852178889</v>
      </c>
      <c r="AK221" s="101">
        <v>1.042038064048501E-2</v>
      </c>
    </row>
    <row r="222" spans="15:37" x14ac:dyDescent="0.35">
      <c r="O222" s="85">
        <v>1.1580612938539629</v>
      </c>
      <c r="P222" s="101">
        <v>0</v>
      </c>
      <c r="Q222" s="101"/>
      <c r="R222" s="85">
        <v>2.1237458193980019</v>
      </c>
      <c r="S222" s="101">
        <v>0</v>
      </c>
      <c r="T222" s="101"/>
      <c r="U222" s="85">
        <v>2.8179715485078449</v>
      </c>
      <c r="V222" s="101">
        <v>1.127238342797946E-2</v>
      </c>
      <c r="W222" s="94"/>
      <c r="X222" s="85">
        <v>1.804036460991294</v>
      </c>
      <c r="Y222" s="101">
        <v>0</v>
      </c>
      <c r="Z222" s="94"/>
      <c r="AA222" s="85">
        <v>1.1732678652606969</v>
      </c>
      <c r="AB222" s="101">
        <v>6.7245366368133476E-4</v>
      </c>
      <c r="AC222" s="94"/>
      <c r="AD222" s="85">
        <v>2.1237458193980019</v>
      </c>
      <c r="AE222" s="101">
        <v>1.254272510357708E-2</v>
      </c>
      <c r="AF222" s="94"/>
      <c r="AG222" s="85">
        <v>2.1237458193980019</v>
      </c>
      <c r="AH222" s="101">
        <v>2.5156052265805041E-3</v>
      </c>
      <c r="AI222" s="94"/>
      <c r="AJ222" s="85">
        <v>2.334773787686649</v>
      </c>
      <c r="AK222" s="101">
        <v>1.037102734432912E-2</v>
      </c>
    </row>
    <row r="223" spans="15:37" x14ac:dyDescent="0.35">
      <c r="O223" s="85">
        <v>1.172831454803313</v>
      </c>
      <c r="P223" s="101">
        <v>0</v>
      </c>
      <c r="Q223" s="101"/>
      <c r="R223" s="85">
        <v>2.157190635451514</v>
      </c>
      <c r="S223" s="101">
        <v>0</v>
      </c>
      <c r="T223" s="101"/>
      <c r="U223" s="85">
        <v>2.8433439723624052</v>
      </c>
      <c r="V223" s="101">
        <v>9.7719868556900256E-3</v>
      </c>
      <c r="W223" s="94"/>
      <c r="X223" s="85">
        <v>1.835980294141488</v>
      </c>
      <c r="Y223" s="101">
        <v>0</v>
      </c>
      <c r="Z223" s="94"/>
      <c r="AA223" s="85">
        <v>1.2022503435013581</v>
      </c>
      <c r="AB223" s="101">
        <v>2.9906521887837999E-4</v>
      </c>
      <c r="AC223" s="94"/>
      <c r="AD223" s="85">
        <v>2.157190635451514</v>
      </c>
      <c r="AE223" s="101">
        <v>1.249406942536683E-2</v>
      </c>
      <c r="AF223" s="94"/>
      <c r="AG223" s="85">
        <v>2.157190635451514</v>
      </c>
      <c r="AH223" s="101">
        <v>1.776553050782973E-3</v>
      </c>
      <c r="AI223" s="94"/>
      <c r="AJ223" s="85">
        <v>2.3657647901554091</v>
      </c>
      <c r="AK223" s="101">
        <v>9.9202508474765059E-3</v>
      </c>
    </row>
    <row r="224" spans="15:37" x14ac:dyDescent="0.35">
      <c r="O224" s="85">
        <v>1.187601615752663</v>
      </c>
      <c r="P224" s="101">
        <v>0</v>
      </c>
      <c r="Q224" s="101"/>
      <c r="R224" s="85">
        <v>2.1906354515050248</v>
      </c>
      <c r="S224" s="101">
        <v>0</v>
      </c>
      <c r="T224" s="101"/>
      <c r="U224" s="85">
        <v>2.8687163962169651</v>
      </c>
      <c r="V224" s="101">
        <v>7.9176171161208075E-3</v>
      </c>
      <c r="W224" s="94"/>
      <c r="X224" s="85">
        <v>1.8679241272916809</v>
      </c>
      <c r="Y224" s="101">
        <v>0</v>
      </c>
      <c r="Z224" s="94"/>
      <c r="AA224" s="85">
        <v>1.231232821742019</v>
      </c>
      <c r="AB224" s="101">
        <v>0</v>
      </c>
      <c r="AC224" s="94"/>
      <c r="AD224" s="85">
        <v>2.1906354515050248</v>
      </c>
      <c r="AE224" s="101">
        <v>1.16058613124324E-2</v>
      </c>
      <c r="AF224" s="94"/>
      <c r="AG224" s="85">
        <v>2.1906354515050248</v>
      </c>
      <c r="AH224" s="101">
        <v>8.6831260248606645E-4</v>
      </c>
      <c r="AI224" s="94"/>
      <c r="AJ224" s="85">
        <v>2.3967557926241678</v>
      </c>
      <c r="AK224" s="101">
        <v>9.0680511499271633E-3</v>
      </c>
    </row>
    <row r="225" spans="15:37" x14ac:dyDescent="0.35">
      <c r="O225" s="85">
        <v>1.202371776702013</v>
      </c>
      <c r="P225" s="101">
        <v>0</v>
      </c>
      <c r="Q225" s="101"/>
      <c r="R225" s="85">
        <v>2.2240802675585369</v>
      </c>
      <c r="S225" s="101">
        <v>0</v>
      </c>
      <c r="T225" s="101"/>
      <c r="U225" s="85">
        <v>2.894088820071524</v>
      </c>
      <c r="V225" s="101">
        <v>5.7092742092718111E-3</v>
      </c>
      <c r="W225" s="94"/>
      <c r="X225" s="85">
        <v>1.8998679604418749</v>
      </c>
      <c r="Y225" s="101">
        <v>0</v>
      </c>
      <c r="Z225" s="94"/>
      <c r="AA225" s="85">
        <v>1.260215299982679</v>
      </c>
      <c r="AB225" s="101">
        <v>0</v>
      </c>
      <c r="AC225" s="94"/>
      <c r="AD225" s="85">
        <v>2.2240802675585369</v>
      </c>
      <c r="AE225" s="101">
        <v>1.1192539806099419E-2</v>
      </c>
      <c r="AF225" s="94"/>
      <c r="AG225" s="85">
        <v>2.2240802675585369</v>
      </c>
      <c r="AH225" s="101">
        <v>0</v>
      </c>
      <c r="AI225" s="94"/>
      <c r="AJ225" s="85">
        <v>2.4277467950929279</v>
      </c>
      <c r="AK225" s="101">
        <v>7.8144282516810944E-3</v>
      </c>
    </row>
    <row r="226" spans="15:37" x14ac:dyDescent="0.35">
      <c r="O226" s="85">
        <v>1.2171419376513619</v>
      </c>
      <c r="P226" s="101">
        <v>0</v>
      </c>
      <c r="Q226" s="101"/>
      <c r="R226" s="85">
        <v>2.2575250836120491</v>
      </c>
      <c r="S226" s="101">
        <v>0</v>
      </c>
      <c r="T226" s="101"/>
      <c r="U226" s="85">
        <v>2.9194612439260839</v>
      </c>
      <c r="V226" s="101">
        <v>3.14695813514304E-3</v>
      </c>
      <c r="W226" s="94"/>
      <c r="X226" s="85">
        <v>1.9318117935920689</v>
      </c>
      <c r="Y226" s="101">
        <v>0</v>
      </c>
      <c r="Z226" s="94"/>
      <c r="AA226" s="85">
        <v>1.2891977782233399</v>
      </c>
      <c r="AB226" s="101">
        <v>0</v>
      </c>
      <c r="AC226" s="94"/>
      <c r="AD226" s="85">
        <v>2.2575250836120491</v>
      </c>
      <c r="AE226" s="101">
        <v>1.031792469626603E-2</v>
      </c>
      <c r="AF226" s="94"/>
      <c r="AG226" s="85">
        <v>2.2575250836120491</v>
      </c>
      <c r="AH226" s="101">
        <v>0</v>
      </c>
      <c r="AI226" s="94"/>
      <c r="AJ226" s="85">
        <v>2.458737797561688</v>
      </c>
      <c r="AK226" s="101">
        <v>6.1593821527382948E-3</v>
      </c>
    </row>
    <row r="227" spans="15:37" x14ac:dyDescent="0.35">
      <c r="O227" s="85">
        <v>1.2319120986007119</v>
      </c>
      <c r="P227" s="101">
        <v>0</v>
      </c>
      <c r="Q227" s="101"/>
      <c r="R227" s="85">
        <v>2.2909698996655599</v>
      </c>
      <c r="S227" s="101">
        <v>0</v>
      </c>
      <c r="T227" s="101"/>
      <c r="U227" s="85">
        <v>2.9448336677806441</v>
      </c>
      <c r="V227" s="101">
        <v>2.3066889373448589E-4</v>
      </c>
      <c r="W227" s="94"/>
      <c r="X227" s="85">
        <v>1.9637556267422629</v>
      </c>
      <c r="Y227" s="101">
        <v>0</v>
      </c>
      <c r="Z227" s="94"/>
      <c r="AA227" s="85">
        <v>1.3181802564640011</v>
      </c>
      <c r="AB227" s="101">
        <v>0</v>
      </c>
      <c r="AC227" s="94"/>
      <c r="AD227" s="85">
        <v>2.2909698996655599</v>
      </c>
      <c r="AE227" s="101">
        <v>8.8953806006446257E-3</v>
      </c>
      <c r="AF227" s="94"/>
      <c r="AG227" s="85">
        <v>2.2909698996655599</v>
      </c>
      <c r="AH227" s="101">
        <v>0</v>
      </c>
      <c r="AI227" s="94"/>
      <c r="AJ227" s="85">
        <v>2.4897288000304472</v>
      </c>
      <c r="AK227" s="101">
        <v>4.1029128530987681E-3</v>
      </c>
    </row>
    <row r="228" spans="15:37" x14ac:dyDescent="0.35">
      <c r="O228" s="85">
        <v>1.246682259550062</v>
      </c>
      <c r="P228" s="101">
        <v>0</v>
      </c>
      <c r="Q228" s="101"/>
      <c r="R228" s="85">
        <v>2.324414715719072</v>
      </c>
      <c r="S228" s="101">
        <v>0</v>
      </c>
      <c r="T228" s="101"/>
      <c r="U228" s="85">
        <v>2.970206091635204</v>
      </c>
      <c r="V228" s="101">
        <v>0</v>
      </c>
      <c r="W228" s="94"/>
      <c r="X228" s="85">
        <v>1.995699459892456</v>
      </c>
      <c r="Y228" s="101">
        <v>0</v>
      </c>
      <c r="Z228" s="94"/>
      <c r="AA228" s="85">
        <v>1.347162734704662</v>
      </c>
      <c r="AB228" s="101">
        <v>0</v>
      </c>
      <c r="AC228" s="94"/>
      <c r="AD228" s="85">
        <v>2.324414715719072</v>
      </c>
      <c r="AE228" s="101">
        <v>8.2818322311457651E-3</v>
      </c>
      <c r="AF228" s="94"/>
      <c r="AG228" s="85">
        <v>2.324414715719072</v>
      </c>
      <c r="AH228" s="101">
        <v>0</v>
      </c>
      <c r="AI228" s="94"/>
      <c r="AJ228" s="85">
        <v>2.5207198024992068</v>
      </c>
      <c r="AK228" s="101">
        <v>1.6450203527625131E-3</v>
      </c>
    </row>
    <row r="229" spans="15:37" x14ac:dyDescent="0.35">
      <c r="O229" s="85">
        <v>1.261452420499412</v>
      </c>
      <c r="P229" s="101">
        <v>0</v>
      </c>
      <c r="Q229" s="101"/>
      <c r="R229" s="85">
        <v>2.3578595317725841</v>
      </c>
      <c r="S229" s="101">
        <v>0</v>
      </c>
      <c r="T229" s="101"/>
      <c r="U229" s="85">
        <v>2.9955785154897638</v>
      </c>
      <c r="V229" s="101">
        <v>0</v>
      </c>
      <c r="W229" s="94"/>
      <c r="X229" s="85">
        <v>2.02764329304265</v>
      </c>
      <c r="Y229" s="101">
        <v>0</v>
      </c>
      <c r="Z229" s="94"/>
      <c r="AA229" s="85">
        <v>1.376145212945322</v>
      </c>
      <c r="AB229" s="101">
        <v>0</v>
      </c>
      <c r="AC229" s="94"/>
      <c r="AD229" s="85">
        <v>2.3578595317725841</v>
      </c>
      <c r="AE229" s="101">
        <v>7.2485076442848169E-3</v>
      </c>
      <c r="AF229" s="94"/>
      <c r="AG229" s="85">
        <v>2.3578595317725841</v>
      </c>
      <c r="AH229" s="101">
        <v>3.0636778326168841E-4</v>
      </c>
      <c r="AI229" s="94"/>
      <c r="AJ229" s="85">
        <v>2.551710804967966</v>
      </c>
      <c r="AK229" s="101">
        <v>0</v>
      </c>
    </row>
    <row r="230" spans="15:37" x14ac:dyDescent="0.35">
      <c r="O230" s="85">
        <v>1.276222581448762</v>
      </c>
      <c r="P230" s="101">
        <v>0</v>
      </c>
      <c r="Q230" s="101"/>
      <c r="R230" s="85">
        <v>2.3913043478260949</v>
      </c>
      <c r="S230" s="101">
        <v>0</v>
      </c>
      <c r="T230" s="101"/>
      <c r="U230" s="85">
        <v>3.0209509393443241</v>
      </c>
      <c r="V230" s="101">
        <v>0</v>
      </c>
      <c r="W230" s="94"/>
      <c r="X230" s="85">
        <v>2.0595871261928438</v>
      </c>
      <c r="Y230" s="101">
        <v>0</v>
      </c>
      <c r="Z230" s="94"/>
      <c r="AA230" s="85">
        <v>1.4051276911859829</v>
      </c>
      <c r="AB230" s="101">
        <v>0</v>
      </c>
      <c r="AC230" s="94"/>
      <c r="AD230" s="85">
        <v>2.3913043478260949</v>
      </c>
      <c r="AE230" s="101">
        <v>5.79540684006178E-3</v>
      </c>
      <c r="AF230" s="94"/>
      <c r="AG230" s="85">
        <v>2.3913043478260949</v>
      </c>
      <c r="AH230" s="101">
        <v>1.306148793666009E-3</v>
      </c>
      <c r="AI230" s="94"/>
      <c r="AJ230" s="85">
        <v>2.5827018074367261</v>
      </c>
      <c r="AK230" s="101">
        <v>0</v>
      </c>
    </row>
    <row r="231" spans="15:37" x14ac:dyDescent="0.35">
      <c r="O231" s="85">
        <v>1.2909927423981109</v>
      </c>
      <c r="P231" s="101">
        <v>0</v>
      </c>
      <c r="Q231" s="101"/>
      <c r="R231" s="85">
        <v>2.424749163879607</v>
      </c>
      <c r="S231" s="101">
        <v>0</v>
      </c>
      <c r="T231" s="101"/>
      <c r="U231" s="85">
        <v>3.046323363198884</v>
      </c>
      <c r="V231" s="101">
        <v>0</v>
      </c>
      <c r="W231" s="94"/>
      <c r="X231" s="85">
        <v>2.091530959343038</v>
      </c>
      <c r="Y231" s="101">
        <v>0</v>
      </c>
      <c r="Z231" s="94"/>
      <c r="AA231" s="85">
        <v>1.434110169426644</v>
      </c>
      <c r="AB231" s="101">
        <v>0</v>
      </c>
      <c r="AC231" s="94"/>
      <c r="AD231" s="85">
        <v>2.424749163879607</v>
      </c>
      <c r="AE231" s="101">
        <v>3.9225298184766546E-3</v>
      </c>
      <c r="AF231" s="94"/>
      <c r="AG231" s="85">
        <v>2.424749163879607</v>
      </c>
      <c r="AH231" s="101">
        <v>2.1367415315709541E-3</v>
      </c>
      <c r="AI231" s="94"/>
      <c r="AJ231" s="85">
        <v>2.6136928099054861</v>
      </c>
      <c r="AK231" s="101">
        <v>0</v>
      </c>
    </row>
    <row r="232" spans="15:37" x14ac:dyDescent="0.35">
      <c r="O232" s="85">
        <v>1.3057629033474609</v>
      </c>
      <c r="P232" s="101">
        <v>0</v>
      </c>
      <c r="Q232" s="101"/>
      <c r="R232" s="85">
        <v>2.4581939799331192</v>
      </c>
      <c r="S232" s="101">
        <v>0</v>
      </c>
      <c r="T232" s="101"/>
      <c r="U232" s="85">
        <v>3.0716957870534429</v>
      </c>
      <c r="V232" s="101">
        <v>0</v>
      </c>
      <c r="W232" s="94"/>
      <c r="X232" s="85">
        <v>2.1234747924932318</v>
      </c>
      <c r="Y232" s="101">
        <v>0</v>
      </c>
      <c r="Z232" s="94"/>
      <c r="AA232" s="85">
        <v>1.4630926476673041</v>
      </c>
      <c r="AB232" s="101">
        <v>0</v>
      </c>
      <c r="AC232" s="94"/>
      <c r="AD232" s="85">
        <v>2.4581939799331192</v>
      </c>
      <c r="AE232" s="101">
        <v>3.3986705196559349E-3</v>
      </c>
      <c r="AF232" s="94"/>
      <c r="AG232" s="85">
        <v>2.4581939799331192</v>
      </c>
      <c r="AH232" s="101">
        <v>2.7981459969765232E-3</v>
      </c>
      <c r="AI232" s="94"/>
      <c r="AJ232" s="85">
        <v>2.6446838123742449</v>
      </c>
      <c r="AK232" s="101">
        <v>0</v>
      </c>
    </row>
    <row r="233" spans="15:37" x14ac:dyDescent="0.35">
      <c r="O233" s="85">
        <v>1.3205330642968109</v>
      </c>
      <c r="P233" s="101">
        <v>0</v>
      </c>
      <c r="Q233" s="101"/>
      <c r="R233" s="85">
        <v>2.49163879598663</v>
      </c>
      <c r="S233" s="101">
        <v>0</v>
      </c>
      <c r="T233" s="101"/>
      <c r="U233" s="85">
        <v>3.0970682109080032</v>
      </c>
      <c r="V233" s="101">
        <v>0</v>
      </c>
      <c r="W233" s="94"/>
      <c r="X233" s="85">
        <v>2.155418625643426</v>
      </c>
      <c r="Y233" s="101">
        <v>0</v>
      </c>
      <c r="Z233" s="94"/>
      <c r="AA233" s="85">
        <v>1.492075125907965</v>
      </c>
      <c r="AB233" s="101">
        <v>1.1374329093431771E-4</v>
      </c>
      <c r="AC233" s="94"/>
      <c r="AD233" s="85">
        <v>2.49163879598663</v>
      </c>
      <c r="AE233" s="101">
        <v>3.412056697371249E-3</v>
      </c>
      <c r="AF233" s="94"/>
      <c r="AG233" s="85">
        <v>2.49163879598663</v>
      </c>
      <c r="AH233" s="101">
        <v>3.2903621898827148E-3</v>
      </c>
      <c r="AI233" s="94"/>
      <c r="AJ233" s="85">
        <v>2.675674814843005</v>
      </c>
      <c r="AK233" s="101">
        <v>0</v>
      </c>
    </row>
    <row r="234" spans="15:37" x14ac:dyDescent="0.35">
      <c r="O234" s="85">
        <v>1.335303225246161</v>
      </c>
      <c r="P234" s="101">
        <v>0</v>
      </c>
      <c r="Q234" s="101"/>
      <c r="R234" s="85">
        <v>2.5250836120401421</v>
      </c>
      <c r="S234" s="101">
        <v>0</v>
      </c>
      <c r="T234" s="101"/>
      <c r="U234" s="85">
        <v>3.1224406347625631</v>
      </c>
      <c r="V234" s="101">
        <v>0</v>
      </c>
      <c r="W234" s="94"/>
      <c r="X234" s="85">
        <v>2.1873624587936189</v>
      </c>
      <c r="Y234" s="101">
        <v>0</v>
      </c>
      <c r="Z234" s="94"/>
      <c r="AA234" s="85">
        <v>1.5210576041486259</v>
      </c>
      <c r="AB234" s="101">
        <v>5.1276214061734291E-4</v>
      </c>
      <c r="AC234" s="94"/>
      <c r="AD234" s="85">
        <v>2.5250836120401421</v>
      </c>
      <c r="AE234" s="101">
        <v>3.1398849444701691E-3</v>
      </c>
      <c r="AF234" s="94"/>
      <c r="AG234" s="85">
        <v>2.5250836120401421</v>
      </c>
      <c r="AH234" s="101">
        <v>3.613390110289532E-3</v>
      </c>
      <c r="AI234" s="94"/>
      <c r="AJ234" s="85">
        <v>2.706665817311765</v>
      </c>
      <c r="AK234" s="101">
        <v>0</v>
      </c>
    </row>
    <row r="235" spans="15:37" x14ac:dyDescent="0.35">
      <c r="O235" s="85">
        <v>1.350073386195511</v>
      </c>
      <c r="P235" s="101">
        <v>0</v>
      </c>
      <c r="Q235" s="101"/>
      <c r="R235" s="85">
        <v>2.5585284280936542</v>
      </c>
      <c r="S235" s="101">
        <v>0</v>
      </c>
      <c r="T235" s="101"/>
      <c r="U235" s="85">
        <v>3.1478130586171229</v>
      </c>
      <c r="V235" s="101">
        <v>0</v>
      </c>
      <c r="W235" s="94"/>
      <c r="X235" s="85">
        <v>2.2193062919438131</v>
      </c>
      <c r="Y235" s="101">
        <v>0</v>
      </c>
      <c r="Z235" s="94"/>
      <c r="AA235" s="85">
        <v>1.5500400823892859</v>
      </c>
      <c r="AB235" s="101">
        <v>8.5440029504876944E-4</v>
      </c>
      <c r="AC235" s="94"/>
      <c r="AD235" s="85">
        <v>2.5585284280936542</v>
      </c>
      <c r="AE235" s="101">
        <v>3.841875158564365E-3</v>
      </c>
      <c r="AF235" s="94"/>
      <c r="AG235" s="85">
        <v>2.5585284280936542</v>
      </c>
      <c r="AH235" s="101">
        <v>3.7672297581969739E-3</v>
      </c>
      <c r="AI235" s="94"/>
      <c r="AJ235" s="85">
        <v>2.7376568197805242</v>
      </c>
      <c r="AK235" s="101">
        <v>0</v>
      </c>
    </row>
    <row r="236" spans="15:37" x14ac:dyDescent="0.35">
      <c r="O236" s="85">
        <v>1.3648435471448599</v>
      </c>
      <c r="P236" s="101">
        <v>0</v>
      </c>
      <c r="Q236" s="101"/>
      <c r="R236" s="85">
        <v>2.591973244147165</v>
      </c>
      <c r="S236" s="101">
        <v>0</v>
      </c>
      <c r="T236" s="101"/>
      <c r="U236" s="85">
        <v>3.1731854824716832</v>
      </c>
      <c r="V236" s="101">
        <v>0</v>
      </c>
      <c r="W236" s="94"/>
      <c r="X236" s="85">
        <v>2.2512501250940069</v>
      </c>
      <c r="Y236" s="101">
        <v>0</v>
      </c>
      <c r="Z236" s="94"/>
      <c r="AA236" s="85">
        <v>1.5790225606299471</v>
      </c>
      <c r="AB236" s="101">
        <v>1.1386577542285979E-3</v>
      </c>
      <c r="AC236" s="94"/>
      <c r="AD236" s="85">
        <v>2.591973244147165</v>
      </c>
      <c r="AE236" s="101">
        <v>4.3339772639775179E-3</v>
      </c>
      <c r="AF236" s="94"/>
      <c r="AG236" s="85">
        <v>2.591973244147165</v>
      </c>
      <c r="AH236" s="101">
        <v>3.7518811336050379E-3</v>
      </c>
      <c r="AI236" s="94"/>
      <c r="AJ236" s="85">
        <v>2.7686478222492839</v>
      </c>
      <c r="AK236" s="101">
        <v>0</v>
      </c>
    </row>
    <row r="237" spans="15:37" x14ac:dyDescent="0.35">
      <c r="O237" s="85">
        <v>1.3796137080942099</v>
      </c>
      <c r="P237" s="101">
        <v>0</v>
      </c>
      <c r="Q237" s="101"/>
      <c r="R237" s="85">
        <v>2.6254180602006771</v>
      </c>
      <c r="S237" s="101">
        <v>0</v>
      </c>
      <c r="T237" s="101"/>
      <c r="U237" s="85">
        <v>3.198557906326243</v>
      </c>
      <c r="V237" s="101">
        <v>0</v>
      </c>
      <c r="W237" s="94"/>
      <c r="X237" s="85">
        <v>2.2831939582442011</v>
      </c>
      <c r="Y237" s="101">
        <v>0</v>
      </c>
      <c r="Z237" s="94"/>
      <c r="AA237" s="85">
        <v>1.608005038870608</v>
      </c>
      <c r="AB237" s="101">
        <v>1.3655345181568281E-3</v>
      </c>
      <c r="AC237" s="94"/>
      <c r="AD237" s="85">
        <v>2.6254180602006771</v>
      </c>
      <c r="AE237" s="101">
        <v>4.616191260709627E-3</v>
      </c>
      <c r="AF237" s="94"/>
      <c r="AG237" s="85">
        <v>2.6254180602006771</v>
      </c>
      <c r="AH237" s="101">
        <v>3.5673442365137279E-3</v>
      </c>
      <c r="AI237" s="94"/>
      <c r="AJ237" s="85">
        <v>2.799638824718043</v>
      </c>
      <c r="AK237" s="101">
        <v>0</v>
      </c>
    </row>
    <row r="238" spans="15:37" x14ac:dyDescent="0.35">
      <c r="O238" s="85">
        <v>1.3943838690435599</v>
      </c>
      <c r="P238" s="101">
        <v>0</v>
      </c>
      <c r="Q238" s="101"/>
      <c r="R238" s="85">
        <v>2.6588628762541888</v>
      </c>
      <c r="S238" s="101">
        <v>0</v>
      </c>
      <c r="T238" s="101"/>
      <c r="U238" s="85">
        <v>3.223930330180802</v>
      </c>
      <c r="V238" s="101">
        <v>0</v>
      </c>
      <c r="W238" s="94"/>
      <c r="X238" s="85">
        <v>2.315137791394394</v>
      </c>
      <c r="Y238" s="101">
        <v>0</v>
      </c>
      <c r="Z238" s="94"/>
      <c r="AA238" s="85">
        <v>1.636987517111268</v>
      </c>
      <c r="AB238" s="101">
        <v>1.5570656105223951E-3</v>
      </c>
      <c r="AC238" s="94"/>
      <c r="AD238" s="85">
        <v>2.6588628762541888</v>
      </c>
      <c r="AE238" s="101">
        <v>4.6885171487606918E-3</v>
      </c>
      <c r="AF238" s="94"/>
      <c r="AG238" s="85">
        <v>2.6588628762541888</v>
      </c>
      <c r="AH238" s="101">
        <v>3.2136190669230401E-3</v>
      </c>
      <c r="AI238" s="94"/>
      <c r="AJ238" s="85">
        <v>2.8306298271868031</v>
      </c>
      <c r="AK238" s="101">
        <v>0</v>
      </c>
    </row>
    <row r="239" spans="15:37" x14ac:dyDescent="0.35">
      <c r="O239" s="85">
        <v>1.40915402999291</v>
      </c>
      <c r="P239" s="101">
        <v>0</v>
      </c>
      <c r="Q239" s="101"/>
      <c r="R239" s="85">
        <v>2.692307692307701</v>
      </c>
      <c r="S239" s="101">
        <v>0</v>
      </c>
      <c r="T239" s="101"/>
      <c r="U239" s="85">
        <v>3.2493027540353618</v>
      </c>
      <c r="V239" s="101">
        <v>0</v>
      </c>
      <c r="W239" s="94"/>
      <c r="X239" s="85">
        <v>2.3470816245445878</v>
      </c>
      <c r="Y239" s="101">
        <v>0</v>
      </c>
      <c r="Z239" s="94"/>
      <c r="AA239" s="85">
        <v>1.6659699953519289</v>
      </c>
      <c r="AB239" s="101">
        <v>2.080331204860137E-3</v>
      </c>
      <c r="AC239" s="94"/>
      <c r="AD239" s="85">
        <v>2.692307692307701</v>
      </c>
      <c r="AE239" s="101">
        <v>4.5509549281307123E-3</v>
      </c>
      <c r="AF239" s="94"/>
      <c r="AG239" s="85">
        <v>2.692307692307701</v>
      </c>
      <c r="AH239" s="101">
        <v>2.690705624832979E-3</v>
      </c>
      <c r="AI239" s="94"/>
      <c r="AJ239" s="85">
        <v>2.8616208296555632</v>
      </c>
      <c r="AK239" s="101">
        <v>0</v>
      </c>
    </row>
    <row r="240" spans="15:37" x14ac:dyDescent="0.35">
      <c r="O240" s="85">
        <v>1.42392419094226</v>
      </c>
      <c r="P240" s="101">
        <v>0</v>
      </c>
      <c r="Q240" s="101"/>
      <c r="R240" s="85">
        <v>2.7257525083612122</v>
      </c>
      <c r="S240" s="101">
        <v>0</v>
      </c>
      <c r="T240" s="101"/>
      <c r="U240" s="85">
        <v>3.2746751778899221</v>
      </c>
      <c r="V240" s="101">
        <v>0</v>
      </c>
      <c r="W240" s="94"/>
      <c r="X240" s="85">
        <v>2.379025457694782</v>
      </c>
      <c r="Y240" s="101">
        <v>0</v>
      </c>
      <c r="Z240" s="94"/>
      <c r="AA240" s="85">
        <v>1.69495247359259</v>
      </c>
      <c r="AB240" s="101">
        <v>2.488835408694681E-3</v>
      </c>
      <c r="AC240" s="94"/>
      <c r="AD240" s="85">
        <v>2.7257525083612122</v>
      </c>
      <c r="AE240" s="101">
        <v>4.2035045988196894E-3</v>
      </c>
      <c r="AF240" s="94"/>
      <c r="AG240" s="85">
        <v>2.7257525083612122</v>
      </c>
      <c r="AH240" s="101">
        <v>1.9986039102435388E-3</v>
      </c>
      <c r="AI240" s="94"/>
      <c r="AJ240" s="85">
        <v>2.8926118321243219</v>
      </c>
      <c r="AK240" s="101">
        <v>0</v>
      </c>
    </row>
    <row r="241" spans="15:37" x14ac:dyDescent="0.35">
      <c r="O241" s="85">
        <v>1.4386943518916091</v>
      </c>
      <c r="P241" s="101">
        <v>0</v>
      </c>
      <c r="Q241" s="101"/>
      <c r="R241" s="85">
        <v>2.7591973244147239</v>
      </c>
      <c r="S241" s="101">
        <v>0</v>
      </c>
      <c r="T241" s="101"/>
      <c r="U241" s="85">
        <v>3.300047601744482</v>
      </c>
      <c r="V241" s="101">
        <v>0</v>
      </c>
      <c r="W241" s="94"/>
      <c r="X241" s="85">
        <v>2.4109692908449758</v>
      </c>
      <c r="Y241" s="101">
        <v>0</v>
      </c>
      <c r="Z241" s="94"/>
      <c r="AA241" s="85">
        <v>1.723934951833251</v>
      </c>
      <c r="AB241" s="101">
        <v>2.782578222026029E-3</v>
      </c>
      <c r="AC241" s="94"/>
      <c r="AD241" s="85">
        <v>2.7591973244147239</v>
      </c>
      <c r="AE241" s="101">
        <v>3.6461661608276218E-3</v>
      </c>
      <c r="AF241" s="94"/>
      <c r="AG241" s="85">
        <v>2.7591973244147239</v>
      </c>
      <c r="AH241" s="101">
        <v>1.137313923154725E-3</v>
      </c>
      <c r="AI241" s="94"/>
      <c r="AJ241" s="85">
        <v>2.923602834593082</v>
      </c>
      <c r="AK241" s="101">
        <v>0</v>
      </c>
    </row>
    <row r="242" spans="15:37" x14ac:dyDescent="0.35">
      <c r="O242" s="85">
        <v>1.4534645128409589</v>
      </c>
      <c r="P242" s="101">
        <v>0</v>
      </c>
      <c r="Q242" s="101"/>
      <c r="R242" s="85">
        <v>2.792642140468236</v>
      </c>
      <c r="S242" s="101">
        <v>0</v>
      </c>
      <c r="T242" s="101"/>
      <c r="U242" s="85">
        <v>3.3254200255990418</v>
      </c>
      <c r="V242" s="101">
        <v>0</v>
      </c>
      <c r="W242" s="94"/>
      <c r="X242" s="85">
        <v>2.44291312399517</v>
      </c>
      <c r="Y242" s="101">
        <v>0</v>
      </c>
      <c r="Z242" s="94"/>
      <c r="AA242" s="85">
        <v>1.752917430073911</v>
      </c>
      <c r="AB242" s="101">
        <v>2.9615596448541799E-3</v>
      </c>
      <c r="AC242" s="94"/>
      <c r="AD242" s="85">
        <v>2.792642140468236</v>
      </c>
      <c r="AE242" s="101">
        <v>3.9056042122117269E-3</v>
      </c>
      <c r="AF242" s="94"/>
      <c r="AG242" s="85">
        <v>2.792642140468236</v>
      </c>
      <c r="AH242" s="101">
        <v>1.0683566356653441E-4</v>
      </c>
      <c r="AI242" s="94"/>
      <c r="AJ242" s="85">
        <v>2.9545938370618421</v>
      </c>
      <c r="AK242" s="101">
        <v>0</v>
      </c>
    </row>
    <row r="243" spans="15:37" x14ac:dyDescent="0.35">
      <c r="O243" s="85">
        <v>1.4682346737903089</v>
      </c>
      <c r="P243" s="101">
        <v>0</v>
      </c>
      <c r="Q243" s="101"/>
      <c r="R243" s="85">
        <v>2.8260869565217468</v>
      </c>
      <c r="S243" s="101">
        <v>0</v>
      </c>
      <c r="T243" s="101"/>
      <c r="U243" s="85">
        <v>3.3507924494536021</v>
      </c>
      <c r="V243" s="101">
        <v>0</v>
      </c>
      <c r="W243" s="94"/>
      <c r="X243" s="85">
        <v>2.4748569571453629</v>
      </c>
      <c r="Y243" s="101">
        <v>0</v>
      </c>
      <c r="Z243" s="94"/>
      <c r="AA243" s="85">
        <v>1.7818999083145719</v>
      </c>
      <c r="AB243" s="101">
        <v>3.025779677179135E-3</v>
      </c>
      <c r="AC243" s="94"/>
      <c r="AD243" s="85">
        <v>2.8260869565217468</v>
      </c>
      <c r="AE243" s="101">
        <v>4.063796508178447E-3</v>
      </c>
      <c r="AF243" s="94"/>
      <c r="AG243" s="85">
        <v>2.8260869565217468</v>
      </c>
      <c r="AH243" s="101">
        <v>0</v>
      </c>
      <c r="AI243" s="94"/>
      <c r="AJ243" s="85">
        <v>2.9855848395306008</v>
      </c>
      <c r="AK243" s="101">
        <v>0</v>
      </c>
    </row>
    <row r="244" spans="15:37" x14ac:dyDescent="0.35">
      <c r="O244" s="85">
        <v>1.4830048347396589</v>
      </c>
      <c r="P244" s="101">
        <v>0</v>
      </c>
      <c r="Q244" s="101"/>
      <c r="R244" s="85">
        <v>2.8595317725752589</v>
      </c>
      <c r="S244" s="101">
        <v>0</v>
      </c>
      <c r="T244" s="101"/>
      <c r="U244" s="85">
        <v>3.376164873308162</v>
      </c>
      <c r="V244" s="101">
        <v>0</v>
      </c>
      <c r="W244" s="94"/>
      <c r="X244" s="85">
        <v>2.5068007902955571</v>
      </c>
      <c r="Y244" s="101">
        <v>0</v>
      </c>
      <c r="Z244" s="94"/>
      <c r="AA244" s="85">
        <v>1.810882386555233</v>
      </c>
      <c r="AB244" s="101">
        <v>2.9752383190008911E-3</v>
      </c>
      <c r="AC244" s="94"/>
      <c r="AD244" s="85">
        <v>2.8595317725752589</v>
      </c>
      <c r="AE244" s="101">
        <v>3.8022125867830771E-3</v>
      </c>
      <c r="AF244" s="94"/>
      <c r="AG244" s="85">
        <v>2.8595317725752589</v>
      </c>
      <c r="AH244" s="101">
        <v>0</v>
      </c>
      <c r="AI244" s="94"/>
      <c r="AJ244" s="85">
        <v>3.0165758419993609</v>
      </c>
      <c r="AK244" s="101">
        <v>0</v>
      </c>
    </row>
    <row r="245" spans="15:37" x14ac:dyDescent="0.35">
      <c r="O245" s="85">
        <v>1.497774995689009</v>
      </c>
      <c r="P245" s="101">
        <v>0</v>
      </c>
      <c r="Q245" s="101"/>
      <c r="R245" s="85">
        <v>2.8929765886287711</v>
      </c>
      <c r="S245" s="101">
        <v>0</v>
      </c>
      <c r="T245" s="101"/>
      <c r="U245" s="85">
        <v>3.4015372971627209</v>
      </c>
      <c r="V245" s="101">
        <v>0</v>
      </c>
      <c r="W245" s="94"/>
      <c r="X245" s="85">
        <v>2.5387446234457509</v>
      </c>
      <c r="Y245" s="101">
        <v>0</v>
      </c>
      <c r="Z245" s="94"/>
      <c r="AA245" s="85">
        <v>1.8398648647958931</v>
      </c>
      <c r="AB245" s="101">
        <v>2.8099355703194522E-3</v>
      </c>
      <c r="AC245" s="94"/>
      <c r="AD245" s="85">
        <v>2.8929765886287711</v>
      </c>
      <c r="AE245" s="101">
        <v>3.8029211259767081E-3</v>
      </c>
      <c r="AF245" s="94"/>
      <c r="AG245" s="85">
        <v>2.8929765886287711</v>
      </c>
      <c r="AH245" s="101">
        <v>0</v>
      </c>
      <c r="AI245" s="94"/>
      <c r="AJ245" s="85">
        <v>3.047566844468121</v>
      </c>
      <c r="AK245" s="101">
        <v>0</v>
      </c>
    </row>
    <row r="246" spans="15:37" x14ac:dyDescent="0.35">
      <c r="O246" s="85">
        <v>1.5125451566383581</v>
      </c>
      <c r="P246" s="101">
        <v>0</v>
      </c>
      <c r="Q246" s="101"/>
      <c r="R246" s="85">
        <v>2.9264214046822818</v>
      </c>
      <c r="S246" s="101">
        <v>0</v>
      </c>
      <c r="T246" s="101"/>
      <c r="U246" s="85">
        <v>3.4269097210172812</v>
      </c>
      <c r="V246" s="101">
        <v>0</v>
      </c>
      <c r="W246" s="94"/>
      <c r="X246" s="85">
        <v>2.5706884565959451</v>
      </c>
      <c r="Y246" s="101">
        <v>0</v>
      </c>
      <c r="Z246" s="94"/>
      <c r="AA246" s="85">
        <v>1.868847343036554</v>
      </c>
      <c r="AB246" s="101">
        <v>2.5298714311348149E-3</v>
      </c>
      <c r="AC246" s="94"/>
      <c r="AD246" s="85">
        <v>2.9264214046822818</v>
      </c>
      <c r="AE246" s="101">
        <v>4.3085637512544506E-3</v>
      </c>
      <c r="AF246" s="94"/>
      <c r="AG246" s="85">
        <v>2.9264214046822818</v>
      </c>
      <c r="AH246" s="101">
        <v>0</v>
      </c>
      <c r="AI246" s="94"/>
      <c r="AJ246" s="85">
        <v>3.0785578469368802</v>
      </c>
      <c r="AK246" s="101">
        <v>0</v>
      </c>
    </row>
    <row r="247" spans="15:37" x14ac:dyDescent="0.35">
      <c r="O247" s="85">
        <v>1.5273153175877081</v>
      </c>
      <c r="P247" s="101">
        <v>2.3441862012975581E-4</v>
      </c>
      <c r="Q247" s="101"/>
      <c r="R247" s="85">
        <v>2.959866220735794</v>
      </c>
      <c r="S247" s="101">
        <v>0</v>
      </c>
      <c r="T247" s="101"/>
      <c r="U247" s="85">
        <v>3.452282144871841</v>
      </c>
      <c r="V247" s="101">
        <v>0</v>
      </c>
      <c r="W247" s="94"/>
      <c r="X247" s="85">
        <v>2.602632289746138</v>
      </c>
      <c r="Y247" s="101">
        <v>0</v>
      </c>
      <c r="Z247" s="94"/>
      <c r="AA247" s="85">
        <v>1.8978298212772149</v>
      </c>
      <c r="AB247" s="101">
        <v>2.1350459014469829E-3</v>
      </c>
      <c r="AC247" s="94"/>
      <c r="AD247" s="85">
        <v>2.959866220735794</v>
      </c>
      <c r="AE247" s="101">
        <v>4.604318267851148E-3</v>
      </c>
      <c r="AF247" s="94"/>
      <c r="AG247" s="85">
        <v>2.959866220735794</v>
      </c>
      <c r="AH247" s="101">
        <v>0</v>
      </c>
      <c r="AI247" s="94"/>
      <c r="AJ247" s="85">
        <v>3.1095488494056398</v>
      </c>
      <c r="AK247" s="101">
        <v>0</v>
      </c>
    </row>
    <row r="248" spans="15:37" x14ac:dyDescent="0.35">
      <c r="O248" s="85">
        <v>1.5420854785370579</v>
      </c>
      <c r="P248" s="101">
        <v>5.2590512526846185E-4</v>
      </c>
      <c r="Q248" s="101"/>
      <c r="R248" s="85">
        <v>2.9933110367893061</v>
      </c>
      <c r="S248" s="101">
        <v>0</v>
      </c>
      <c r="T248" s="101"/>
      <c r="U248" s="85">
        <v>3.4776545687264009</v>
      </c>
      <c r="V248" s="101">
        <v>0</v>
      </c>
      <c r="W248" s="94"/>
      <c r="X248" s="85">
        <v>2.6345761228963318</v>
      </c>
      <c r="Y248" s="101">
        <v>0</v>
      </c>
      <c r="Z248" s="94"/>
      <c r="AA248" s="85">
        <v>1.9268122995178749</v>
      </c>
      <c r="AB248" s="101">
        <v>1.6254589812559519E-3</v>
      </c>
      <c r="AC248" s="94"/>
      <c r="AD248" s="85">
        <v>2.9933110367893061</v>
      </c>
      <c r="AE248" s="101">
        <v>4.6901846757668028E-3</v>
      </c>
      <c r="AF248" s="94"/>
      <c r="AG248" s="85">
        <v>2.9933110367893061</v>
      </c>
      <c r="AH248" s="101">
        <v>0</v>
      </c>
      <c r="AI248" s="94"/>
      <c r="AJ248" s="85">
        <v>3.140539851874399</v>
      </c>
      <c r="AK248" s="101">
        <v>0</v>
      </c>
    </row>
    <row r="249" spans="15:37" x14ac:dyDescent="0.35">
      <c r="O249" s="85">
        <v>1.5568556394864079</v>
      </c>
      <c r="P249" s="101">
        <v>7.9639527408552552E-4</v>
      </c>
      <c r="Q249" s="101"/>
      <c r="R249" s="85">
        <v>3.0267558528428169</v>
      </c>
      <c r="S249" s="101">
        <v>0</v>
      </c>
      <c r="T249" s="101"/>
      <c r="U249" s="85">
        <v>3.5030269925809612</v>
      </c>
      <c r="V249" s="101">
        <v>0</v>
      </c>
      <c r="W249" s="94"/>
      <c r="X249" s="85">
        <v>2.666519956046526</v>
      </c>
      <c r="Y249" s="101">
        <v>0</v>
      </c>
      <c r="Z249" s="94"/>
      <c r="AA249" s="85">
        <v>1.9557947777585361</v>
      </c>
      <c r="AB249" s="101">
        <v>1.388749214890816E-3</v>
      </c>
      <c r="AC249" s="94"/>
      <c r="AD249" s="85">
        <v>3.0267558528428169</v>
      </c>
      <c r="AE249" s="101">
        <v>4.5661629750014124E-3</v>
      </c>
      <c r="AF249" s="94"/>
      <c r="AG249" s="85">
        <v>3.0267558528428169</v>
      </c>
      <c r="AH249" s="101">
        <v>0</v>
      </c>
      <c r="AI249" s="94"/>
      <c r="AJ249" s="85">
        <v>3.1715308543431591</v>
      </c>
      <c r="AK249" s="101">
        <v>0</v>
      </c>
    </row>
    <row r="250" spans="15:37" x14ac:dyDescent="0.35">
      <c r="O250" s="85">
        <v>1.5716258004357579</v>
      </c>
      <c r="P250" s="101">
        <v>1.0458890665809471E-3</v>
      </c>
      <c r="Q250" s="101"/>
      <c r="R250" s="85">
        <v>3.060200668896329</v>
      </c>
      <c r="S250" s="101">
        <v>0</v>
      </c>
      <c r="T250" s="101"/>
      <c r="U250" s="85">
        <v>3.528399416435521</v>
      </c>
      <c r="V250" s="101">
        <v>0</v>
      </c>
      <c r="W250" s="94"/>
      <c r="X250" s="85">
        <v>2.6984637891967198</v>
      </c>
      <c r="Y250" s="101">
        <v>0</v>
      </c>
      <c r="Z250" s="94"/>
      <c r="AA250" s="85">
        <v>1.984777255999197</v>
      </c>
      <c r="AB250" s="101">
        <v>1.168711788035941E-3</v>
      </c>
      <c r="AC250" s="94"/>
      <c r="AD250" s="85">
        <v>3.060200668896329</v>
      </c>
      <c r="AE250" s="101">
        <v>4.2322531655549804E-3</v>
      </c>
      <c r="AF250" s="94"/>
      <c r="AG250" s="85">
        <v>3.060200668896329</v>
      </c>
      <c r="AH250" s="101">
        <v>0</v>
      </c>
      <c r="AI250" s="94"/>
      <c r="AJ250" s="85">
        <v>3.2025218568119191</v>
      </c>
      <c r="AK250" s="101">
        <v>0</v>
      </c>
    </row>
    <row r="251" spans="15:37" x14ac:dyDescent="0.35">
      <c r="O251" s="85">
        <v>1.5863959613851071</v>
      </c>
      <c r="P251" s="101">
        <v>1.2743865027547261E-3</v>
      </c>
      <c r="Q251" s="101"/>
      <c r="R251" s="85">
        <v>3.0936454849498412</v>
      </c>
      <c r="S251" s="101">
        <v>0</v>
      </c>
      <c r="T251" s="101"/>
      <c r="U251" s="85">
        <v>3.55377184029008</v>
      </c>
      <c r="V251" s="101">
        <v>0</v>
      </c>
      <c r="W251" s="94"/>
      <c r="X251" s="85">
        <v>2.730407622346914</v>
      </c>
      <c r="Y251" s="101">
        <v>0</v>
      </c>
      <c r="Z251" s="94"/>
      <c r="AA251" s="85">
        <v>2.0137597342398572</v>
      </c>
      <c r="AB251" s="101">
        <v>8.9129366592947121E-4</v>
      </c>
      <c r="AC251" s="94"/>
      <c r="AD251" s="85">
        <v>3.0936454849498412</v>
      </c>
      <c r="AE251" s="101">
        <v>3.6884552474275019E-3</v>
      </c>
      <c r="AF251" s="94"/>
      <c r="AG251" s="85">
        <v>3.0936454849498412</v>
      </c>
      <c r="AH251" s="101">
        <v>0</v>
      </c>
      <c r="AI251" s="94"/>
      <c r="AJ251" s="85">
        <v>3.2335128592806779</v>
      </c>
      <c r="AK251" s="101">
        <v>0</v>
      </c>
    </row>
    <row r="252" spans="15:37" x14ac:dyDescent="0.35">
      <c r="O252" s="85">
        <v>1.6011661223344571</v>
      </c>
      <c r="P252" s="101">
        <v>1.481887582606863E-3</v>
      </c>
      <c r="Q252" s="101"/>
      <c r="R252" s="85">
        <v>3.1270903010033519</v>
      </c>
      <c r="S252" s="101">
        <v>0</v>
      </c>
      <c r="T252" s="101"/>
      <c r="U252" s="85">
        <v>3.5791442641446398</v>
      </c>
      <c r="V252" s="101">
        <v>0</v>
      </c>
      <c r="W252" s="94"/>
      <c r="X252" s="85">
        <v>2.7623514554971069</v>
      </c>
      <c r="Y252" s="101">
        <v>0</v>
      </c>
      <c r="Z252" s="94"/>
      <c r="AA252" s="85">
        <v>2.0427422124805181</v>
      </c>
      <c r="AB252" s="101">
        <v>5.5649484857140351E-4</v>
      </c>
      <c r="AC252" s="94"/>
      <c r="AD252" s="85">
        <v>3.1270903010033519</v>
      </c>
      <c r="AE252" s="101">
        <v>2.9347692206189799E-3</v>
      </c>
      <c r="AF252" s="94"/>
      <c r="AG252" s="85">
        <v>3.1270903010033519</v>
      </c>
      <c r="AH252" s="101">
        <v>0</v>
      </c>
      <c r="AI252" s="94"/>
      <c r="AJ252" s="85">
        <v>3.264503861749438</v>
      </c>
      <c r="AK252" s="101">
        <v>0</v>
      </c>
    </row>
    <row r="253" spans="15:37" x14ac:dyDescent="0.35">
      <c r="O253" s="85">
        <v>1.6159362832838069</v>
      </c>
      <c r="P253" s="101">
        <v>1.668392306137358E-3</v>
      </c>
      <c r="Q253" s="101"/>
      <c r="R253" s="85">
        <v>3.1605351170568641</v>
      </c>
      <c r="S253" s="101">
        <v>0</v>
      </c>
      <c r="T253" s="101"/>
      <c r="U253" s="85">
        <v>3.6045166879992001</v>
      </c>
      <c r="V253" s="101">
        <v>0</v>
      </c>
      <c r="W253" s="94"/>
      <c r="X253" s="85">
        <v>2.7942952886473011</v>
      </c>
      <c r="Y253" s="101">
        <v>0</v>
      </c>
      <c r="Z253" s="94"/>
      <c r="AA253" s="85">
        <v>2.0717246907211782</v>
      </c>
      <c r="AB253" s="101">
        <v>1.643153359617383E-4</v>
      </c>
      <c r="AC253" s="94"/>
      <c r="AD253" s="85">
        <v>3.1605351170568641</v>
      </c>
      <c r="AE253" s="101">
        <v>1.971195085129415E-3</v>
      </c>
      <c r="AF253" s="94"/>
      <c r="AG253" s="85">
        <v>3.1605351170568641</v>
      </c>
      <c r="AH253" s="101">
        <v>0</v>
      </c>
      <c r="AI253" s="94"/>
      <c r="AJ253" s="85">
        <v>3.295494864218198</v>
      </c>
      <c r="AK253" s="101">
        <v>0</v>
      </c>
    </row>
    <row r="254" spans="15:37" x14ac:dyDescent="0.35">
      <c r="O254" s="85">
        <v>1.6307064442331569</v>
      </c>
      <c r="P254" s="101">
        <v>1.83390067334621E-3</v>
      </c>
      <c r="Q254" s="101"/>
      <c r="R254" s="85">
        <v>3.1939799331103762</v>
      </c>
      <c r="S254" s="101">
        <v>0</v>
      </c>
      <c r="T254" s="101"/>
      <c r="U254" s="85">
        <v>3.62988911185376</v>
      </c>
      <c r="V254" s="101">
        <v>0</v>
      </c>
      <c r="W254" s="94"/>
      <c r="X254" s="85">
        <v>2.8262391217974949</v>
      </c>
      <c r="Y254" s="101">
        <v>0</v>
      </c>
      <c r="Z254" s="94"/>
      <c r="AA254" s="85">
        <v>2.1007071689618391</v>
      </c>
      <c r="AB254" s="101">
        <v>0</v>
      </c>
      <c r="AC254" s="94"/>
      <c r="AD254" s="85">
        <v>3.1939799331103762</v>
      </c>
      <c r="AE254" s="101">
        <v>7.9773284095880498E-4</v>
      </c>
      <c r="AF254" s="94"/>
      <c r="AG254" s="85">
        <v>3.1939799331103762</v>
      </c>
      <c r="AH254" s="101">
        <v>0</v>
      </c>
      <c r="AI254" s="94"/>
      <c r="AJ254" s="85">
        <v>3.3264858666869568</v>
      </c>
      <c r="AK254" s="101">
        <v>0</v>
      </c>
    </row>
    <row r="255" spans="15:37" x14ac:dyDescent="0.35">
      <c r="O255" s="85">
        <v>1.645476605182506</v>
      </c>
      <c r="P255" s="101">
        <v>1.9784126842334201E-3</v>
      </c>
      <c r="Q255" s="101"/>
      <c r="R255" s="85">
        <v>3.227424749163887</v>
      </c>
      <c r="S255" s="101">
        <v>0</v>
      </c>
      <c r="T255" s="101"/>
      <c r="U255" s="85">
        <v>3.6552615357083198</v>
      </c>
      <c r="V255" s="101">
        <v>0</v>
      </c>
      <c r="W255" s="94"/>
      <c r="X255" s="85">
        <v>2.8581829549476891</v>
      </c>
      <c r="Y255" s="101">
        <v>0</v>
      </c>
      <c r="Z255" s="94"/>
      <c r="AA255" s="85">
        <v>2.1296896472024991</v>
      </c>
      <c r="AB255" s="101">
        <v>0</v>
      </c>
      <c r="AC255" s="94"/>
      <c r="AD255" s="85">
        <v>3.227424749163887</v>
      </c>
      <c r="AE255" s="101">
        <v>9.7454118887253523E-4</v>
      </c>
      <c r="AF255" s="94"/>
      <c r="AG255" s="85">
        <v>3.227424749163887</v>
      </c>
      <c r="AH255" s="101">
        <v>0</v>
      </c>
      <c r="AI255" s="94"/>
      <c r="AJ255" s="85">
        <v>3.3574768691557169</v>
      </c>
      <c r="AK255" s="101">
        <v>0</v>
      </c>
    </row>
    <row r="256" spans="15:37" x14ac:dyDescent="0.35">
      <c r="O256" s="85">
        <v>1.6602467661318561</v>
      </c>
      <c r="P256" s="101">
        <v>2.1019283387989879E-3</v>
      </c>
      <c r="Q256" s="101"/>
      <c r="R256" s="85">
        <v>3.2608695652173991</v>
      </c>
      <c r="S256" s="101">
        <v>0</v>
      </c>
      <c r="T256" s="101"/>
      <c r="U256" s="85">
        <v>3.6806339595628801</v>
      </c>
      <c r="V256" s="101">
        <v>0</v>
      </c>
      <c r="W256" s="94"/>
      <c r="X256" s="85">
        <v>2.890126788097882</v>
      </c>
      <c r="Y256" s="101">
        <v>0</v>
      </c>
      <c r="Z256" s="94"/>
      <c r="AA256" s="85">
        <v>2.15867212544316</v>
      </c>
      <c r="AB256" s="101">
        <v>0</v>
      </c>
      <c r="AC256" s="94"/>
      <c r="AD256" s="85">
        <v>3.2608695652173991</v>
      </c>
      <c r="AE256" s="101">
        <v>2.1186378562811749E-3</v>
      </c>
      <c r="AF256" s="94"/>
      <c r="AG256" s="85">
        <v>3.2608695652173991</v>
      </c>
      <c r="AH256" s="101">
        <v>0</v>
      </c>
      <c r="AI256" s="94"/>
      <c r="AJ256" s="85">
        <v>3.388467871624476</v>
      </c>
      <c r="AK256" s="101">
        <v>0</v>
      </c>
    </row>
    <row r="257" spans="15:37" x14ac:dyDescent="0.35">
      <c r="O257" s="85">
        <v>1.6750169270812061</v>
      </c>
      <c r="P257" s="101">
        <v>2.2044476370429141E-3</v>
      </c>
      <c r="Q257" s="101"/>
      <c r="R257" s="85">
        <v>3.2943143812709108</v>
      </c>
      <c r="S257" s="101">
        <v>0</v>
      </c>
      <c r="T257" s="101"/>
      <c r="U257" s="85">
        <v>3.706006383417439</v>
      </c>
      <c r="V257" s="101">
        <v>4.4568663569691448E-4</v>
      </c>
      <c r="W257" s="94"/>
      <c r="X257" s="85">
        <v>2.9220706212480758</v>
      </c>
      <c r="Y257" s="101">
        <v>0</v>
      </c>
      <c r="Z257" s="94"/>
      <c r="AA257" s="85">
        <v>2.18765460368382</v>
      </c>
      <c r="AB257" s="101">
        <v>0</v>
      </c>
      <c r="AC257" s="94"/>
      <c r="AD257" s="85">
        <v>3.2943143812709108</v>
      </c>
      <c r="AE257" s="101">
        <v>3.052846415008771E-3</v>
      </c>
      <c r="AF257" s="94"/>
      <c r="AG257" s="85">
        <v>3.2943143812709108</v>
      </c>
      <c r="AH257" s="101">
        <v>0</v>
      </c>
      <c r="AI257" s="94"/>
      <c r="AJ257" s="85">
        <v>3.4194588740932361</v>
      </c>
      <c r="AK257" s="101">
        <v>0</v>
      </c>
    </row>
    <row r="258" spans="15:37" x14ac:dyDescent="0.35">
      <c r="O258" s="85">
        <v>1.6897870880305561</v>
      </c>
      <c r="P258" s="101">
        <v>2.285970578965197E-3</v>
      </c>
      <c r="Q258" s="101"/>
      <c r="R258" s="85">
        <v>3.327759197324422</v>
      </c>
      <c r="S258" s="101">
        <v>0</v>
      </c>
      <c r="T258" s="101"/>
      <c r="U258" s="85">
        <v>3.7313788072719989</v>
      </c>
      <c r="V258" s="101">
        <v>3.3372720827484271E-3</v>
      </c>
      <c r="W258" s="94"/>
      <c r="X258" s="85">
        <v>2.95401445439827</v>
      </c>
      <c r="Y258" s="101">
        <v>0</v>
      </c>
      <c r="Z258" s="94"/>
      <c r="AA258" s="85">
        <v>2.2166370819244809</v>
      </c>
      <c r="AB258" s="101">
        <v>0</v>
      </c>
      <c r="AC258" s="94"/>
      <c r="AD258" s="85">
        <v>3.327759197324422</v>
      </c>
      <c r="AE258" s="101">
        <v>3.7771668650553232E-3</v>
      </c>
      <c r="AF258" s="94"/>
      <c r="AG258" s="85">
        <v>3.327759197324422</v>
      </c>
      <c r="AH258" s="101">
        <v>0</v>
      </c>
      <c r="AI258" s="94"/>
      <c r="AJ258" s="85">
        <v>3.4504498765619962</v>
      </c>
      <c r="AK258" s="101">
        <v>0</v>
      </c>
    </row>
    <row r="259" spans="15:37" x14ac:dyDescent="0.35">
      <c r="O259" s="85">
        <v>1.7045572489799059</v>
      </c>
      <c r="P259" s="101">
        <v>2.3464971645658379E-3</v>
      </c>
      <c r="Q259" s="101"/>
      <c r="R259" s="85">
        <v>3.3612040133779342</v>
      </c>
      <c r="S259" s="101">
        <v>0</v>
      </c>
      <c r="T259" s="101"/>
      <c r="U259" s="85">
        <v>3.7567512311265592</v>
      </c>
      <c r="V259" s="101">
        <v>5.8748843625201566E-3</v>
      </c>
      <c r="W259" s="94"/>
      <c r="X259" s="85">
        <v>2.9859582875484638</v>
      </c>
      <c r="Y259" s="101">
        <v>0</v>
      </c>
      <c r="Z259" s="94"/>
      <c r="AA259" s="85">
        <v>2.245619560165141</v>
      </c>
      <c r="AB259" s="101">
        <v>0</v>
      </c>
      <c r="AC259" s="94"/>
      <c r="AD259" s="85">
        <v>3.3612040133779342</v>
      </c>
      <c r="AE259" s="101">
        <v>4.2915992064208302E-3</v>
      </c>
      <c r="AF259" s="94"/>
      <c r="AG259" s="85">
        <v>3.3612040133779342</v>
      </c>
      <c r="AH259" s="101">
        <v>0</v>
      </c>
      <c r="AI259" s="94"/>
      <c r="AJ259" s="85">
        <v>3.4814408790307549</v>
      </c>
      <c r="AK259" s="101">
        <v>0</v>
      </c>
    </row>
    <row r="260" spans="15:37" x14ac:dyDescent="0.35">
      <c r="O260" s="85">
        <v>1.719327409929255</v>
      </c>
      <c r="P260" s="101">
        <v>2.386027393844838E-3</v>
      </c>
      <c r="Q260" s="101"/>
      <c r="R260" s="85">
        <v>3.3946488294314459</v>
      </c>
      <c r="S260" s="101">
        <v>0</v>
      </c>
      <c r="T260" s="101"/>
      <c r="U260" s="85">
        <v>3.782123654981119</v>
      </c>
      <c r="V260" s="101">
        <v>8.058523475012111E-3</v>
      </c>
      <c r="W260" s="94"/>
      <c r="X260" s="85">
        <v>3.017902120698658</v>
      </c>
      <c r="Y260" s="101">
        <v>0</v>
      </c>
      <c r="Z260" s="94"/>
      <c r="AA260" s="85">
        <v>2.274602038405801</v>
      </c>
      <c r="AB260" s="101">
        <v>0</v>
      </c>
      <c r="AC260" s="94"/>
      <c r="AD260" s="85">
        <v>3.3946488294314459</v>
      </c>
      <c r="AE260" s="101">
        <v>4.5961434391052934E-3</v>
      </c>
      <c r="AF260" s="94"/>
      <c r="AG260" s="85">
        <v>3.3946488294314459</v>
      </c>
      <c r="AH260" s="101">
        <v>0</v>
      </c>
      <c r="AI260" s="94"/>
      <c r="AJ260" s="85">
        <v>3.512431881499515</v>
      </c>
      <c r="AK260" s="101">
        <v>0</v>
      </c>
    </row>
    <row r="261" spans="15:37" x14ac:dyDescent="0.35">
      <c r="O261" s="85">
        <v>1.7340975708786051</v>
      </c>
      <c r="P261" s="101">
        <v>2.404561266802194E-3</v>
      </c>
      <c r="Q261" s="101"/>
      <c r="R261" s="85">
        <v>3.428093645484958</v>
      </c>
      <c r="S261" s="101">
        <v>0</v>
      </c>
      <c r="T261" s="101"/>
      <c r="U261" s="85">
        <v>3.8074960788356789</v>
      </c>
      <c r="V261" s="101">
        <v>9.8881894202242863E-3</v>
      </c>
      <c r="W261" s="94"/>
      <c r="X261" s="85">
        <v>3.0498459538488509</v>
      </c>
      <c r="Y261" s="101">
        <v>0</v>
      </c>
      <c r="Z261" s="94"/>
      <c r="AA261" s="85">
        <v>2.3035845166464619</v>
      </c>
      <c r="AB261" s="101">
        <v>0</v>
      </c>
      <c r="AC261" s="94"/>
      <c r="AD261" s="85">
        <v>3.428093645484958</v>
      </c>
      <c r="AE261" s="101">
        <v>4.6907995631087131E-3</v>
      </c>
      <c r="AF261" s="94"/>
      <c r="AG261" s="85">
        <v>3.428093645484958</v>
      </c>
      <c r="AH261" s="101">
        <v>0</v>
      </c>
      <c r="AI261" s="94"/>
      <c r="AJ261" s="85">
        <v>3.5434228839682751</v>
      </c>
      <c r="AK261" s="101">
        <v>0</v>
      </c>
    </row>
    <row r="262" spans="15:37" x14ac:dyDescent="0.35">
      <c r="O262" s="85">
        <v>1.7488677318279551</v>
      </c>
      <c r="P262" s="101">
        <v>2.4020987834379088E-3</v>
      </c>
      <c r="Q262" s="101"/>
      <c r="R262" s="85">
        <v>3.4615384615384688</v>
      </c>
      <c r="S262" s="101">
        <v>0</v>
      </c>
      <c r="T262" s="101"/>
      <c r="U262" s="85">
        <v>3.8328685026902392</v>
      </c>
      <c r="V262" s="101">
        <v>1.1363882198156681E-2</v>
      </c>
      <c r="W262" s="94"/>
      <c r="X262" s="85">
        <v>3.0817897869990452</v>
      </c>
      <c r="Y262" s="101">
        <v>0</v>
      </c>
      <c r="Z262" s="94"/>
      <c r="AA262" s="85">
        <v>2.3325669948871219</v>
      </c>
      <c r="AB262" s="101">
        <v>0</v>
      </c>
      <c r="AC262" s="94"/>
      <c r="AD262" s="85">
        <v>3.4615384615384688</v>
      </c>
      <c r="AE262" s="101">
        <v>4.5755675784310886E-3</v>
      </c>
      <c r="AF262" s="94"/>
      <c r="AG262" s="85">
        <v>3.4615384615384688</v>
      </c>
      <c r="AH262" s="101">
        <v>0</v>
      </c>
      <c r="AI262" s="94"/>
      <c r="AJ262" s="85">
        <v>3.5744138864370338</v>
      </c>
      <c r="AK262" s="101">
        <v>0</v>
      </c>
    </row>
    <row r="263" spans="15:37" x14ac:dyDescent="0.35">
      <c r="O263" s="85">
        <v>1.7636378927773051</v>
      </c>
      <c r="P263" s="101">
        <v>2.3786399437519812E-3</v>
      </c>
      <c r="Q263" s="101"/>
      <c r="R263" s="85">
        <v>3.4949832775919809</v>
      </c>
      <c r="S263" s="101">
        <v>0</v>
      </c>
      <c r="T263" s="101"/>
      <c r="U263" s="85">
        <v>3.858240926544799</v>
      </c>
      <c r="V263" s="101">
        <v>1.24856018088093E-2</v>
      </c>
      <c r="W263" s="94"/>
      <c r="X263" s="85">
        <v>3.1137336201492389</v>
      </c>
      <c r="Y263" s="101">
        <v>0</v>
      </c>
      <c r="Z263" s="94"/>
      <c r="AA263" s="85">
        <v>2.3615494731277828</v>
      </c>
      <c r="AB263" s="101">
        <v>0</v>
      </c>
      <c r="AC263" s="94"/>
      <c r="AD263" s="85">
        <v>3.4949832775919809</v>
      </c>
      <c r="AE263" s="101">
        <v>4.2504474850724207E-3</v>
      </c>
      <c r="AF263" s="94"/>
      <c r="AG263" s="85">
        <v>3.4949832775919809</v>
      </c>
      <c r="AH263" s="101">
        <v>0</v>
      </c>
      <c r="AI263" s="94"/>
      <c r="AJ263" s="85">
        <v>3.6054048889057939</v>
      </c>
      <c r="AK263" s="101">
        <v>0</v>
      </c>
    </row>
    <row r="264" spans="15:37" x14ac:dyDescent="0.35">
      <c r="O264" s="85">
        <v>1.7784080537266549</v>
      </c>
      <c r="P264" s="101">
        <v>2.3341847477444111E-3</v>
      </c>
      <c r="Q264" s="101"/>
      <c r="R264" s="85">
        <v>3.528428093645493</v>
      </c>
      <c r="S264" s="101">
        <v>0</v>
      </c>
      <c r="T264" s="101"/>
      <c r="U264" s="85">
        <v>3.883613350399358</v>
      </c>
      <c r="V264" s="101">
        <v>1.325334825218214E-2</v>
      </c>
      <c r="W264" s="94"/>
      <c r="X264" s="85">
        <v>3.1456774532994332</v>
      </c>
      <c r="Y264" s="101">
        <v>0</v>
      </c>
      <c r="Z264" s="94"/>
      <c r="AA264" s="85">
        <v>2.3905319513684429</v>
      </c>
      <c r="AB264" s="101">
        <v>0</v>
      </c>
      <c r="AC264" s="94"/>
      <c r="AD264" s="85">
        <v>3.528428093645493</v>
      </c>
      <c r="AE264" s="101">
        <v>3.7154392830327089E-3</v>
      </c>
      <c r="AF264" s="94"/>
      <c r="AG264" s="85">
        <v>3.528428093645493</v>
      </c>
      <c r="AH264" s="101">
        <v>0</v>
      </c>
      <c r="AI264" s="94"/>
      <c r="AJ264" s="85">
        <v>3.636395891374554</v>
      </c>
      <c r="AK264" s="101">
        <v>0</v>
      </c>
    </row>
    <row r="265" spans="15:37" x14ac:dyDescent="0.35">
      <c r="O265" s="85">
        <v>1.793178214676004</v>
      </c>
      <c r="P265" s="101">
        <v>2.268733195415199E-3</v>
      </c>
      <c r="Q265" s="101"/>
      <c r="R265" s="85">
        <v>3.5618729096990038</v>
      </c>
      <c r="S265" s="101">
        <v>0</v>
      </c>
      <c r="T265" s="101"/>
      <c r="U265" s="85">
        <v>3.9089857742539178</v>
      </c>
      <c r="V265" s="101">
        <v>1.36671215282752E-2</v>
      </c>
      <c r="W265" s="94"/>
      <c r="X265" s="85">
        <v>3.177621286449626</v>
      </c>
      <c r="Y265" s="101">
        <v>0</v>
      </c>
      <c r="Z265" s="94"/>
      <c r="AA265" s="85">
        <v>2.4195144296091038</v>
      </c>
      <c r="AB265" s="101">
        <v>0</v>
      </c>
      <c r="AC265" s="94"/>
      <c r="AD265" s="85">
        <v>3.5618729096990038</v>
      </c>
      <c r="AE265" s="101">
        <v>2.9705429723119528E-3</v>
      </c>
      <c r="AF265" s="94"/>
      <c r="AG265" s="85">
        <v>3.5618729096990038</v>
      </c>
      <c r="AH265" s="101">
        <v>0</v>
      </c>
      <c r="AI265" s="94"/>
      <c r="AJ265" s="85">
        <v>3.6673868938433132</v>
      </c>
      <c r="AK265" s="101">
        <v>0</v>
      </c>
    </row>
    <row r="266" spans="15:37" x14ac:dyDescent="0.35">
      <c r="O266" s="85">
        <v>1.807948375625354</v>
      </c>
      <c r="P266" s="101">
        <v>2.182285286764344E-3</v>
      </c>
      <c r="Q266" s="101"/>
      <c r="R266" s="85">
        <v>3.595317725752516</v>
      </c>
      <c r="S266" s="101">
        <v>0</v>
      </c>
      <c r="T266" s="101"/>
      <c r="U266" s="85">
        <v>3.9343581981084781</v>
      </c>
      <c r="V266" s="101">
        <v>1.3726921637088489E-2</v>
      </c>
      <c r="W266" s="94"/>
      <c r="X266" s="85">
        <v>3.2095651195998198</v>
      </c>
      <c r="Y266" s="101">
        <v>0</v>
      </c>
      <c r="Z266" s="94"/>
      <c r="AA266" s="85">
        <v>2.4484969078497638</v>
      </c>
      <c r="AB266" s="101">
        <v>0</v>
      </c>
      <c r="AC266" s="94"/>
      <c r="AD266" s="85">
        <v>3.595317725752516</v>
      </c>
      <c r="AE266" s="101">
        <v>2.0157585529101529E-3</v>
      </c>
      <c r="AF266" s="94"/>
      <c r="AG266" s="85">
        <v>3.595317725752516</v>
      </c>
      <c r="AH266" s="101">
        <v>0</v>
      </c>
      <c r="AI266" s="94"/>
      <c r="AJ266" s="85">
        <v>3.6983778963120728</v>
      </c>
      <c r="AK266" s="101">
        <v>0</v>
      </c>
    </row>
    <row r="267" spans="15:37" x14ac:dyDescent="0.35">
      <c r="O267" s="85">
        <v>1.8227185365747041</v>
      </c>
      <c r="P267" s="101">
        <v>2.074841021791847E-3</v>
      </c>
      <c r="Q267" s="101"/>
      <c r="R267" s="85">
        <v>3.6287625418060281</v>
      </c>
      <c r="S267" s="101">
        <v>0</v>
      </c>
      <c r="T267" s="101"/>
      <c r="U267" s="85">
        <v>3.9597306219630379</v>
      </c>
      <c r="V267" s="101">
        <v>1.3432748578622001E-2</v>
      </c>
      <c r="W267" s="94"/>
      <c r="X267" s="85">
        <v>3.241508952750014</v>
      </c>
      <c r="Y267" s="101">
        <v>0</v>
      </c>
      <c r="Z267" s="94"/>
      <c r="AA267" s="85">
        <v>2.4774793860904252</v>
      </c>
      <c r="AB267" s="101">
        <v>0</v>
      </c>
      <c r="AC267" s="94"/>
      <c r="AD267" s="85">
        <v>3.6287625418060281</v>
      </c>
      <c r="AE267" s="101">
        <v>8.510860248273081E-4</v>
      </c>
      <c r="AF267" s="94"/>
      <c r="AG267" s="85">
        <v>3.6287625418060281</v>
      </c>
      <c r="AH267" s="101">
        <v>0</v>
      </c>
      <c r="AI267" s="94"/>
      <c r="AJ267" s="85">
        <v>3.729368898780832</v>
      </c>
      <c r="AK267" s="101">
        <v>0</v>
      </c>
    </row>
    <row r="268" spans="15:37" x14ac:dyDescent="0.35">
      <c r="O268" s="85">
        <v>1.8374886975240541</v>
      </c>
      <c r="P268" s="101">
        <v>2.1238978156125211E-3</v>
      </c>
      <c r="Q268" s="101"/>
      <c r="R268" s="85">
        <v>3.6622073578595389</v>
      </c>
      <c r="S268" s="101">
        <v>0</v>
      </c>
      <c r="T268" s="101"/>
      <c r="U268" s="85">
        <v>3.9851030458175982</v>
      </c>
      <c r="V268" s="101">
        <v>1.2784602352875721E-2</v>
      </c>
      <c r="W268" s="94"/>
      <c r="X268" s="85">
        <v>3.2734527859002078</v>
      </c>
      <c r="Y268" s="101">
        <v>0</v>
      </c>
      <c r="Z268" s="94"/>
      <c r="AA268" s="85">
        <v>2.5064618643310852</v>
      </c>
      <c r="AB268" s="101">
        <v>0</v>
      </c>
      <c r="AC268" s="94"/>
      <c r="AD268" s="85">
        <v>3.6622073578595389</v>
      </c>
      <c r="AE268" s="101">
        <v>0</v>
      </c>
      <c r="AF268" s="94"/>
      <c r="AG268" s="85">
        <v>3.6622073578595389</v>
      </c>
      <c r="AH268" s="101">
        <v>0</v>
      </c>
      <c r="AI268" s="94"/>
      <c r="AJ268" s="85">
        <v>3.7603599012495921</v>
      </c>
      <c r="AK268" s="101">
        <v>0</v>
      </c>
    </row>
    <row r="269" spans="15:37" x14ac:dyDescent="0.35">
      <c r="O269" s="85">
        <v>1.8522588584734041</v>
      </c>
      <c r="P269" s="101">
        <v>2.269879355609487E-3</v>
      </c>
      <c r="Q269" s="101"/>
      <c r="R269" s="85">
        <v>3.695652173913051</v>
      </c>
      <c r="S269" s="101">
        <v>0</v>
      </c>
      <c r="T269" s="101"/>
      <c r="U269" s="85">
        <v>4.0104754696721576</v>
      </c>
      <c r="V269" s="101">
        <v>1.1782482959849671E-2</v>
      </c>
      <c r="W269" s="94"/>
      <c r="X269" s="85">
        <v>3.3053966190504021</v>
      </c>
      <c r="Y269" s="101">
        <v>0</v>
      </c>
      <c r="Z269" s="94"/>
      <c r="AA269" s="85">
        <v>2.5354443425717461</v>
      </c>
      <c r="AB269" s="101">
        <v>0</v>
      </c>
      <c r="AC269" s="94"/>
      <c r="AD269" s="85">
        <v>3.695652173913051</v>
      </c>
      <c r="AE269" s="101">
        <v>0</v>
      </c>
      <c r="AF269" s="94"/>
      <c r="AG269" s="85">
        <v>3.695652173913051</v>
      </c>
      <c r="AH269" s="101">
        <v>0</v>
      </c>
      <c r="AI269" s="94"/>
      <c r="AJ269" s="85">
        <v>3.7913509037183521</v>
      </c>
      <c r="AK269" s="101">
        <v>0</v>
      </c>
    </row>
    <row r="270" spans="15:37" x14ac:dyDescent="0.35">
      <c r="O270" s="85">
        <v>1.867029019422753</v>
      </c>
      <c r="P270" s="101">
        <v>2.373868182963168E-3</v>
      </c>
      <c r="Q270" s="101"/>
      <c r="R270" s="85">
        <v>3.7290969899665631</v>
      </c>
      <c r="S270" s="101">
        <v>0</v>
      </c>
      <c r="T270" s="101"/>
      <c r="U270" s="85">
        <v>4.0358478935267179</v>
      </c>
      <c r="V270" s="101">
        <v>1.0426390399543821E-2</v>
      </c>
      <c r="W270" s="94"/>
      <c r="X270" s="85">
        <v>3.3373404522005949</v>
      </c>
      <c r="Y270" s="101">
        <v>0</v>
      </c>
      <c r="Z270" s="94"/>
      <c r="AA270" s="85">
        <v>2.5644268208124061</v>
      </c>
      <c r="AB270" s="101">
        <v>0</v>
      </c>
      <c r="AC270" s="94"/>
      <c r="AD270" s="85">
        <v>3.7290969899665631</v>
      </c>
      <c r="AE270" s="101">
        <v>0</v>
      </c>
      <c r="AF270" s="94"/>
      <c r="AG270" s="85">
        <v>3.7290969899665631</v>
      </c>
      <c r="AH270" s="101">
        <v>0</v>
      </c>
      <c r="AI270" s="94"/>
      <c r="AJ270" s="85">
        <v>3.8223419061871109</v>
      </c>
      <c r="AK270" s="101">
        <v>0</v>
      </c>
    </row>
    <row r="271" spans="15:37" x14ac:dyDescent="0.35">
      <c r="O271" s="85">
        <v>1.881799180372103</v>
      </c>
      <c r="P271" s="101">
        <v>2.435864297673564E-3</v>
      </c>
      <c r="Q271" s="101"/>
      <c r="R271" s="85">
        <v>3.7625418060200739</v>
      </c>
      <c r="S271" s="101">
        <v>0</v>
      </c>
      <c r="T271" s="101"/>
      <c r="U271" s="85">
        <v>4.0612203173812782</v>
      </c>
      <c r="V271" s="101">
        <v>8.7163246719581689E-3</v>
      </c>
      <c r="W271" s="94"/>
      <c r="X271" s="85">
        <v>3.3692842853507892</v>
      </c>
      <c r="Y271" s="101">
        <v>0</v>
      </c>
      <c r="Z271" s="94"/>
      <c r="AA271" s="85">
        <v>2.5934092990530671</v>
      </c>
      <c r="AB271" s="101">
        <v>0</v>
      </c>
      <c r="AC271" s="94"/>
      <c r="AD271" s="85">
        <v>3.7625418060200739</v>
      </c>
      <c r="AE271" s="101">
        <v>0</v>
      </c>
      <c r="AF271" s="94"/>
      <c r="AG271" s="85">
        <v>3.7625418060200739</v>
      </c>
      <c r="AH271" s="101">
        <v>0</v>
      </c>
      <c r="AI271" s="94"/>
      <c r="AJ271" s="85">
        <v>3.853332908655871</v>
      </c>
      <c r="AK271" s="101">
        <v>0</v>
      </c>
    </row>
    <row r="272" spans="15:37" x14ac:dyDescent="0.35">
      <c r="O272" s="85">
        <v>1.8965693413214531</v>
      </c>
      <c r="P272" s="101">
        <v>2.455867699740676E-3</v>
      </c>
      <c r="Q272" s="101"/>
      <c r="R272" s="85">
        <v>3.7959866220735861</v>
      </c>
      <c r="S272" s="101">
        <v>0</v>
      </c>
      <c r="T272" s="101"/>
      <c r="U272" s="85">
        <v>4.0865927412358376</v>
      </c>
      <c r="V272" s="101">
        <v>6.6522857770927304E-3</v>
      </c>
      <c r="W272" s="94"/>
      <c r="X272" s="85">
        <v>3.4012281185009829</v>
      </c>
      <c r="Y272" s="101">
        <v>0</v>
      </c>
      <c r="Z272" s="94"/>
      <c r="AA272" s="85">
        <v>2.6223917772937271</v>
      </c>
      <c r="AB272" s="101">
        <v>0</v>
      </c>
      <c r="AC272" s="94"/>
      <c r="AD272" s="85">
        <v>3.7959866220735861</v>
      </c>
      <c r="AE272" s="101">
        <v>0</v>
      </c>
      <c r="AF272" s="94"/>
      <c r="AG272" s="85">
        <v>3.7959866220735861</v>
      </c>
      <c r="AH272" s="101">
        <v>0</v>
      </c>
      <c r="AI272" s="94"/>
      <c r="AJ272" s="85">
        <v>3.884323911124631</v>
      </c>
      <c r="AK272" s="101">
        <v>0</v>
      </c>
    </row>
    <row r="273" spans="15:37" x14ac:dyDescent="0.35">
      <c r="O273" s="85">
        <v>1.9113395022708031</v>
      </c>
      <c r="P273" s="101">
        <v>2.4338783891645031E-3</v>
      </c>
      <c r="Q273" s="101"/>
      <c r="R273" s="85">
        <v>3.8294314381270982</v>
      </c>
      <c r="S273" s="101">
        <v>0</v>
      </c>
      <c r="T273" s="101"/>
      <c r="U273" s="85">
        <v>4.1119651650903988</v>
      </c>
      <c r="V273" s="101">
        <v>4.2342737149475016E-3</v>
      </c>
      <c r="W273" s="94"/>
      <c r="X273" s="85">
        <v>3.4331719516511772</v>
      </c>
      <c r="Y273" s="101">
        <v>0</v>
      </c>
      <c r="Z273" s="94"/>
      <c r="AA273" s="85">
        <v>2.651374255534388</v>
      </c>
      <c r="AB273" s="101">
        <v>0</v>
      </c>
      <c r="AC273" s="94"/>
      <c r="AD273" s="85">
        <v>3.8294314381270982</v>
      </c>
      <c r="AE273" s="101">
        <v>0</v>
      </c>
      <c r="AF273" s="94"/>
      <c r="AG273" s="85">
        <v>3.8294314381270982</v>
      </c>
      <c r="AH273" s="101">
        <v>0</v>
      </c>
      <c r="AI273" s="94"/>
      <c r="AJ273" s="85">
        <v>3.9153149135933898</v>
      </c>
      <c r="AK273" s="101">
        <v>0</v>
      </c>
    </row>
    <row r="274" spans="15:37" x14ac:dyDescent="0.35">
      <c r="O274" s="85">
        <v>1.9261096632201531</v>
      </c>
      <c r="P274" s="101">
        <v>2.3698963659450471E-3</v>
      </c>
      <c r="Q274" s="101"/>
      <c r="R274" s="85">
        <v>3.862876254180609</v>
      </c>
      <c r="S274" s="101">
        <v>0</v>
      </c>
      <c r="T274" s="101"/>
      <c r="U274" s="85">
        <v>4.1373375889449591</v>
      </c>
      <c r="V274" s="101">
        <v>1.4622884855224839E-3</v>
      </c>
      <c r="W274" s="94"/>
      <c r="X274" s="85">
        <v>3.4651157848013709</v>
      </c>
      <c r="Y274" s="101">
        <v>0</v>
      </c>
      <c r="Z274" s="94"/>
      <c r="AA274" s="85">
        <v>2.680356733775048</v>
      </c>
      <c r="AB274" s="101">
        <v>0</v>
      </c>
      <c r="AC274" s="94"/>
      <c r="AD274" s="85">
        <v>3.862876254180609</v>
      </c>
      <c r="AE274" s="101">
        <v>0</v>
      </c>
      <c r="AF274" s="94"/>
      <c r="AG274" s="85">
        <v>3.862876254180609</v>
      </c>
      <c r="AH274" s="101">
        <v>0</v>
      </c>
      <c r="AI274" s="94"/>
      <c r="AJ274" s="85">
        <v>3.9463059160621499</v>
      </c>
      <c r="AK274" s="101">
        <v>0</v>
      </c>
    </row>
    <row r="275" spans="15:37" x14ac:dyDescent="0.35">
      <c r="O275" s="85">
        <v>1.940879824169502</v>
      </c>
      <c r="P275" s="101">
        <v>2.2639216300823048E-3</v>
      </c>
      <c r="Q275" s="101"/>
      <c r="R275" s="85">
        <v>3.8963210702341211</v>
      </c>
      <c r="S275" s="101">
        <v>0</v>
      </c>
      <c r="T275" s="101"/>
      <c r="U275" s="85">
        <v>4.1627100127995194</v>
      </c>
      <c r="V275" s="101">
        <v>0</v>
      </c>
      <c r="W275" s="94"/>
      <c r="X275" s="85">
        <v>3.4970596179515638</v>
      </c>
      <c r="Y275" s="101">
        <v>0</v>
      </c>
      <c r="Z275" s="94"/>
      <c r="AA275" s="85">
        <v>2.709339212015708</v>
      </c>
      <c r="AB275" s="101">
        <v>0</v>
      </c>
      <c r="AC275" s="94"/>
      <c r="AD275" s="85">
        <v>3.8963210702341211</v>
      </c>
      <c r="AE275" s="101">
        <v>0</v>
      </c>
      <c r="AF275" s="94"/>
      <c r="AG275" s="85">
        <v>3.8963210702341211</v>
      </c>
      <c r="AH275" s="101">
        <v>0</v>
      </c>
      <c r="AI275" s="94"/>
      <c r="AJ275" s="85">
        <v>3.9772969185309091</v>
      </c>
      <c r="AK275" s="101">
        <v>0</v>
      </c>
    </row>
    <row r="276" spans="15:37" x14ac:dyDescent="0.35">
      <c r="O276" s="85">
        <v>1.955649985118852</v>
      </c>
      <c r="P276" s="101">
        <v>2.1159541815762781E-3</v>
      </c>
      <c r="Q276" s="101"/>
      <c r="R276" s="85">
        <v>3.9297658862876328</v>
      </c>
      <c r="S276" s="101">
        <v>0</v>
      </c>
      <c r="T276" s="101"/>
      <c r="U276" s="85">
        <v>4.1880824366540796</v>
      </c>
      <c r="V276" s="101">
        <v>0</v>
      </c>
      <c r="W276" s="94"/>
      <c r="X276" s="85">
        <v>3.5290034511017581</v>
      </c>
      <c r="Y276" s="101">
        <v>0</v>
      </c>
      <c r="Z276" s="94"/>
      <c r="AA276" s="85">
        <v>2.738321690256369</v>
      </c>
      <c r="AB276" s="101">
        <v>0</v>
      </c>
      <c r="AC276" s="94"/>
      <c r="AD276" s="85">
        <v>3.9297658862876328</v>
      </c>
      <c r="AE276" s="101">
        <v>0</v>
      </c>
      <c r="AF276" s="94"/>
      <c r="AG276" s="85">
        <v>3.9297658862876328</v>
      </c>
      <c r="AH276" s="101">
        <v>0</v>
      </c>
      <c r="AI276" s="94"/>
      <c r="AJ276" s="85">
        <v>4.0082879209996696</v>
      </c>
      <c r="AK276" s="101">
        <v>0</v>
      </c>
    </row>
    <row r="277" spans="15:37" x14ac:dyDescent="0.35">
      <c r="O277" s="85">
        <v>1.970420146068202</v>
      </c>
      <c r="P277" s="101">
        <v>2.0803952460504119E-3</v>
      </c>
      <c r="Q277" s="101"/>
      <c r="R277" s="85">
        <v>3.963210702341144</v>
      </c>
      <c r="S277" s="101">
        <v>0</v>
      </c>
      <c r="T277" s="101"/>
      <c r="U277" s="85">
        <v>4.2134548605086399</v>
      </c>
      <c r="V277" s="101">
        <v>0</v>
      </c>
      <c r="W277" s="94"/>
      <c r="X277" s="85">
        <v>3.5609472842519518</v>
      </c>
      <c r="Y277" s="101">
        <v>0</v>
      </c>
      <c r="Z277" s="94"/>
      <c r="AA277" s="85">
        <v>2.767304168497029</v>
      </c>
      <c r="AB277" s="101">
        <v>0</v>
      </c>
      <c r="AC277" s="94"/>
      <c r="AD277" s="85">
        <v>3.963210702341144</v>
      </c>
      <c r="AE277" s="101">
        <v>0</v>
      </c>
      <c r="AF277" s="94"/>
      <c r="AG277" s="85">
        <v>3.963210702341144</v>
      </c>
      <c r="AH277" s="101">
        <v>0</v>
      </c>
      <c r="AI277" s="94"/>
      <c r="AJ277" s="85">
        <v>4.0392789234684292</v>
      </c>
      <c r="AK277" s="101">
        <v>0</v>
      </c>
    </row>
    <row r="278" spans="15:37" x14ac:dyDescent="0.35">
      <c r="O278" s="85">
        <v>1.9851903070175521</v>
      </c>
      <c r="P278" s="101">
        <v>2.186846556768378E-3</v>
      </c>
      <c r="Q278" s="101"/>
      <c r="R278" s="85">
        <v>3.9966555183946562</v>
      </c>
      <c r="S278" s="101">
        <v>0</v>
      </c>
      <c r="T278" s="101"/>
      <c r="U278" s="85">
        <v>4.2388272843632002</v>
      </c>
      <c r="V278" s="101">
        <v>0</v>
      </c>
      <c r="W278" s="94"/>
      <c r="X278" s="85">
        <v>3.5928911174021461</v>
      </c>
      <c r="Y278" s="101">
        <v>0</v>
      </c>
      <c r="Z278" s="94"/>
      <c r="AA278" s="85">
        <v>2.7962866467376899</v>
      </c>
      <c r="AB278" s="101">
        <v>0</v>
      </c>
      <c r="AC278" s="94"/>
      <c r="AD278" s="85">
        <v>3.9966555183946562</v>
      </c>
      <c r="AE278" s="101">
        <v>0</v>
      </c>
      <c r="AF278" s="94"/>
      <c r="AG278" s="85">
        <v>3.9966555183946562</v>
      </c>
      <c r="AH278" s="101">
        <v>0</v>
      </c>
      <c r="AI278" s="94"/>
      <c r="AJ278" s="85">
        <v>4.0702699259371888</v>
      </c>
      <c r="AK278" s="101">
        <v>0</v>
      </c>
    </row>
    <row r="279" spans="15:37" x14ac:dyDescent="0.35">
      <c r="O279" s="85">
        <v>1.9999604679669021</v>
      </c>
      <c r="P279" s="101">
        <v>2.272301511164703E-3</v>
      </c>
      <c r="Q279" s="101"/>
      <c r="R279" s="85">
        <v>4.0301003344481678</v>
      </c>
      <c r="S279" s="101">
        <v>0</v>
      </c>
      <c r="T279" s="101"/>
      <c r="U279" s="85">
        <v>4.2641997082177614</v>
      </c>
      <c r="V279" s="101">
        <v>0</v>
      </c>
      <c r="W279" s="94"/>
      <c r="X279" s="85">
        <v>3.624834950552339</v>
      </c>
      <c r="Y279" s="101">
        <v>0</v>
      </c>
      <c r="Z279" s="94"/>
      <c r="AA279" s="85">
        <v>2.8252691249783499</v>
      </c>
      <c r="AB279" s="101">
        <v>0</v>
      </c>
      <c r="AC279" s="94"/>
      <c r="AD279" s="85">
        <v>4.0301003344481678</v>
      </c>
      <c r="AE279" s="101">
        <v>0</v>
      </c>
      <c r="AF279" s="94"/>
      <c r="AG279" s="85">
        <v>4.0301003344481678</v>
      </c>
      <c r="AH279" s="101">
        <v>0</v>
      </c>
      <c r="AI279" s="94"/>
      <c r="AJ279" s="85">
        <v>4.1012609284059476</v>
      </c>
      <c r="AK279" s="101">
        <v>0</v>
      </c>
    </row>
    <row r="280" spans="15:37" x14ac:dyDescent="0.35">
      <c r="O280" s="85">
        <v>2.0147306289162521</v>
      </c>
      <c r="P280" s="101">
        <v>2.336760109239386E-3</v>
      </c>
      <c r="Q280" s="101"/>
      <c r="R280" s="85">
        <v>4.06354515050168</v>
      </c>
      <c r="S280" s="101">
        <v>0</v>
      </c>
      <c r="T280" s="101"/>
      <c r="U280" s="85">
        <v>4.2895721320723208</v>
      </c>
      <c r="V280" s="101">
        <v>0</v>
      </c>
      <c r="W280" s="94"/>
      <c r="X280" s="85">
        <v>3.6567787837025332</v>
      </c>
      <c r="Y280" s="101">
        <v>0</v>
      </c>
      <c r="Z280" s="94"/>
      <c r="AA280" s="85">
        <v>2.8542516032190108</v>
      </c>
      <c r="AB280" s="101">
        <v>0</v>
      </c>
      <c r="AC280" s="94"/>
      <c r="AD280" s="85">
        <v>4.06354515050168</v>
      </c>
      <c r="AE280" s="101">
        <v>0</v>
      </c>
      <c r="AF280" s="94"/>
      <c r="AG280" s="85">
        <v>4.06354515050168</v>
      </c>
      <c r="AH280" s="101">
        <v>0</v>
      </c>
      <c r="AI280" s="94"/>
      <c r="AJ280" s="85">
        <v>4.1322519308747081</v>
      </c>
      <c r="AK280" s="101">
        <v>0</v>
      </c>
    </row>
    <row r="281" spans="15:37" x14ac:dyDescent="0.35">
      <c r="O281" s="85">
        <v>2.029500789865601</v>
      </c>
      <c r="P281" s="101">
        <v>2.3802223509924252E-3</v>
      </c>
      <c r="Q281" s="101"/>
      <c r="R281" s="85">
        <v>4.0969899665551921</v>
      </c>
      <c r="S281" s="101">
        <v>0</v>
      </c>
      <c r="T281" s="101"/>
      <c r="U281" s="85">
        <v>4.3149445559268811</v>
      </c>
      <c r="V281" s="101">
        <v>0</v>
      </c>
      <c r="W281" s="94"/>
      <c r="X281" s="85">
        <v>3.688722616852727</v>
      </c>
      <c r="Y281" s="101">
        <v>0</v>
      </c>
      <c r="Z281" s="94"/>
      <c r="AA281" s="85">
        <v>2.8832340814596709</v>
      </c>
      <c r="AB281" s="101">
        <v>0</v>
      </c>
      <c r="AC281" s="94"/>
      <c r="AD281" s="85">
        <v>4.0969899665551921</v>
      </c>
      <c r="AE281" s="101">
        <v>0</v>
      </c>
      <c r="AF281" s="94"/>
      <c r="AG281" s="85">
        <v>4.0969899665551921</v>
      </c>
      <c r="AH281" s="101">
        <v>0</v>
      </c>
      <c r="AI281" s="94"/>
      <c r="AJ281" s="85">
        <v>4.1632429333434677</v>
      </c>
      <c r="AK281" s="101">
        <v>0</v>
      </c>
    </row>
    <row r="282" spans="15:37" x14ac:dyDescent="0.35">
      <c r="O282" s="85">
        <v>2.0442709508149508</v>
      </c>
      <c r="P282" s="101">
        <v>2.402688236423822E-3</v>
      </c>
      <c r="Q282" s="101"/>
      <c r="R282" s="85">
        <v>4.1304347826087042</v>
      </c>
      <c r="S282" s="101">
        <v>0</v>
      </c>
      <c r="T282" s="101"/>
      <c r="U282" s="85">
        <v>4.3403169797814414</v>
      </c>
      <c r="V282" s="101">
        <v>0</v>
      </c>
      <c r="W282" s="94"/>
      <c r="X282" s="85">
        <v>3.7206664500029212</v>
      </c>
      <c r="Y282" s="101">
        <v>0</v>
      </c>
      <c r="Z282" s="94"/>
      <c r="AA282" s="85">
        <v>2.9122165597003322</v>
      </c>
      <c r="AB282" s="101">
        <v>0</v>
      </c>
      <c r="AC282" s="94"/>
      <c r="AD282" s="85">
        <v>4.1304347826087042</v>
      </c>
      <c r="AE282" s="101">
        <v>0</v>
      </c>
      <c r="AF282" s="94"/>
      <c r="AG282" s="85">
        <v>4.1304347826087042</v>
      </c>
      <c r="AH282" s="101">
        <v>0</v>
      </c>
      <c r="AI282" s="94"/>
      <c r="AJ282" s="85">
        <v>4.1942339358122274</v>
      </c>
      <c r="AK282" s="101">
        <v>0</v>
      </c>
    </row>
    <row r="283" spans="15:37" x14ac:dyDescent="0.35">
      <c r="O283" s="85">
        <v>2.059041111764301</v>
      </c>
      <c r="P283" s="101">
        <v>2.4041577655335771E-3</v>
      </c>
      <c r="Q283" s="101"/>
      <c r="R283" s="85">
        <v>4.1638795986622164</v>
      </c>
      <c r="S283" s="101">
        <v>0</v>
      </c>
      <c r="T283" s="101"/>
      <c r="U283" s="85">
        <v>4.3656894036360017</v>
      </c>
      <c r="V283" s="101">
        <v>2.863003427285861E-3</v>
      </c>
      <c r="W283" s="94"/>
      <c r="X283" s="85">
        <v>3.752610283153115</v>
      </c>
      <c r="Y283" s="101">
        <v>0</v>
      </c>
      <c r="Z283" s="94"/>
      <c r="AA283" s="85">
        <v>2.9411990379409918</v>
      </c>
      <c r="AB283" s="101">
        <v>0</v>
      </c>
      <c r="AC283" s="94"/>
      <c r="AD283" s="85">
        <v>4.1638795986622164</v>
      </c>
      <c r="AE283" s="101">
        <v>0</v>
      </c>
      <c r="AF283" s="94"/>
      <c r="AG283" s="85">
        <v>4.1638795986622164</v>
      </c>
      <c r="AH283" s="101">
        <v>0</v>
      </c>
      <c r="AI283" s="94"/>
      <c r="AJ283" s="85">
        <v>4.225224938280987</v>
      </c>
      <c r="AK283" s="101">
        <v>0</v>
      </c>
    </row>
    <row r="284" spans="15:37" x14ac:dyDescent="0.35">
      <c r="O284" s="85">
        <v>2.0738112727136508</v>
      </c>
      <c r="P284" s="101">
        <v>2.384630938321689E-3</v>
      </c>
      <c r="Q284" s="101"/>
      <c r="R284" s="85">
        <v>4.1973244147157276</v>
      </c>
      <c r="S284" s="101">
        <v>0</v>
      </c>
      <c r="T284" s="101"/>
      <c r="U284" s="85">
        <v>4.391061827490562</v>
      </c>
      <c r="V284" s="101">
        <v>5.4617696686408623E-3</v>
      </c>
      <c r="W284" s="94"/>
      <c r="X284" s="85">
        <v>3.7845541163033078</v>
      </c>
      <c r="Y284" s="101">
        <v>0</v>
      </c>
      <c r="Z284" s="94"/>
      <c r="AA284" s="85">
        <v>2.9701815161816532</v>
      </c>
      <c r="AB284" s="101">
        <v>0</v>
      </c>
      <c r="AC284" s="94"/>
      <c r="AD284" s="85">
        <v>4.1973244147157276</v>
      </c>
      <c r="AE284" s="101">
        <v>0</v>
      </c>
      <c r="AF284" s="94"/>
      <c r="AG284" s="85">
        <v>4.1973244147157276</v>
      </c>
      <c r="AH284" s="101">
        <v>0</v>
      </c>
      <c r="AI284" s="94"/>
      <c r="AJ284" s="85">
        <v>4.2562159407497466</v>
      </c>
      <c r="AK284" s="101">
        <v>0</v>
      </c>
    </row>
    <row r="285" spans="15:37" x14ac:dyDescent="0.35">
      <c r="O285" s="85">
        <v>2.0885814336630011</v>
      </c>
      <c r="P285" s="101">
        <v>2.3441077547881601E-3</v>
      </c>
      <c r="Q285" s="101"/>
      <c r="R285" s="85">
        <v>4.2307692307692406</v>
      </c>
      <c r="S285" s="101">
        <v>0</v>
      </c>
      <c r="T285" s="101"/>
      <c r="U285" s="85">
        <v>4.4164342513451222</v>
      </c>
      <c r="V285" s="101">
        <v>7.7065627427160719E-3</v>
      </c>
      <c r="W285" s="94"/>
      <c r="X285" s="85">
        <v>3.8164979494535021</v>
      </c>
      <c r="Y285" s="101">
        <v>0</v>
      </c>
      <c r="Z285" s="94"/>
      <c r="AA285" s="85">
        <v>2.9991639944223132</v>
      </c>
      <c r="AB285" s="101">
        <v>2.734370781699427E-4</v>
      </c>
      <c r="AC285" s="94"/>
      <c r="AD285" s="85">
        <v>4.2307692307692406</v>
      </c>
      <c r="AE285" s="101">
        <v>0</v>
      </c>
      <c r="AF285" s="94"/>
      <c r="AG285" s="85">
        <v>4.2307692307692406</v>
      </c>
      <c r="AH285" s="101">
        <v>0</v>
      </c>
      <c r="AI285" s="94"/>
      <c r="AJ285" s="85">
        <v>4.2872069432185063</v>
      </c>
      <c r="AK285" s="101">
        <v>0</v>
      </c>
    </row>
    <row r="286" spans="15:37" x14ac:dyDescent="0.35">
      <c r="O286" s="85">
        <v>2.10335159461235</v>
      </c>
      <c r="P286" s="101">
        <v>2.282588214932988E-3</v>
      </c>
      <c r="Q286" s="101"/>
      <c r="R286" s="85">
        <v>4.2642140468227527</v>
      </c>
      <c r="S286" s="101">
        <v>0</v>
      </c>
      <c r="T286" s="101"/>
      <c r="U286" s="85">
        <v>4.4418066751996834</v>
      </c>
      <c r="V286" s="101">
        <v>9.597382649511493E-3</v>
      </c>
      <c r="W286" s="94"/>
      <c r="X286" s="85">
        <v>3.8484417826036958</v>
      </c>
      <c r="Y286" s="101">
        <v>0</v>
      </c>
      <c r="Z286" s="94"/>
      <c r="AA286" s="85">
        <v>3.0281464726629741</v>
      </c>
      <c r="AB286" s="101">
        <v>6.5046643228991127E-4</v>
      </c>
      <c r="AC286" s="94"/>
      <c r="AD286" s="85">
        <v>4.2642140468227527</v>
      </c>
      <c r="AE286" s="101">
        <v>0</v>
      </c>
      <c r="AF286" s="94"/>
      <c r="AG286" s="85">
        <v>4.2642140468227527</v>
      </c>
      <c r="AH286" s="101">
        <v>0</v>
      </c>
      <c r="AI286" s="94"/>
      <c r="AJ286" s="85">
        <v>4.3181979456872659</v>
      </c>
      <c r="AK286" s="101">
        <v>0</v>
      </c>
    </row>
    <row r="287" spans="15:37" x14ac:dyDescent="0.35">
      <c r="O287" s="85">
        <v>2.1181217555616998</v>
      </c>
      <c r="P287" s="101">
        <v>2.2000723187561742E-3</v>
      </c>
      <c r="Q287" s="101"/>
      <c r="R287" s="85">
        <v>4.2976588628762649</v>
      </c>
      <c r="S287" s="101">
        <v>0</v>
      </c>
      <c r="T287" s="101"/>
      <c r="U287" s="85">
        <v>4.4671790990542428</v>
      </c>
      <c r="V287" s="101">
        <v>1.113422938902712E-2</v>
      </c>
      <c r="W287" s="94"/>
      <c r="X287" s="85">
        <v>3.8803856157538901</v>
      </c>
      <c r="Y287" s="101">
        <v>0</v>
      </c>
      <c r="Z287" s="94"/>
      <c r="AA287" s="85">
        <v>3.0571289509036341</v>
      </c>
      <c r="AB287" s="101">
        <v>9.70115091158282E-4</v>
      </c>
      <c r="AC287" s="94"/>
      <c r="AD287" s="85">
        <v>4.2976588628762649</v>
      </c>
      <c r="AE287" s="101">
        <v>0</v>
      </c>
      <c r="AF287" s="94"/>
      <c r="AG287" s="85">
        <v>4.2976588628762649</v>
      </c>
      <c r="AH287" s="101">
        <v>0</v>
      </c>
      <c r="AI287" s="94"/>
      <c r="AJ287" s="85">
        <v>4.3491889481560264</v>
      </c>
      <c r="AK287" s="101">
        <v>0</v>
      </c>
    </row>
    <row r="288" spans="15:37" x14ac:dyDescent="0.35">
      <c r="O288" s="85">
        <v>2.13289191651105</v>
      </c>
      <c r="P288" s="101">
        <v>2.096560066257718E-3</v>
      </c>
      <c r="Q288" s="101"/>
      <c r="R288" s="85">
        <v>4.331103678929777</v>
      </c>
      <c r="S288" s="101">
        <v>0</v>
      </c>
      <c r="T288" s="101"/>
      <c r="U288" s="85">
        <v>4.4925515229088031</v>
      </c>
      <c r="V288" s="101">
        <v>1.231710296126296E-2</v>
      </c>
      <c r="W288" s="94"/>
      <c r="X288" s="85">
        <v>3.912329448904083</v>
      </c>
      <c r="Y288" s="101">
        <v>0</v>
      </c>
      <c r="Z288" s="94"/>
      <c r="AA288" s="85">
        <v>3.086111429144295</v>
      </c>
      <c r="AB288" s="101">
        <v>1.2323830547750561E-3</v>
      </c>
      <c r="AC288" s="94"/>
      <c r="AD288" s="85">
        <v>4.331103678929777</v>
      </c>
      <c r="AE288" s="101">
        <v>0</v>
      </c>
      <c r="AF288" s="94"/>
      <c r="AG288" s="85">
        <v>4.331103678929777</v>
      </c>
      <c r="AH288" s="101">
        <v>0</v>
      </c>
      <c r="AI288" s="94"/>
      <c r="AJ288" s="85">
        <v>4.3801799506247852</v>
      </c>
      <c r="AK288" s="101">
        <v>0</v>
      </c>
    </row>
    <row r="289" spans="15:37" x14ac:dyDescent="0.35">
      <c r="O289" s="85">
        <v>2.1476620774603998</v>
      </c>
      <c r="P289" s="101">
        <v>1.9720514574376189E-3</v>
      </c>
      <c r="Q289" s="101"/>
      <c r="R289" s="85">
        <v>4.3645484949832891</v>
      </c>
      <c r="S289" s="101">
        <v>0</v>
      </c>
      <c r="T289" s="101"/>
      <c r="U289" s="85">
        <v>4.5179239467633634</v>
      </c>
      <c r="V289" s="101">
        <v>1.314600336621901E-2</v>
      </c>
      <c r="W289" s="94"/>
      <c r="X289" s="85">
        <v>3.9442732820542772</v>
      </c>
      <c r="Y289" s="101">
        <v>0</v>
      </c>
      <c r="Z289" s="94"/>
      <c r="AA289" s="85">
        <v>3.1150939073849551</v>
      </c>
      <c r="AB289" s="101">
        <v>1.437270323140231E-3</v>
      </c>
      <c r="AC289" s="94"/>
      <c r="AD289" s="85">
        <v>4.3645484949832891</v>
      </c>
      <c r="AE289" s="101">
        <v>0</v>
      </c>
      <c r="AF289" s="94"/>
      <c r="AG289" s="85">
        <v>4.3645484949832891</v>
      </c>
      <c r="AH289" s="101">
        <v>0</v>
      </c>
      <c r="AI289" s="94"/>
      <c r="AJ289" s="85">
        <v>4.4111709530935448</v>
      </c>
      <c r="AK289" s="101">
        <v>0</v>
      </c>
    </row>
    <row r="290" spans="15:37" x14ac:dyDescent="0.35">
      <c r="O290" s="85">
        <v>2.1624322384097501</v>
      </c>
      <c r="P290" s="101">
        <v>1.826546492295878E-3</v>
      </c>
      <c r="Q290" s="101"/>
      <c r="R290" s="85">
        <v>4.3979933110368012</v>
      </c>
      <c r="S290" s="101">
        <v>0</v>
      </c>
      <c r="T290" s="101"/>
      <c r="U290" s="85">
        <v>4.5432963706179237</v>
      </c>
      <c r="V290" s="101">
        <v>1.362093060389526E-2</v>
      </c>
      <c r="W290" s="94"/>
      <c r="X290" s="85">
        <v>3.976217115204471</v>
      </c>
      <c r="Y290" s="101">
        <v>0</v>
      </c>
      <c r="Z290" s="94"/>
      <c r="AA290" s="85">
        <v>3.144076385625616</v>
      </c>
      <c r="AB290" s="101">
        <v>1.5847768962538101E-3</v>
      </c>
      <c r="AC290" s="94"/>
      <c r="AD290" s="85">
        <v>4.3979933110368012</v>
      </c>
      <c r="AE290" s="101">
        <v>0</v>
      </c>
      <c r="AF290" s="94"/>
      <c r="AG290" s="85">
        <v>4.3979933110368012</v>
      </c>
      <c r="AH290" s="101">
        <v>0</v>
      </c>
      <c r="AI290" s="94"/>
      <c r="AJ290" s="85">
        <v>4.4421619555623044</v>
      </c>
      <c r="AK290" s="101">
        <v>0</v>
      </c>
    </row>
    <row r="291" spans="15:37" x14ac:dyDescent="0.35">
      <c r="O291" s="85">
        <v>2.177202399359099</v>
      </c>
      <c r="P291" s="101">
        <v>1.660045170832495E-3</v>
      </c>
      <c r="Q291" s="101"/>
      <c r="R291" s="85">
        <v>4.4314381270903134</v>
      </c>
      <c r="S291" s="101">
        <v>0</v>
      </c>
      <c r="T291" s="101"/>
      <c r="U291" s="85">
        <v>4.568668794472484</v>
      </c>
      <c r="V291" s="101">
        <v>1.3741884674291729E-2</v>
      </c>
      <c r="W291" s="94"/>
      <c r="X291" s="85">
        <v>4.0081609483546652</v>
      </c>
      <c r="Y291" s="101">
        <v>0</v>
      </c>
      <c r="Z291" s="94"/>
      <c r="AA291" s="85">
        <v>3.173058863866276</v>
      </c>
      <c r="AB291" s="101">
        <v>1.674902774115791E-3</v>
      </c>
      <c r="AC291" s="94"/>
      <c r="AD291" s="85">
        <v>4.4314381270903134</v>
      </c>
      <c r="AE291" s="101">
        <v>0</v>
      </c>
      <c r="AF291" s="94"/>
      <c r="AG291" s="85">
        <v>4.4314381270903134</v>
      </c>
      <c r="AH291" s="101">
        <v>0</v>
      </c>
      <c r="AI291" s="94"/>
      <c r="AJ291" s="85">
        <v>4.4731529580310641</v>
      </c>
      <c r="AK291" s="101">
        <v>0</v>
      </c>
    </row>
    <row r="292" spans="15:37" x14ac:dyDescent="0.35">
      <c r="O292" s="85">
        <v>2.1919725603084488</v>
      </c>
      <c r="P292" s="101">
        <v>1.4725474930474701E-3</v>
      </c>
      <c r="Q292" s="101"/>
      <c r="R292" s="85">
        <v>4.4648829431438246</v>
      </c>
      <c r="S292" s="101">
        <v>0</v>
      </c>
      <c r="T292" s="101"/>
      <c r="U292" s="85">
        <v>4.5940412183270443</v>
      </c>
      <c r="V292" s="101">
        <v>1.3508865577408401E-2</v>
      </c>
      <c r="W292" s="94"/>
      <c r="X292" s="85">
        <v>4.0401047815048594</v>
      </c>
      <c r="Y292" s="101">
        <v>0</v>
      </c>
      <c r="Z292" s="94"/>
      <c r="AA292" s="85">
        <v>3.202041342106936</v>
      </c>
      <c r="AB292" s="101">
        <v>1.707647956726174E-3</v>
      </c>
      <c r="AC292" s="94"/>
      <c r="AD292" s="85">
        <v>4.4648829431438246</v>
      </c>
      <c r="AE292" s="101">
        <v>0</v>
      </c>
      <c r="AF292" s="94"/>
      <c r="AG292" s="85">
        <v>4.4648829431438246</v>
      </c>
      <c r="AH292" s="101">
        <v>0</v>
      </c>
      <c r="AI292" s="94"/>
      <c r="AJ292" s="85">
        <v>4.5041439604998237</v>
      </c>
      <c r="AK292" s="101">
        <v>0</v>
      </c>
    </row>
    <row r="293" spans="15:37" x14ac:dyDescent="0.35">
      <c r="O293" s="85">
        <v>2.206742721257799</v>
      </c>
      <c r="P293" s="101">
        <v>1.308062344240739E-3</v>
      </c>
      <c r="Q293" s="101"/>
      <c r="R293" s="85">
        <v>4.4983277591973376</v>
      </c>
      <c r="S293" s="101">
        <v>0</v>
      </c>
      <c r="T293" s="101"/>
      <c r="U293" s="85">
        <v>4.6194136421816054</v>
      </c>
      <c r="V293" s="101">
        <v>1.2921873313245289E-2</v>
      </c>
      <c r="W293" s="94"/>
      <c r="X293" s="85">
        <v>4.0720486146550536</v>
      </c>
      <c r="Y293" s="101">
        <v>0</v>
      </c>
      <c r="Z293" s="94"/>
      <c r="AA293" s="85">
        <v>3.2310238203475969</v>
      </c>
      <c r="AB293" s="101">
        <v>1.6830124440849589E-3</v>
      </c>
      <c r="AC293" s="94"/>
      <c r="AD293" s="85">
        <v>4.4983277591973376</v>
      </c>
      <c r="AE293" s="101">
        <v>0</v>
      </c>
      <c r="AF293" s="94"/>
      <c r="AG293" s="85">
        <v>4.4983277591973376</v>
      </c>
      <c r="AH293" s="101">
        <v>0</v>
      </c>
      <c r="AI293" s="94"/>
      <c r="AJ293" s="85">
        <v>4.5351349629685833</v>
      </c>
      <c r="AK293" s="101">
        <v>0</v>
      </c>
    </row>
    <row r="294" spans="15:37" x14ac:dyDescent="0.35">
      <c r="O294" s="85">
        <v>2.2215128822071488</v>
      </c>
      <c r="P294" s="101">
        <v>1.3830191204762441E-3</v>
      </c>
      <c r="Q294" s="101"/>
      <c r="R294" s="85">
        <v>4.5317725752508498</v>
      </c>
      <c r="S294" s="101">
        <v>0</v>
      </c>
      <c r="T294" s="101"/>
      <c r="U294" s="85">
        <v>4.6447860660361648</v>
      </c>
      <c r="V294" s="101">
        <v>1.198090788180238E-2</v>
      </c>
      <c r="W294" s="94"/>
      <c r="X294" s="85">
        <v>4.1039924478052479</v>
      </c>
      <c r="Y294" s="101">
        <v>0</v>
      </c>
      <c r="Z294" s="94"/>
      <c r="AA294" s="85">
        <v>3.260006298588257</v>
      </c>
      <c r="AB294" s="101">
        <v>1.600996236192148E-3</v>
      </c>
      <c r="AC294" s="94"/>
      <c r="AD294" s="85">
        <v>4.5317725752508498</v>
      </c>
      <c r="AE294" s="101">
        <v>0</v>
      </c>
      <c r="AF294" s="94"/>
      <c r="AG294" s="85">
        <v>4.5317725752508498</v>
      </c>
      <c r="AH294" s="101">
        <v>0</v>
      </c>
      <c r="AI294" s="94"/>
      <c r="AJ294" s="85">
        <v>4.5661259654373429</v>
      </c>
      <c r="AK294" s="101">
        <v>0</v>
      </c>
    </row>
    <row r="295" spans="15:37" x14ac:dyDescent="0.35">
      <c r="O295" s="85">
        <v>2.2362830431564991</v>
      </c>
      <c r="P295" s="101">
        <v>1.4159831840684629E-3</v>
      </c>
      <c r="Q295" s="101"/>
      <c r="R295" s="85">
        <v>4.5652173913043619</v>
      </c>
      <c r="S295" s="101">
        <v>0</v>
      </c>
      <c r="T295" s="101"/>
      <c r="U295" s="85">
        <v>4.6701584898907251</v>
      </c>
      <c r="V295" s="101">
        <v>1.068596928307969E-2</v>
      </c>
      <c r="W295" s="94"/>
      <c r="X295" s="85">
        <v>4.1359362809554421</v>
      </c>
      <c r="Y295" s="101">
        <v>0</v>
      </c>
      <c r="Z295" s="94"/>
      <c r="AA295" s="85">
        <v>3.2889887768289179</v>
      </c>
      <c r="AB295" s="101">
        <v>1.4615993330477381E-3</v>
      </c>
      <c r="AC295" s="94"/>
      <c r="AD295" s="85">
        <v>4.5652173913043619</v>
      </c>
      <c r="AE295" s="101">
        <v>0</v>
      </c>
      <c r="AF295" s="94"/>
      <c r="AG295" s="85">
        <v>4.5652173913043619</v>
      </c>
      <c r="AH295" s="101">
        <v>0</v>
      </c>
      <c r="AI295" s="94"/>
      <c r="AJ295" s="85">
        <v>4.5971169679061026</v>
      </c>
      <c r="AK295" s="101">
        <v>0</v>
      </c>
    </row>
    <row r="296" spans="15:37" x14ac:dyDescent="0.35">
      <c r="O296" s="85">
        <v>2.251053204105848</v>
      </c>
      <c r="P296" s="101">
        <v>1.406954535017398E-3</v>
      </c>
      <c r="Q296" s="101"/>
      <c r="R296" s="85">
        <v>4.598662207357874</v>
      </c>
      <c r="S296" s="101">
        <v>0</v>
      </c>
      <c r="T296" s="101"/>
      <c r="U296" s="85">
        <v>4.6955309137452854</v>
      </c>
      <c r="V296" s="101">
        <v>9.0370575170771981E-3</v>
      </c>
      <c r="W296" s="94"/>
      <c r="X296" s="85">
        <v>4.1678801141056363</v>
      </c>
      <c r="Y296" s="101">
        <v>0</v>
      </c>
      <c r="Z296" s="94"/>
      <c r="AA296" s="85">
        <v>3.3179712550695779</v>
      </c>
      <c r="AB296" s="101">
        <v>1.2648217346517309E-3</v>
      </c>
      <c r="AC296" s="94"/>
      <c r="AD296" s="85">
        <v>4.598662207357874</v>
      </c>
      <c r="AE296" s="101">
        <v>5.0562911117693053E-5</v>
      </c>
      <c r="AF296" s="94"/>
      <c r="AG296" s="85">
        <v>4.598662207357874</v>
      </c>
      <c r="AH296" s="101">
        <v>0</v>
      </c>
      <c r="AI296" s="94"/>
      <c r="AJ296" s="85">
        <v>4.6281079703748622</v>
      </c>
      <c r="AK296" s="101">
        <v>0</v>
      </c>
    </row>
    <row r="297" spans="15:37" x14ac:dyDescent="0.35">
      <c r="O297" s="85">
        <v>2.2658233650551982</v>
      </c>
      <c r="P297" s="101">
        <v>1.355933173323049E-3</v>
      </c>
      <c r="Q297" s="101"/>
      <c r="R297" s="85">
        <v>4.6321070234113861</v>
      </c>
      <c r="S297" s="101">
        <v>0</v>
      </c>
      <c r="T297" s="101"/>
      <c r="U297" s="85">
        <v>4.7209033375998457</v>
      </c>
      <c r="V297" s="101">
        <v>7.0341725837949213E-3</v>
      </c>
      <c r="W297" s="94"/>
      <c r="X297" s="85">
        <v>4.1998239472558314</v>
      </c>
      <c r="Y297" s="101">
        <v>0</v>
      </c>
      <c r="Z297" s="94"/>
      <c r="AA297" s="85">
        <v>3.3469537333102388</v>
      </c>
      <c r="AB297" s="101">
        <v>1.0106634410041271E-3</v>
      </c>
      <c r="AC297" s="94"/>
      <c r="AD297" s="85">
        <v>4.6321070234113861</v>
      </c>
      <c r="AE297" s="101">
        <v>1.3413146799952441E-3</v>
      </c>
      <c r="AF297" s="94"/>
      <c r="AG297" s="85">
        <v>4.6321070234113861</v>
      </c>
      <c r="AH297" s="101">
        <v>0</v>
      </c>
      <c r="AI297" s="94"/>
      <c r="AJ297" s="85">
        <v>4.6590989728436218</v>
      </c>
      <c r="AK297" s="101">
        <v>0</v>
      </c>
    </row>
    <row r="298" spans="15:37" x14ac:dyDescent="0.35">
      <c r="O298" s="85">
        <v>2.280593526004548</v>
      </c>
      <c r="P298" s="101">
        <v>1.356281155402584E-3</v>
      </c>
      <c r="Q298" s="101"/>
      <c r="R298" s="85">
        <v>4.6655518394648983</v>
      </c>
      <c r="S298" s="101">
        <v>0</v>
      </c>
      <c r="T298" s="101"/>
      <c r="U298" s="85">
        <v>4.746275761454406</v>
      </c>
      <c r="V298" s="101">
        <v>4.6773144832328514E-3</v>
      </c>
      <c r="W298" s="94"/>
      <c r="X298" s="85">
        <v>4.2317677804060247</v>
      </c>
      <c r="Y298" s="101">
        <v>0</v>
      </c>
      <c r="Z298" s="94"/>
      <c r="AA298" s="85">
        <v>3.3759362115508988</v>
      </c>
      <c r="AB298" s="101">
        <v>6.9912445210492454E-4</v>
      </c>
      <c r="AC298" s="94"/>
      <c r="AD298" s="85">
        <v>4.6655518394648983</v>
      </c>
      <c r="AE298" s="101">
        <v>2.422178340191746E-3</v>
      </c>
      <c r="AF298" s="94"/>
      <c r="AG298" s="85">
        <v>4.6655518394648983</v>
      </c>
      <c r="AH298" s="101">
        <v>0</v>
      </c>
      <c r="AI298" s="94"/>
      <c r="AJ298" s="85">
        <v>4.6900899753123806</v>
      </c>
      <c r="AK298" s="101">
        <v>0</v>
      </c>
    </row>
    <row r="299" spans="15:37" x14ac:dyDescent="0.35">
      <c r="O299" s="85">
        <v>2.2953636869538978</v>
      </c>
      <c r="P299" s="101">
        <v>1.5557465404581871E-3</v>
      </c>
      <c r="Q299" s="101"/>
      <c r="R299" s="85">
        <v>4.6989966555184104</v>
      </c>
      <c r="S299" s="101">
        <v>0</v>
      </c>
      <c r="T299" s="101"/>
      <c r="U299" s="85">
        <v>4.7716481853089663</v>
      </c>
      <c r="V299" s="101">
        <v>1.9664832153909908E-3</v>
      </c>
      <c r="W299" s="94"/>
      <c r="X299" s="85">
        <v>4.263711613556219</v>
      </c>
      <c r="Y299" s="101">
        <v>0</v>
      </c>
      <c r="Z299" s="94"/>
      <c r="AA299" s="85">
        <v>3.4049186897915602</v>
      </c>
      <c r="AB299" s="101">
        <v>3.3020476795412522E-4</v>
      </c>
      <c r="AC299" s="94"/>
      <c r="AD299" s="85">
        <v>4.6989966555184104</v>
      </c>
      <c r="AE299" s="101">
        <v>3.490929217742602E-3</v>
      </c>
      <c r="AF299" s="94"/>
      <c r="AG299" s="85">
        <v>4.6989966555184104</v>
      </c>
      <c r="AH299" s="101">
        <v>0</v>
      </c>
      <c r="AI299" s="94"/>
      <c r="AJ299" s="85">
        <v>4.7210809777811411</v>
      </c>
      <c r="AK299" s="101">
        <v>0</v>
      </c>
    </row>
    <row r="300" spans="15:37" x14ac:dyDescent="0.35">
      <c r="O300" s="85">
        <v>2.310133847903248</v>
      </c>
      <c r="P300" s="101">
        <v>1.7342155691921471E-3</v>
      </c>
      <c r="Q300" s="101"/>
      <c r="R300" s="85">
        <v>4.7324414715719234</v>
      </c>
      <c r="S300" s="101">
        <v>0</v>
      </c>
      <c r="T300" s="101"/>
      <c r="U300" s="85">
        <v>4.7970206091635266</v>
      </c>
      <c r="V300" s="101">
        <v>1.451506908514723E-2</v>
      </c>
      <c r="W300" s="94"/>
      <c r="X300" s="85">
        <v>4.2956554467064132</v>
      </c>
      <c r="Y300" s="101">
        <v>0</v>
      </c>
      <c r="Z300" s="94"/>
      <c r="AA300" s="85">
        <v>3.4339011680322198</v>
      </c>
      <c r="AB300" s="101">
        <v>0</v>
      </c>
      <c r="AC300" s="94"/>
      <c r="AD300" s="85">
        <v>4.7324414715719234</v>
      </c>
      <c r="AE300" s="101">
        <v>5.4204518547565248E-3</v>
      </c>
      <c r="AF300" s="94"/>
      <c r="AG300" s="85">
        <v>4.7324414715719234</v>
      </c>
      <c r="AH300" s="101">
        <v>0</v>
      </c>
      <c r="AI300" s="94"/>
      <c r="AJ300" s="85">
        <v>4.7520719802499007</v>
      </c>
      <c r="AK300" s="101">
        <v>0</v>
      </c>
    </row>
    <row r="301" spans="15:37" x14ac:dyDescent="0.35">
      <c r="O301" s="85">
        <v>2.324904008852597</v>
      </c>
      <c r="P301" s="101">
        <v>1.891688241604465E-3</v>
      </c>
      <c r="Q301" s="101"/>
      <c r="R301" s="85">
        <v>4.7658862876254346</v>
      </c>
      <c r="S301" s="101">
        <v>0</v>
      </c>
      <c r="T301" s="101"/>
      <c r="U301" s="85">
        <v>4.8223930330180869</v>
      </c>
      <c r="V301" s="101">
        <v>3.0443861612737062E-2</v>
      </c>
      <c r="W301" s="94"/>
      <c r="X301" s="85">
        <v>4.3275992798566074</v>
      </c>
      <c r="Y301" s="101">
        <v>0</v>
      </c>
      <c r="Z301" s="94"/>
      <c r="AA301" s="85">
        <v>3.4628836462728811</v>
      </c>
      <c r="AB301" s="101">
        <v>3.0196419151368571E-4</v>
      </c>
      <c r="AC301" s="94"/>
      <c r="AD301" s="85">
        <v>4.7658862876254346</v>
      </c>
      <c r="AE301" s="101">
        <v>6.9301982744083496E-3</v>
      </c>
      <c r="AF301" s="94"/>
      <c r="AG301" s="85">
        <v>4.7658862876254346</v>
      </c>
      <c r="AH301" s="101">
        <v>0</v>
      </c>
      <c r="AI301" s="94"/>
      <c r="AJ301" s="85">
        <v>4.7830629827186604</v>
      </c>
      <c r="AK301" s="101">
        <v>6.140473656374377E-4</v>
      </c>
    </row>
    <row r="302" spans="15:37" x14ac:dyDescent="0.35">
      <c r="O302" s="85">
        <v>2.3396741698019472</v>
      </c>
      <c r="P302" s="101">
        <v>2.0281645576951412E-3</v>
      </c>
      <c r="Q302" s="101"/>
      <c r="R302" s="85">
        <v>4.7993311036789468</v>
      </c>
      <c r="S302" s="101">
        <v>1.6973892195652669E-2</v>
      </c>
      <c r="T302" s="101"/>
      <c r="U302" s="85">
        <v>4.8477654568726471</v>
      </c>
      <c r="V302" s="101">
        <v>4.4248815136648162E-2</v>
      </c>
      <c r="W302" s="94"/>
      <c r="X302" s="85">
        <v>4.3595431130068016</v>
      </c>
      <c r="Y302" s="101">
        <v>1.0112079896976361E-2</v>
      </c>
      <c r="Z302" s="94"/>
      <c r="AA302" s="85">
        <v>3.4918661245135412</v>
      </c>
      <c r="AB302" s="101">
        <v>6.7493871064910123E-4</v>
      </c>
      <c r="AC302" s="94"/>
      <c r="AD302" s="85">
        <v>4.7993311036789468</v>
      </c>
      <c r="AE302" s="101">
        <v>2.5368417627714791E-2</v>
      </c>
      <c r="AF302" s="94"/>
      <c r="AG302" s="85">
        <v>4.7993311036789468</v>
      </c>
      <c r="AH302" s="101">
        <v>1.4720225648818541E-3</v>
      </c>
      <c r="AI302" s="94"/>
      <c r="AJ302" s="85">
        <v>4.81405398518742</v>
      </c>
      <c r="AK302" s="101">
        <v>3.2232981701664598E-3</v>
      </c>
    </row>
    <row r="303" spans="15:37" x14ac:dyDescent="0.35">
      <c r="O303" s="85">
        <v>2.354444330751297</v>
      </c>
      <c r="P303" s="101">
        <v>2.143644517464174E-3</v>
      </c>
      <c r="Q303" s="101"/>
      <c r="R303" s="85">
        <v>4.8327759197324589</v>
      </c>
      <c r="S303" s="101">
        <v>3.8433901867744313E-2</v>
      </c>
      <c r="T303" s="101"/>
      <c r="U303" s="85">
        <v>4.8731378807272074</v>
      </c>
      <c r="V303" s="101">
        <v>5.5929929656880498E-2</v>
      </c>
      <c r="W303" s="94"/>
      <c r="X303" s="85">
        <v>4.3914869461569959</v>
      </c>
      <c r="Y303" s="101">
        <v>1.8668465089045318E-2</v>
      </c>
      <c r="Z303" s="94"/>
      <c r="AA303" s="85">
        <v>3.5208486027542021</v>
      </c>
      <c r="AB303" s="101">
        <v>9.9053253453291936E-4</v>
      </c>
      <c r="AC303" s="94"/>
      <c r="AD303" s="85">
        <v>4.8327759197324589</v>
      </c>
      <c r="AE303" s="101">
        <v>4.7971918969809749E-2</v>
      </c>
      <c r="AF303" s="94"/>
      <c r="AG303" s="85">
        <v>4.8327759197324589</v>
      </c>
      <c r="AH303" s="101">
        <v>3.3330935623748421E-3</v>
      </c>
      <c r="AI303" s="94"/>
      <c r="AJ303" s="85">
        <v>4.8450449876561796</v>
      </c>
      <c r="AK303" s="101">
        <v>5.4311257739987524E-3</v>
      </c>
    </row>
    <row r="304" spans="15:37" x14ac:dyDescent="0.35">
      <c r="O304" s="85">
        <v>2.3692144917006468</v>
      </c>
      <c r="P304" s="101">
        <v>2.2381281209115662E-3</v>
      </c>
      <c r="Q304" s="101"/>
      <c r="R304" s="85">
        <v>4.866220735785971</v>
      </c>
      <c r="S304" s="101">
        <v>5.5992091599455222E-2</v>
      </c>
      <c r="T304" s="101"/>
      <c r="U304" s="85">
        <v>4.8985103045817677</v>
      </c>
      <c r="V304" s="101">
        <v>6.5487205173434093E-2</v>
      </c>
      <c r="W304" s="94"/>
      <c r="X304" s="85">
        <v>4.4234307793071901</v>
      </c>
      <c r="Y304" s="101">
        <v>2.56691438825562E-2</v>
      </c>
      <c r="Z304" s="94"/>
      <c r="AA304" s="85">
        <v>3.5498310809948621</v>
      </c>
      <c r="AB304" s="101">
        <v>1.2487456631651401E-3</v>
      </c>
      <c r="AC304" s="94"/>
      <c r="AD304" s="85">
        <v>4.866220735785971</v>
      </c>
      <c r="AE304" s="101">
        <v>6.6167770029602682E-2</v>
      </c>
      <c r="AF304" s="94"/>
      <c r="AG304" s="85">
        <v>4.866220735785971</v>
      </c>
      <c r="AH304" s="101">
        <v>4.8557880148690684E-3</v>
      </c>
      <c r="AI304" s="94"/>
      <c r="AJ304" s="85">
        <v>4.8760359901249393</v>
      </c>
      <c r="AK304" s="101">
        <v>7.2375301771343192E-3</v>
      </c>
    </row>
    <row r="305" spans="15:37" x14ac:dyDescent="0.35">
      <c r="O305" s="85">
        <v>2.383984652649997</v>
      </c>
      <c r="P305" s="101">
        <v>2.311615368037315E-3</v>
      </c>
      <c r="Q305" s="101"/>
      <c r="R305" s="85">
        <v>4.8996655518394832</v>
      </c>
      <c r="S305" s="101">
        <v>6.9648461390785427E-2</v>
      </c>
      <c r="T305" s="101"/>
      <c r="U305" s="85">
        <v>4.923882728436328</v>
      </c>
      <c r="V305" s="101">
        <v>7.2920641686308976E-2</v>
      </c>
      <c r="W305" s="94"/>
      <c r="X305" s="85">
        <v>4.4553746124573843</v>
      </c>
      <c r="Y305" s="101">
        <v>3.111411627750903E-2</v>
      </c>
      <c r="Z305" s="94"/>
      <c r="AA305" s="85">
        <v>3.578813559235523</v>
      </c>
      <c r="AB305" s="101">
        <v>1.4495780965457629E-3</v>
      </c>
      <c r="AC305" s="94"/>
      <c r="AD305" s="85">
        <v>4.8996655518394832</v>
      </c>
      <c r="AE305" s="101">
        <v>7.9955970807093588E-2</v>
      </c>
      <c r="AF305" s="94"/>
      <c r="AG305" s="85">
        <v>4.8996655518394832</v>
      </c>
      <c r="AH305" s="101">
        <v>6.0401059223645333E-3</v>
      </c>
      <c r="AI305" s="94"/>
      <c r="AJ305" s="85">
        <v>4.9070269925936989</v>
      </c>
      <c r="AK305" s="101">
        <v>8.6425113795731562E-3</v>
      </c>
    </row>
    <row r="306" spans="15:37" x14ac:dyDescent="0.35">
      <c r="O306" s="85">
        <v>2.3987548135993459</v>
      </c>
      <c r="P306" s="101">
        <v>2.3641062588414222E-3</v>
      </c>
      <c r="Q306" s="101"/>
      <c r="R306" s="85">
        <v>4.9331103678929953</v>
      </c>
      <c r="S306" s="101">
        <v>7.9403011241734905E-2</v>
      </c>
      <c r="T306" s="101"/>
      <c r="U306" s="85">
        <v>4.9492551522908883</v>
      </c>
      <c r="V306" s="101">
        <v>7.8230239195505091E-2</v>
      </c>
      <c r="W306" s="94"/>
      <c r="X306" s="85">
        <v>4.4873184456075794</v>
      </c>
      <c r="Y306" s="101">
        <v>3.5003382273903802E-2</v>
      </c>
      <c r="Z306" s="94"/>
      <c r="AA306" s="85">
        <v>3.607796037476183</v>
      </c>
      <c r="AB306" s="101">
        <v>1.5930298346747891E-3</v>
      </c>
      <c r="AC306" s="94"/>
      <c r="AD306" s="85">
        <v>4.9331103678929953</v>
      </c>
      <c r="AE306" s="101">
        <v>8.933652130228241E-2</v>
      </c>
      <c r="AF306" s="94"/>
      <c r="AG306" s="85">
        <v>4.9331103678929953</v>
      </c>
      <c r="AH306" s="101">
        <v>6.8860472848612372E-3</v>
      </c>
      <c r="AI306" s="94"/>
      <c r="AJ306" s="85">
        <v>4.9380179950624594</v>
      </c>
      <c r="AK306" s="101">
        <v>9.6460693813152643E-3</v>
      </c>
    </row>
    <row r="307" spans="15:37" x14ac:dyDescent="0.35">
      <c r="O307" s="85">
        <v>2.4135249745486962</v>
      </c>
      <c r="P307" s="101">
        <v>2.395600793323887E-3</v>
      </c>
      <c r="Q307" s="101"/>
      <c r="R307" s="85">
        <v>4.9665551839465074</v>
      </c>
      <c r="S307" s="101">
        <v>8.5255741152303693E-2</v>
      </c>
      <c r="T307" s="101"/>
      <c r="U307" s="85">
        <v>4.9746275761454486</v>
      </c>
      <c r="V307" s="101">
        <v>8.1415997701022452E-2</v>
      </c>
      <c r="W307" s="94"/>
      <c r="X307" s="85">
        <v>4.5192622787577728</v>
      </c>
      <c r="Y307" s="101">
        <v>3.7336941871740498E-2</v>
      </c>
      <c r="Z307" s="94"/>
      <c r="AA307" s="85">
        <v>3.636778515716844</v>
      </c>
      <c r="AB307" s="101">
        <v>1.679100877552216E-3</v>
      </c>
      <c r="AC307" s="94"/>
      <c r="AD307" s="85">
        <v>4.9665551839465074</v>
      </c>
      <c r="AE307" s="101">
        <v>9.4309421515169287E-2</v>
      </c>
      <c r="AF307" s="94"/>
      <c r="AG307" s="85">
        <v>4.9665551839465074</v>
      </c>
      <c r="AH307" s="101">
        <v>7.393612102359181E-3</v>
      </c>
      <c r="AI307" s="94"/>
      <c r="AJ307" s="85">
        <v>4.9690089975312182</v>
      </c>
      <c r="AK307" s="101">
        <v>1.0248204182360641E-2</v>
      </c>
    </row>
    <row r="308" spans="15:37" x14ac:dyDescent="0.35">
      <c r="O308" s="85">
        <v>2.428295135498046</v>
      </c>
      <c r="P308" s="101">
        <v>2.4060989714847088E-3</v>
      </c>
      <c r="Q308" s="101"/>
      <c r="R308" s="85">
        <v>5.0000000000000204</v>
      </c>
      <c r="S308" s="101">
        <v>8.7206651122491777E-2</v>
      </c>
      <c r="T308" s="101"/>
      <c r="U308" s="85">
        <v>5.0000000000000089</v>
      </c>
      <c r="V308" s="101">
        <v>8.2477917202861087E-2</v>
      </c>
      <c r="W308" s="94"/>
      <c r="X308" s="85">
        <v>4.551206111907967</v>
      </c>
      <c r="Y308" s="101">
        <v>3.8114795071019142E-2</v>
      </c>
      <c r="Z308" s="94"/>
      <c r="AA308" s="85">
        <v>3.665760993957504</v>
      </c>
      <c r="AB308" s="101">
        <v>1.707791225178047E-3</v>
      </c>
      <c r="AC308" s="94"/>
      <c r="AD308" s="85">
        <v>5.0000000000000204</v>
      </c>
      <c r="AE308" s="101">
        <v>9.4874671445754011E-2</v>
      </c>
      <c r="AF308" s="94"/>
      <c r="AG308" s="85">
        <v>5.0000000000000204</v>
      </c>
      <c r="AH308" s="101">
        <v>7.5628003748583637E-3</v>
      </c>
      <c r="AI308" s="94"/>
      <c r="AJ308" s="85">
        <v>4.9999999999999778</v>
      </c>
      <c r="AK308" s="101">
        <v>1.04489157827093E-2</v>
      </c>
    </row>
    <row r="309" spans="15:37" x14ac:dyDescent="0.35">
      <c r="U309" s="94"/>
      <c r="V309" s="94"/>
      <c r="X309" s="94"/>
      <c r="Y309" s="94"/>
      <c r="AA309" s="94"/>
      <c r="AB309" s="94"/>
      <c r="AD309" s="94"/>
      <c r="AE309" s="94"/>
      <c r="AG309" s="94"/>
      <c r="AH309" s="94"/>
      <c r="AJ309" s="94"/>
      <c r="AK309" s="94"/>
    </row>
  </sheetData>
  <mergeCells count="8">
    <mergeCell ref="AG7:AH7"/>
    <mergeCell ref="AJ7:AK7"/>
    <mergeCell ref="O7:P7"/>
    <mergeCell ref="R7:S7"/>
    <mergeCell ref="U7:V7"/>
    <mergeCell ref="X7:Y7"/>
    <mergeCell ref="AA7:AB7"/>
    <mergeCell ref="AD7:AE7"/>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3CB9-2C54-4D35-AF14-DA76DF15130A}">
  <sheetPr codeName="Sheet26"/>
  <dimension ref="M2:AG55"/>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20.54296875" style="31" customWidth="1"/>
    <col min="16" max="16" width="11.08984375" style="31" bestFit="1" customWidth="1"/>
    <col min="17" max="17" width="9.1796875" style="31"/>
    <col min="18" max="18" width="16.36328125" style="31" customWidth="1"/>
    <col min="19" max="19" width="9.1796875" style="31"/>
    <col min="20" max="21" width="9.1796875" style="31" customWidth="1"/>
    <col min="22" max="22" width="9.1796875" style="31"/>
    <col min="23" max="23" width="8.54296875" style="31" customWidth="1"/>
    <col min="24" max="24" width="8.54296875" style="31" bestFit="1" customWidth="1"/>
    <col min="25" max="16384" width="9.1796875" style="31"/>
  </cols>
  <sheetData>
    <row r="2" spans="15:33" x14ac:dyDescent="0.35">
      <c r="O2" s="32" t="s">
        <v>331</v>
      </c>
    </row>
    <row r="3" spans="15:33" x14ac:dyDescent="0.35">
      <c r="O3" s="33" t="s">
        <v>5</v>
      </c>
    </row>
    <row r="5" spans="15:33" x14ac:dyDescent="0.35">
      <c r="O5" s="34" t="s">
        <v>315</v>
      </c>
      <c r="R5" s="34" t="s">
        <v>316</v>
      </c>
      <c r="AG5" s="34"/>
    </row>
    <row r="7" spans="15:33" x14ac:dyDescent="0.35">
      <c r="O7" s="63"/>
      <c r="P7" s="63"/>
      <c r="Q7" s="63"/>
      <c r="R7" s="63"/>
      <c r="T7" s="36"/>
      <c r="U7" s="63"/>
      <c r="V7" s="63"/>
      <c r="W7" s="63"/>
    </row>
    <row r="8" spans="15:33" x14ac:dyDescent="0.35">
      <c r="O8" s="36" t="s">
        <v>263</v>
      </c>
      <c r="P8" s="103">
        <v>201323.265625</v>
      </c>
      <c r="Q8" s="63"/>
      <c r="R8" s="63" t="s">
        <v>261</v>
      </c>
      <c r="S8" s="102">
        <v>666.0001220703125</v>
      </c>
      <c r="T8" s="36"/>
      <c r="U8" s="63"/>
      <c r="V8" s="63"/>
      <c r="W8" s="63"/>
    </row>
    <row r="9" spans="15:33" x14ac:dyDescent="0.35">
      <c r="O9" s="36" t="s">
        <v>254</v>
      </c>
      <c r="P9" s="103">
        <v>1764.738891601563</v>
      </c>
      <c r="Q9" s="63"/>
      <c r="R9" s="63" t="s">
        <v>22</v>
      </c>
      <c r="S9" s="102">
        <v>641.3516845703125</v>
      </c>
      <c r="T9" s="36"/>
      <c r="U9" s="63"/>
      <c r="V9" s="63"/>
      <c r="W9" s="63"/>
      <c r="AA9" s="83"/>
    </row>
    <row r="10" spans="15:33" x14ac:dyDescent="0.35">
      <c r="O10" s="36" t="s">
        <v>244</v>
      </c>
      <c r="P10" s="103">
        <v>1669.6962890625</v>
      </c>
      <c r="Q10" s="63"/>
      <c r="R10" s="63" t="s">
        <v>25</v>
      </c>
      <c r="S10" s="102">
        <v>603.74847412109375</v>
      </c>
      <c r="T10" s="36"/>
      <c r="U10" s="63"/>
      <c r="V10" s="63"/>
    </row>
    <row r="11" spans="15:33" x14ac:dyDescent="0.35">
      <c r="O11" s="31" t="s">
        <v>26</v>
      </c>
      <c r="P11" s="103">
        <v>1661.633544921875</v>
      </c>
      <c r="R11" s="31" t="s">
        <v>236</v>
      </c>
      <c r="S11" s="102">
        <v>527.15283203125</v>
      </c>
    </row>
    <row r="12" spans="15:33" x14ac:dyDescent="0.35">
      <c r="O12" s="31" t="s">
        <v>252</v>
      </c>
      <c r="P12" s="102">
        <v>513.60662841796875</v>
      </c>
      <c r="R12" s="31" t="s">
        <v>246</v>
      </c>
      <c r="S12" s="102">
        <v>145.35960388183591</v>
      </c>
    </row>
    <row r="13" spans="15:33" x14ac:dyDescent="0.35">
      <c r="O13" s="31" t="s">
        <v>253</v>
      </c>
      <c r="P13" s="102">
        <v>434.10552978515631</v>
      </c>
      <c r="R13" s="31" t="s">
        <v>241</v>
      </c>
      <c r="S13" s="102">
        <v>103.0445022583008</v>
      </c>
    </row>
    <row r="14" spans="15:33" x14ac:dyDescent="0.35">
      <c r="O14" s="31" t="s">
        <v>268</v>
      </c>
      <c r="P14" s="102">
        <v>412.55075073242188</v>
      </c>
      <c r="R14" s="31" t="s">
        <v>233</v>
      </c>
      <c r="S14" s="102">
        <v>98.989013671875</v>
      </c>
    </row>
    <row r="15" spans="15:33" x14ac:dyDescent="0.35">
      <c r="O15" s="31" t="s">
        <v>248</v>
      </c>
      <c r="P15" s="102">
        <v>315.27108764648438</v>
      </c>
      <c r="R15" s="31" t="s">
        <v>24</v>
      </c>
      <c r="S15" s="102">
        <v>92.574638366699219</v>
      </c>
    </row>
    <row r="16" spans="15:33" x14ac:dyDescent="0.35">
      <c r="O16" s="31" t="s">
        <v>230</v>
      </c>
      <c r="P16" s="102">
        <v>155.07658386230469</v>
      </c>
      <c r="R16" s="31" t="s">
        <v>250</v>
      </c>
      <c r="S16" s="102">
        <v>67.554100036621094</v>
      </c>
    </row>
    <row r="17" spans="15:19" x14ac:dyDescent="0.35">
      <c r="O17" s="31" t="s">
        <v>231</v>
      </c>
      <c r="P17" s="102">
        <v>132.43354797363281</v>
      </c>
      <c r="R17" s="31" t="s">
        <v>242</v>
      </c>
      <c r="S17" s="102">
        <v>60.084159851074219</v>
      </c>
    </row>
    <row r="18" spans="15:19" x14ac:dyDescent="0.35">
      <c r="O18" s="31" t="s">
        <v>74</v>
      </c>
      <c r="P18" s="102">
        <v>130.99168395996091</v>
      </c>
      <c r="R18" s="31" t="s">
        <v>104</v>
      </c>
      <c r="S18" s="102">
        <v>34.540107727050781</v>
      </c>
    </row>
    <row r="19" spans="15:19" x14ac:dyDescent="0.35">
      <c r="O19" s="31" t="s">
        <v>238</v>
      </c>
      <c r="P19" s="102">
        <v>97.183624267578125</v>
      </c>
      <c r="R19" s="31" t="s">
        <v>240</v>
      </c>
      <c r="S19" s="102">
        <v>33.555755615234382</v>
      </c>
    </row>
    <row r="20" spans="15:19" x14ac:dyDescent="0.35">
      <c r="O20" s="31" t="s">
        <v>232</v>
      </c>
      <c r="P20" s="102">
        <v>86.652130126953125</v>
      </c>
      <c r="R20" s="31" t="s">
        <v>264</v>
      </c>
      <c r="S20" s="102">
        <v>32.976959228515632</v>
      </c>
    </row>
    <row r="21" spans="15:19" x14ac:dyDescent="0.35">
      <c r="O21" s="31" t="s">
        <v>257</v>
      </c>
      <c r="P21" s="102">
        <v>72.165702819824219</v>
      </c>
      <c r="R21" s="31" t="s">
        <v>259</v>
      </c>
      <c r="S21" s="102">
        <v>22.660299301147461</v>
      </c>
    </row>
    <row r="22" spans="15:19" x14ac:dyDescent="0.35">
      <c r="O22" s="31" t="s">
        <v>23</v>
      </c>
      <c r="P22" s="102">
        <v>61.764232635498047</v>
      </c>
      <c r="R22" s="31" t="s">
        <v>247</v>
      </c>
      <c r="S22" s="102">
        <v>22.098789215087891</v>
      </c>
    </row>
    <row r="23" spans="15:19" x14ac:dyDescent="0.35">
      <c r="O23" s="31" t="s">
        <v>228</v>
      </c>
      <c r="P23" s="102">
        <v>59.139678955078132</v>
      </c>
      <c r="R23" s="31" t="s">
        <v>239</v>
      </c>
      <c r="S23" s="102">
        <v>19.297222137451168</v>
      </c>
    </row>
    <row r="24" spans="15:19" x14ac:dyDescent="0.35">
      <c r="O24" s="31" t="s">
        <v>251</v>
      </c>
      <c r="P24" s="102">
        <v>51.909164428710938</v>
      </c>
      <c r="R24" s="31" t="s">
        <v>243</v>
      </c>
      <c r="S24" s="102">
        <v>18.683742523193359</v>
      </c>
    </row>
    <row r="25" spans="15:19" x14ac:dyDescent="0.35">
      <c r="O25" s="31" t="s">
        <v>234</v>
      </c>
      <c r="P25" s="102">
        <v>44.550048828125</v>
      </c>
      <c r="R25" s="31" t="s">
        <v>27</v>
      </c>
      <c r="S25" s="102">
        <v>10.954903602600099</v>
      </c>
    </row>
    <row r="26" spans="15:19" x14ac:dyDescent="0.35">
      <c r="O26" s="31" t="s">
        <v>227</v>
      </c>
      <c r="P26" s="102">
        <v>37.862621307373047</v>
      </c>
      <c r="R26" s="31" t="s">
        <v>256</v>
      </c>
      <c r="S26" s="102">
        <v>10.700857162475589</v>
      </c>
    </row>
    <row r="27" spans="15:19" x14ac:dyDescent="0.35">
      <c r="O27" s="31" t="s">
        <v>113</v>
      </c>
      <c r="P27" s="102">
        <v>34.319591522216797</v>
      </c>
      <c r="R27" s="31" t="s">
        <v>73</v>
      </c>
      <c r="S27" s="102">
        <v>8.0364160537719727</v>
      </c>
    </row>
    <row r="28" spans="15:19" x14ac:dyDescent="0.35">
      <c r="O28" s="31" t="s">
        <v>235</v>
      </c>
      <c r="P28" s="102">
        <v>17.777568817138668</v>
      </c>
      <c r="R28" s="31" t="s">
        <v>255</v>
      </c>
      <c r="S28" s="102">
        <v>5.2655105590820313</v>
      </c>
    </row>
    <row r="29" spans="15:19" x14ac:dyDescent="0.35">
      <c r="O29" s="31" t="s">
        <v>262</v>
      </c>
      <c r="P29" s="102">
        <v>9.0079984664916992</v>
      </c>
      <c r="R29" s="31" t="s">
        <v>260</v>
      </c>
      <c r="S29" s="102">
        <v>5.0573849678039551</v>
      </c>
    </row>
    <row r="30" spans="15:19" x14ac:dyDescent="0.35">
      <c r="O30" s="31" t="s">
        <v>237</v>
      </c>
      <c r="P30" s="102">
        <v>7.7501511573791504</v>
      </c>
      <c r="R30" s="31" t="s">
        <v>249</v>
      </c>
      <c r="S30" s="102">
        <v>4.2948169708251953</v>
      </c>
    </row>
    <row r="31" spans="15:19" x14ac:dyDescent="0.35">
      <c r="O31" s="31" t="s">
        <v>258</v>
      </c>
      <c r="P31" s="102">
        <v>-0.32331952452659612</v>
      </c>
      <c r="R31" s="31" t="s">
        <v>245</v>
      </c>
      <c r="S31" s="102">
        <v>2.6808524131774898</v>
      </c>
    </row>
    <row r="32" spans="15:19" x14ac:dyDescent="0.35">
      <c r="O32" s="31" t="s">
        <v>255</v>
      </c>
      <c r="P32" s="102">
        <v>-8.0377588272094727</v>
      </c>
      <c r="R32" s="31" t="s">
        <v>258</v>
      </c>
      <c r="S32" s="102">
        <v>0.104297056794167</v>
      </c>
    </row>
    <row r="33" spans="15:19" x14ac:dyDescent="0.35">
      <c r="O33" s="31" t="s">
        <v>256</v>
      </c>
      <c r="P33" s="102">
        <v>-8.137080192565918</v>
      </c>
      <c r="R33" s="31" t="s">
        <v>237</v>
      </c>
      <c r="S33" s="102">
        <v>-1.436528205871582</v>
      </c>
    </row>
    <row r="34" spans="15:19" x14ac:dyDescent="0.35">
      <c r="O34" s="31" t="s">
        <v>260</v>
      </c>
      <c r="P34" s="102">
        <v>-9.3830480575561523</v>
      </c>
      <c r="R34" s="31" t="s">
        <v>235</v>
      </c>
      <c r="S34" s="102">
        <v>-3.9705231189727779</v>
      </c>
    </row>
    <row r="35" spans="15:19" x14ac:dyDescent="0.35">
      <c r="O35" s="31" t="s">
        <v>249</v>
      </c>
      <c r="P35" s="102">
        <v>-10.213857650756839</v>
      </c>
      <c r="R35" s="31" t="s">
        <v>262</v>
      </c>
      <c r="S35" s="102">
        <v>-3.980761051177979</v>
      </c>
    </row>
    <row r="36" spans="15:19" x14ac:dyDescent="0.35">
      <c r="O36" s="31" t="s">
        <v>27</v>
      </c>
      <c r="P36" s="102">
        <v>-10.50747680664063</v>
      </c>
      <c r="R36" s="31" t="s">
        <v>23</v>
      </c>
      <c r="S36" s="102">
        <v>-6.4631233215332031</v>
      </c>
    </row>
    <row r="37" spans="15:19" x14ac:dyDescent="0.35">
      <c r="O37" s="31" t="s">
        <v>259</v>
      </c>
      <c r="P37" s="102">
        <v>-13.77774143218994</v>
      </c>
      <c r="R37" s="31" t="s">
        <v>244</v>
      </c>
      <c r="S37" s="102">
        <v>-7.5252275466918954</v>
      </c>
    </row>
    <row r="38" spans="15:19" x14ac:dyDescent="0.35">
      <c r="O38" s="31" t="s">
        <v>73</v>
      </c>
      <c r="P38" s="102">
        <v>-16.11955642700195</v>
      </c>
      <c r="R38" s="31" t="s">
        <v>228</v>
      </c>
      <c r="S38" s="102">
        <v>-11.52675151824951</v>
      </c>
    </row>
    <row r="39" spans="15:19" x14ac:dyDescent="0.35">
      <c r="O39" s="31" t="s">
        <v>247</v>
      </c>
      <c r="P39" s="102">
        <v>-17.728866577148441</v>
      </c>
      <c r="R39" s="31" t="s">
        <v>231</v>
      </c>
      <c r="S39" s="102">
        <v>-17.95998573303223</v>
      </c>
    </row>
    <row r="40" spans="15:19" x14ac:dyDescent="0.35">
      <c r="O40" s="31" t="s">
        <v>104</v>
      </c>
      <c r="P40" s="102">
        <v>-19.423460006713871</v>
      </c>
      <c r="R40" s="31" t="s">
        <v>238</v>
      </c>
      <c r="S40" s="102">
        <v>-20.861837387084961</v>
      </c>
    </row>
    <row r="41" spans="15:19" x14ac:dyDescent="0.35">
      <c r="O41" s="31" t="s">
        <v>240</v>
      </c>
      <c r="P41" s="102">
        <v>-22.165311813354489</v>
      </c>
      <c r="R41" s="31" t="s">
        <v>74</v>
      </c>
      <c r="S41" s="102">
        <v>-25.35939788818359</v>
      </c>
    </row>
    <row r="42" spans="15:19" x14ac:dyDescent="0.35">
      <c r="O42" s="31" t="s">
        <v>242</v>
      </c>
      <c r="P42" s="102">
        <v>-24.98032379150391</v>
      </c>
      <c r="R42" s="31" t="s">
        <v>251</v>
      </c>
      <c r="S42" s="102">
        <v>-25.524423599243161</v>
      </c>
    </row>
    <row r="43" spans="15:19" x14ac:dyDescent="0.35">
      <c r="O43" s="31" t="s">
        <v>243</v>
      </c>
      <c r="P43" s="102">
        <v>-26.163259506225589</v>
      </c>
      <c r="R43" s="31" t="s">
        <v>113</v>
      </c>
      <c r="S43" s="102">
        <v>-27.604433059692379</v>
      </c>
    </row>
    <row r="44" spans="15:19" x14ac:dyDescent="0.35">
      <c r="O44" s="31" t="s">
        <v>264</v>
      </c>
      <c r="P44" s="102">
        <v>-31.142852783203129</v>
      </c>
      <c r="R44" s="31" t="s">
        <v>227</v>
      </c>
      <c r="S44" s="102">
        <v>-29.510305404663089</v>
      </c>
    </row>
    <row r="45" spans="15:19" x14ac:dyDescent="0.35">
      <c r="O45" s="31" t="s">
        <v>239</v>
      </c>
      <c r="P45" s="102">
        <v>-48.104640960693359</v>
      </c>
      <c r="R45" s="31" t="s">
        <v>234</v>
      </c>
      <c r="S45" s="102">
        <v>-31.73051643371582</v>
      </c>
    </row>
    <row r="46" spans="15:19" x14ac:dyDescent="0.35">
      <c r="O46" s="31" t="s">
        <v>24</v>
      </c>
      <c r="P46" s="102">
        <v>-49.627193450927727</v>
      </c>
      <c r="R46" s="31" t="s">
        <v>232</v>
      </c>
      <c r="S46" s="102">
        <v>-34.847633361816413</v>
      </c>
    </row>
    <row r="47" spans="15:19" x14ac:dyDescent="0.35">
      <c r="O47" s="31" t="s">
        <v>261</v>
      </c>
      <c r="P47" s="102">
        <v>-53.481876373291023</v>
      </c>
      <c r="R47" s="31" t="s">
        <v>230</v>
      </c>
      <c r="S47" s="102">
        <v>-43.358016967773438</v>
      </c>
    </row>
    <row r="48" spans="15:19" x14ac:dyDescent="0.35">
      <c r="O48" s="31" t="s">
        <v>233</v>
      </c>
      <c r="P48" s="102">
        <v>-56.144298553466797</v>
      </c>
      <c r="R48" s="31" t="s">
        <v>268</v>
      </c>
      <c r="S48" s="102">
        <v>-44.139137268066413</v>
      </c>
    </row>
    <row r="49" spans="15:19" x14ac:dyDescent="0.35">
      <c r="O49" s="31" t="s">
        <v>250</v>
      </c>
      <c r="P49" s="102">
        <v>-62.863338470458977</v>
      </c>
      <c r="R49" s="31" t="s">
        <v>248</v>
      </c>
      <c r="S49" s="102">
        <v>-46.622894287109382</v>
      </c>
    </row>
    <row r="50" spans="15:19" x14ac:dyDescent="0.35">
      <c r="O50" s="31" t="s">
        <v>241</v>
      </c>
      <c r="P50" s="102">
        <v>-68.659339904785156</v>
      </c>
      <c r="R50" s="31" t="s">
        <v>254</v>
      </c>
      <c r="S50" s="102">
        <v>-53.593254089355469</v>
      </c>
    </row>
    <row r="51" spans="15:19" x14ac:dyDescent="0.35">
      <c r="O51" s="31" t="s">
        <v>245</v>
      </c>
      <c r="P51" s="102">
        <v>-68.75225830078125</v>
      </c>
      <c r="R51" s="31" t="s">
        <v>252</v>
      </c>
      <c r="S51" s="102">
        <v>-63.9302978515625</v>
      </c>
    </row>
    <row r="52" spans="15:19" x14ac:dyDescent="0.35">
      <c r="O52" s="31" t="s">
        <v>22</v>
      </c>
      <c r="P52" s="102">
        <v>-72.762985229492188</v>
      </c>
      <c r="R52" s="31" t="s">
        <v>257</v>
      </c>
      <c r="S52" s="102">
        <v>-65.595474243164063</v>
      </c>
    </row>
    <row r="53" spans="15:19" x14ac:dyDescent="0.35">
      <c r="O53" s="31" t="s">
        <v>246</v>
      </c>
      <c r="P53" s="102">
        <v>-75.359535217285156</v>
      </c>
      <c r="R53" s="31" t="s">
        <v>253</v>
      </c>
      <c r="S53" s="102">
        <v>-78.226333618164063</v>
      </c>
    </row>
    <row r="54" spans="15:19" x14ac:dyDescent="0.35">
      <c r="O54" s="31" t="s">
        <v>25</v>
      </c>
      <c r="P54" s="102">
        <v>-79.453239440917969</v>
      </c>
      <c r="R54" s="31" t="s">
        <v>26</v>
      </c>
      <c r="S54" s="102">
        <v>-90.676567077636719</v>
      </c>
    </row>
    <row r="55" spans="15:19" x14ac:dyDescent="0.35">
      <c r="O55" s="31" t="s">
        <v>236</v>
      </c>
      <c r="P55" s="102">
        <v>-93.388656616210938</v>
      </c>
      <c r="R55" s="31" t="s">
        <v>263</v>
      </c>
      <c r="S55" s="102">
        <v>-99.888320922851563</v>
      </c>
    </row>
  </sheetData>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66E34-2B5B-4426-9CC9-A7E7F9D3139C}">
  <sheetPr codeName="Sheet27"/>
  <dimension ref="M2:AG12"/>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18.7265625" style="31" customWidth="1"/>
    <col min="16" max="16" width="9.54296875" style="31" bestFit="1" customWidth="1"/>
    <col min="17" max="17" width="9.1796875" style="31"/>
    <col min="18" max="18" width="11.7265625" style="31" customWidth="1"/>
    <col min="19" max="19" width="9.1796875" style="31"/>
    <col min="20" max="21" width="9.1796875" style="31" customWidth="1"/>
    <col min="22" max="22" width="9.1796875" style="31"/>
    <col min="23" max="23" width="8.54296875" style="31" customWidth="1"/>
    <col min="24" max="24" width="8.54296875" style="31" bestFit="1" customWidth="1"/>
    <col min="25" max="16384" width="9.1796875" style="31"/>
  </cols>
  <sheetData>
    <row r="2" spans="15:33" x14ac:dyDescent="0.35">
      <c r="O2" s="32" t="s">
        <v>332</v>
      </c>
    </row>
    <row r="3" spans="15:33" x14ac:dyDescent="0.35">
      <c r="O3" s="33" t="s">
        <v>92</v>
      </c>
    </row>
    <row r="5" spans="15:33" x14ac:dyDescent="0.35">
      <c r="O5" s="34" t="s">
        <v>315</v>
      </c>
      <c r="R5" s="34" t="s">
        <v>316</v>
      </c>
      <c r="AG5" s="34"/>
    </row>
    <row r="7" spans="15:33" x14ac:dyDescent="0.35">
      <c r="O7" s="63"/>
      <c r="P7" s="63"/>
      <c r="Q7" s="63"/>
      <c r="R7" s="63"/>
      <c r="T7" s="36"/>
      <c r="U7" s="63"/>
      <c r="V7" s="63"/>
      <c r="W7" s="63"/>
    </row>
    <row r="8" spans="15:33" x14ac:dyDescent="0.35">
      <c r="O8" s="36" t="s">
        <v>26</v>
      </c>
      <c r="P8" s="85">
        <v>-4.5798625946044922</v>
      </c>
      <c r="Q8" s="63"/>
      <c r="R8" s="63" t="s">
        <v>26</v>
      </c>
      <c r="S8" s="85">
        <v>-1.2605311870574951</v>
      </c>
      <c r="T8" s="36"/>
      <c r="U8" s="63"/>
      <c r="V8" s="63"/>
      <c r="W8" s="63"/>
    </row>
    <row r="9" spans="15:33" x14ac:dyDescent="0.35">
      <c r="O9" s="36" t="s">
        <v>263</v>
      </c>
      <c r="P9" s="85">
        <v>-2.7194499969482422</v>
      </c>
      <c r="Q9" s="63"/>
      <c r="R9" s="63" t="s">
        <v>236</v>
      </c>
      <c r="S9" s="85">
        <v>-0.52927923202514648</v>
      </c>
      <c r="T9" s="36"/>
      <c r="U9" s="63"/>
      <c r="V9" s="63"/>
      <c r="W9" s="63"/>
      <c r="AA9" s="83"/>
    </row>
    <row r="10" spans="15:33" x14ac:dyDescent="0.35">
      <c r="O10" s="36" t="s">
        <v>236</v>
      </c>
      <c r="P10" s="85">
        <v>-8.0675616860389709E-2</v>
      </c>
      <c r="Q10" s="63"/>
      <c r="R10" s="63" t="s">
        <v>261</v>
      </c>
      <c r="S10" s="85">
        <v>-0.37198835611343384</v>
      </c>
      <c r="T10" s="36"/>
      <c r="U10" s="63"/>
      <c r="V10" s="63"/>
    </row>
    <row r="11" spans="15:33" x14ac:dyDescent="0.35">
      <c r="O11" s="31" t="s">
        <v>248</v>
      </c>
      <c r="P11" s="85">
        <v>-2.6769548654556274E-2</v>
      </c>
      <c r="R11" s="31" t="s">
        <v>25</v>
      </c>
      <c r="S11" s="85">
        <v>-0.21657896041870117</v>
      </c>
    </row>
    <row r="12" spans="15:33" x14ac:dyDescent="0.35">
      <c r="O12" s="31" t="s">
        <v>261</v>
      </c>
      <c r="P12" s="85">
        <v>-2.0034760236740112E-2</v>
      </c>
      <c r="R12" s="31" t="s">
        <v>113</v>
      </c>
      <c r="S12" s="85">
        <v>-3.3599734306335449E-2</v>
      </c>
    </row>
  </sheetData>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40FFB-A43E-47DD-9B09-CC6D0C6E5CB4}">
  <sheetPr codeName="Sheet28"/>
  <dimension ref="M2:AG55"/>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20.54296875" style="31" customWidth="1"/>
    <col min="16" max="16" width="9.54296875" style="31" bestFit="1" customWidth="1"/>
    <col min="17" max="17" width="9.1796875" style="31"/>
    <col min="18" max="18" width="17.6328125" style="31" customWidth="1"/>
    <col min="19" max="19" width="9.1796875" style="31"/>
    <col min="20" max="21" width="9.1796875" style="31" customWidth="1"/>
    <col min="22" max="22" width="9.1796875" style="31"/>
    <col min="23" max="23" width="8.54296875" style="31" customWidth="1"/>
    <col min="24" max="24" width="8.54296875" style="31" bestFit="1" customWidth="1"/>
    <col min="25" max="16384" width="9.1796875" style="31"/>
  </cols>
  <sheetData>
    <row r="2" spans="15:33" x14ac:dyDescent="0.35">
      <c r="O2" s="32" t="s">
        <v>333</v>
      </c>
    </row>
    <row r="3" spans="15:33" x14ac:dyDescent="0.35">
      <c r="O3" s="33" t="s">
        <v>5</v>
      </c>
    </row>
    <row r="5" spans="15:33" x14ac:dyDescent="0.35">
      <c r="O5" s="34" t="s">
        <v>315</v>
      </c>
      <c r="R5" s="34" t="s">
        <v>316</v>
      </c>
      <c r="AG5" s="34"/>
    </row>
    <row r="7" spans="15:33" x14ac:dyDescent="0.35">
      <c r="O7" s="63"/>
      <c r="P7" s="63"/>
      <c r="Q7" s="63"/>
      <c r="R7" s="63"/>
      <c r="T7" s="36"/>
      <c r="U7" s="63"/>
      <c r="V7" s="63"/>
      <c r="W7" s="63"/>
    </row>
    <row r="8" spans="15:33" x14ac:dyDescent="0.35">
      <c r="O8" s="36" t="s">
        <v>254</v>
      </c>
      <c r="P8" s="103">
        <v>1828.197631835938</v>
      </c>
      <c r="Q8" s="63"/>
      <c r="R8" s="63" t="s">
        <v>261</v>
      </c>
      <c r="S8" s="103">
        <v>1329.548217773438</v>
      </c>
      <c r="T8" s="36"/>
      <c r="U8" s="63"/>
      <c r="V8" s="63"/>
      <c r="W8" s="63"/>
    </row>
    <row r="9" spans="15:33" x14ac:dyDescent="0.35">
      <c r="O9" s="36" t="s">
        <v>23</v>
      </c>
      <c r="P9" s="103">
        <v>1306.344360351563</v>
      </c>
      <c r="Q9" s="63"/>
      <c r="R9" s="63" t="s">
        <v>25</v>
      </c>
      <c r="S9" s="102">
        <v>499.93264770507813</v>
      </c>
      <c r="T9" s="36"/>
      <c r="U9" s="63"/>
      <c r="V9" s="63"/>
      <c r="W9" s="63"/>
      <c r="AA9" s="83"/>
    </row>
    <row r="10" spans="15:33" x14ac:dyDescent="0.35">
      <c r="O10" s="36" t="s">
        <v>104</v>
      </c>
      <c r="P10" s="103">
        <v>1090.033203125</v>
      </c>
      <c r="Q10" s="63"/>
      <c r="R10" s="63" t="s">
        <v>239</v>
      </c>
      <c r="S10" s="102">
        <v>302.35284423828131</v>
      </c>
      <c r="T10" s="36"/>
      <c r="U10" s="63"/>
      <c r="V10" s="63"/>
    </row>
    <row r="11" spans="15:33" x14ac:dyDescent="0.35">
      <c r="O11" s="31" t="s">
        <v>251</v>
      </c>
      <c r="P11" s="102">
        <v>455.3358154296875</v>
      </c>
      <c r="R11" s="31" t="s">
        <v>240</v>
      </c>
      <c r="S11" s="102">
        <v>296.71954345703131</v>
      </c>
    </row>
    <row r="12" spans="15:33" x14ac:dyDescent="0.35">
      <c r="O12" s="31" t="s">
        <v>231</v>
      </c>
      <c r="P12" s="102">
        <v>225.15455627441409</v>
      </c>
      <c r="R12" s="31" t="s">
        <v>241</v>
      </c>
      <c r="S12" s="102">
        <v>239.0686340332031</v>
      </c>
    </row>
    <row r="13" spans="15:33" x14ac:dyDescent="0.35">
      <c r="O13" s="31" t="s">
        <v>233</v>
      </c>
      <c r="P13" s="102">
        <v>98.451385498046875</v>
      </c>
      <c r="R13" s="31" t="s">
        <v>234</v>
      </c>
      <c r="S13" s="102">
        <v>128.40782165527341</v>
      </c>
    </row>
    <row r="14" spans="15:33" x14ac:dyDescent="0.35">
      <c r="O14" s="31" t="s">
        <v>248</v>
      </c>
      <c r="P14" s="102">
        <v>52.062732696533203</v>
      </c>
      <c r="R14" s="31" t="s">
        <v>252</v>
      </c>
      <c r="S14" s="102">
        <v>92.334243774414063</v>
      </c>
    </row>
    <row r="15" spans="15:33" x14ac:dyDescent="0.35">
      <c r="O15" s="31" t="s">
        <v>228</v>
      </c>
      <c r="P15" s="102">
        <v>50.559886932373047</v>
      </c>
      <c r="R15" s="31" t="s">
        <v>242</v>
      </c>
      <c r="S15" s="102">
        <v>75.402023315429688</v>
      </c>
    </row>
    <row r="16" spans="15:33" x14ac:dyDescent="0.35">
      <c r="O16" s="31" t="s">
        <v>238</v>
      </c>
      <c r="P16" s="102">
        <v>48.110126495361328</v>
      </c>
      <c r="R16" s="31" t="s">
        <v>236</v>
      </c>
      <c r="S16" s="102">
        <v>53.369155883789063</v>
      </c>
    </row>
    <row r="17" spans="15:19" x14ac:dyDescent="0.35">
      <c r="O17" s="31" t="s">
        <v>244</v>
      </c>
      <c r="P17" s="102">
        <v>37.110206604003913</v>
      </c>
      <c r="R17" s="31" t="s">
        <v>230</v>
      </c>
      <c r="S17" s="102">
        <v>31.560747146606449</v>
      </c>
    </row>
    <row r="18" spans="15:19" x14ac:dyDescent="0.35">
      <c r="O18" s="31" t="s">
        <v>73</v>
      </c>
      <c r="P18" s="102">
        <v>35.621257781982422</v>
      </c>
      <c r="R18" s="31" t="s">
        <v>264</v>
      </c>
      <c r="S18" s="102">
        <v>27.69166374206543</v>
      </c>
    </row>
    <row r="19" spans="15:19" x14ac:dyDescent="0.35">
      <c r="O19" s="31" t="s">
        <v>232</v>
      </c>
      <c r="P19" s="102">
        <v>34.367908477783203</v>
      </c>
      <c r="R19" s="31" t="s">
        <v>237</v>
      </c>
      <c r="S19" s="102">
        <v>26.391860961914059</v>
      </c>
    </row>
    <row r="20" spans="15:19" x14ac:dyDescent="0.35">
      <c r="O20" s="31" t="s">
        <v>257</v>
      </c>
      <c r="P20" s="102">
        <v>34.190971374511719</v>
      </c>
      <c r="R20" s="31" t="s">
        <v>22</v>
      </c>
      <c r="S20" s="102">
        <v>25.967529296875</v>
      </c>
    </row>
    <row r="21" spans="15:19" x14ac:dyDescent="0.35">
      <c r="O21" s="31" t="s">
        <v>253</v>
      </c>
      <c r="P21" s="102">
        <v>32.848854064941413</v>
      </c>
      <c r="R21" s="31" t="s">
        <v>256</v>
      </c>
      <c r="S21" s="102">
        <v>17.712381362915039</v>
      </c>
    </row>
    <row r="22" spans="15:19" x14ac:dyDescent="0.35">
      <c r="O22" s="31" t="s">
        <v>26</v>
      </c>
      <c r="P22" s="102">
        <v>27.055559158325199</v>
      </c>
      <c r="R22" s="31" t="s">
        <v>259</v>
      </c>
      <c r="S22" s="102">
        <v>16.770998001098629</v>
      </c>
    </row>
    <row r="23" spans="15:19" x14ac:dyDescent="0.35">
      <c r="O23" s="31" t="s">
        <v>227</v>
      </c>
      <c r="P23" s="102">
        <v>24.382966995239261</v>
      </c>
      <c r="R23" s="31" t="s">
        <v>243</v>
      </c>
      <c r="S23" s="102">
        <v>9.9365453720092773</v>
      </c>
    </row>
    <row r="24" spans="15:19" x14ac:dyDescent="0.35">
      <c r="O24" s="31" t="s">
        <v>249</v>
      </c>
      <c r="P24" s="102">
        <v>22.906074523925781</v>
      </c>
      <c r="R24" s="31" t="s">
        <v>247</v>
      </c>
      <c r="S24" s="102">
        <v>7.0284867286682129</v>
      </c>
    </row>
    <row r="25" spans="15:19" x14ac:dyDescent="0.35">
      <c r="O25" s="31" t="s">
        <v>24</v>
      </c>
      <c r="P25" s="102">
        <v>21.445182800292969</v>
      </c>
      <c r="R25" s="31" t="s">
        <v>250</v>
      </c>
      <c r="S25" s="102">
        <v>4.9235086441040039</v>
      </c>
    </row>
    <row r="26" spans="15:19" x14ac:dyDescent="0.35">
      <c r="O26" s="31" t="s">
        <v>252</v>
      </c>
      <c r="P26" s="102">
        <v>21.284965515136719</v>
      </c>
      <c r="R26" s="31" t="s">
        <v>244</v>
      </c>
      <c r="S26" s="102">
        <v>4.107731819152832</v>
      </c>
    </row>
    <row r="27" spans="15:19" x14ac:dyDescent="0.35">
      <c r="O27" s="31" t="s">
        <v>268</v>
      </c>
      <c r="P27" s="102">
        <v>18.663093566894531</v>
      </c>
      <c r="R27" s="31" t="s">
        <v>74</v>
      </c>
      <c r="S27" s="102">
        <v>3.3357527256011958</v>
      </c>
    </row>
    <row r="28" spans="15:19" x14ac:dyDescent="0.35">
      <c r="O28" s="31" t="s">
        <v>113</v>
      </c>
      <c r="P28" s="102">
        <v>17.9472770690918</v>
      </c>
      <c r="R28" s="31" t="s">
        <v>260</v>
      </c>
      <c r="S28" s="102">
        <v>2.1242246627807622</v>
      </c>
    </row>
    <row r="29" spans="15:19" x14ac:dyDescent="0.35">
      <c r="O29" s="31" t="s">
        <v>262</v>
      </c>
      <c r="P29" s="102">
        <v>13.394997596740721</v>
      </c>
      <c r="R29" s="31" t="s">
        <v>27</v>
      </c>
      <c r="S29" s="102">
        <v>1.4415720701217649</v>
      </c>
    </row>
    <row r="30" spans="15:19" x14ac:dyDescent="0.35">
      <c r="O30" s="31" t="s">
        <v>235</v>
      </c>
      <c r="P30" s="102">
        <v>10.764827728271481</v>
      </c>
      <c r="R30" s="31" t="s">
        <v>255</v>
      </c>
      <c r="S30" s="102">
        <v>0.41183954477310181</v>
      </c>
    </row>
    <row r="31" spans="15:19" x14ac:dyDescent="0.35">
      <c r="O31" s="31" t="s">
        <v>258</v>
      </c>
      <c r="P31" s="102">
        <v>2.8341445922851558</v>
      </c>
      <c r="R31" s="31" t="s">
        <v>245</v>
      </c>
      <c r="S31" s="102">
        <v>0.33380144834518433</v>
      </c>
    </row>
    <row r="32" spans="15:19" x14ac:dyDescent="0.35">
      <c r="O32" s="31" t="s">
        <v>263</v>
      </c>
      <c r="P32" s="102">
        <v>0.28651195764541632</v>
      </c>
      <c r="R32" s="31" t="s">
        <v>263</v>
      </c>
      <c r="S32" s="102">
        <v>-0.66029614210128784</v>
      </c>
    </row>
    <row r="33" spans="15:19" x14ac:dyDescent="0.35">
      <c r="O33" s="31" t="s">
        <v>255</v>
      </c>
      <c r="P33" s="102">
        <v>-0.53841400146484375</v>
      </c>
      <c r="R33" s="31" t="s">
        <v>262</v>
      </c>
      <c r="S33" s="102">
        <v>-2.791376113891602</v>
      </c>
    </row>
    <row r="34" spans="15:19" x14ac:dyDescent="0.35">
      <c r="O34" s="31" t="s">
        <v>27</v>
      </c>
      <c r="P34" s="102">
        <v>-1.103009819984436</v>
      </c>
      <c r="R34" s="31" t="s">
        <v>235</v>
      </c>
      <c r="S34" s="102">
        <v>-3.3688540458679199</v>
      </c>
    </row>
    <row r="35" spans="15:19" x14ac:dyDescent="0.35">
      <c r="O35" s="31" t="s">
        <v>260</v>
      </c>
      <c r="P35" s="102">
        <v>-3.677552461624146</v>
      </c>
      <c r="R35" s="31" t="s">
        <v>258</v>
      </c>
      <c r="S35" s="102">
        <v>-4.9699268341064453</v>
      </c>
    </row>
    <row r="36" spans="15:19" x14ac:dyDescent="0.35">
      <c r="O36" s="31" t="s">
        <v>74</v>
      </c>
      <c r="P36" s="102">
        <v>-3.6778542995452881</v>
      </c>
      <c r="R36" s="31" t="s">
        <v>246</v>
      </c>
      <c r="S36" s="102">
        <v>-5.1340866088867188</v>
      </c>
    </row>
    <row r="37" spans="15:19" x14ac:dyDescent="0.35">
      <c r="O37" s="31" t="s">
        <v>245</v>
      </c>
      <c r="P37" s="102">
        <v>-5.6421418190002441</v>
      </c>
      <c r="R37" s="31" t="s">
        <v>24</v>
      </c>
      <c r="S37" s="102">
        <v>-5.6102447509765634</v>
      </c>
    </row>
    <row r="38" spans="15:19" x14ac:dyDescent="0.35">
      <c r="O38" s="31" t="s">
        <v>259</v>
      </c>
      <c r="P38" s="102">
        <v>-6.7427334785461426</v>
      </c>
      <c r="R38" s="31" t="s">
        <v>268</v>
      </c>
      <c r="S38" s="102">
        <v>-10.882444381713871</v>
      </c>
    </row>
    <row r="39" spans="15:19" x14ac:dyDescent="0.35">
      <c r="O39" s="31" t="s">
        <v>256</v>
      </c>
      <c r="P39" s="102">
        <v>-8.5561637878417969</v>
      </c>
      <c r="R39" s="31" t="s">
        <v>228</v>
      </c>
      <c r="S39" s="102">
        <v>-12.047337532043461</v>
      </c>
    </row>
    <row r="40" spans="15:19" x14ac:dyDescent="0.35">
      <c r="O40" s="31" t="s">
        <v>247</v>
      </c>
      <c r="P40" s="102">
        <v>-9.5832834243774414</v>
      </c>
      <c r="R40" s="31" t="s">
        <v>238</v>
      </c>
      <c r="S40" s="102">
        <v>-15.211085319519039</v>
      </c>
    </row>
    <row r="41" spans="15:19" x14ac:dyDescent="0.35">
      <c r="O41" s="31" t="s">
        <v>246</v>
      </c>
      <c r="P41" s="102">
        <v>-11.852973937988279</v>
      </c>
      <c r="R41" s="31" t="s">
        <v>231</v>
      </c>
      <c r="S41" s="102">
        <v>-16.075136184692379</v>
      </c>
    </row>
    <row r="42" spans="15:19" x14ac:dyDescent="0.35">
      <c r="O42" s="31" t="s">
        <v>237</v>
      </c>
      <c r="P42" s="102">
        <v>-14.136344909667971</v>
      </c>
      <c r="R42" s="31" t="s">
        <v>73</v>
      </c>
      <c r="S42" s="102">
        <v>-17.126298904418949</v>
      </c>
    </row>
    <row r="43" spans="15:19" x14ac:dyDescent="0.35">
      <c r="O43" s="31" t="s">
        <v>264</v>
      </c>
      <c r="P43" s="102">
        <v>-15.34959125518799</v>
      </c>
      <c r="R43" s="31" t="s">
        <v>249</v>
      </c>
      <c r="S43" s="102">
        <v>-18.031459808349609</v>
      </c>
    </row>
    <row r="44" spans="15:19" x14ac:dyDescent="0.35">
      <c r="O44" s="31" t="s">
        <v>250</v>
      </c>
      <c r="P44" s="102">
        <v>-23.39584922790527</v>
      </c>
      <c r="R44" s="31" t="s">
        <v>233</v>
      </c>
      <c r="S44" s="102">
        <v>-20.225534439086911</v>
      </c>
    </row>
    <row r="45" spans="15:19" x14ac:dyDescent="0.35">
      <c r="O45" s="31" t="s">
        <v>230</v>
      </c>
      <c r="P45" s="102">
        <v>-24.841287612915039</v>
      </c>
      <c r="R45" s="31" t="s">
        <v>227</v>
      </c>
      <c r="S45" s="102">
        <v>-23.20052337646484</v>
      </c>
    </row>
    <row r="46" spans="15:19" x14ac:dyDescent="0.35">
      <c r="O46" s="31" t="s">
        <v>242</v>
      </c>
      <c r="P46" s="102">
        <v>-30.236919403076168</v>
      </c>
      <c r="R46" s="31" t="s">
        <v>248</v>
      </c>
      <c r="S46" s="102">
        <v>-23.629365921020511</v>
      </c>
    </row>
    <row r="47" spans="15:19" x14ac:dyDescent="0.35">
      <c r="O47" s="31" t="s">
        <v>243</v>
      </c>
      <c r="P47" s="102">
        <v>-34.352714538574219</v>
      </c>
      <c r="R47" s="31" t="s">
        <v>113</v>
      </c>
      <c r="S47" s="102">
        <v>-27.08207893371582</v>
      </c>
    </row>
    <row r="48" spans="15:19" x14ac:dyDescent="0.35">
      <c r="O48" s="31" t="s">
        <v>22</v>
      </c>
      <c r="P48" s="102">
        <v>-43.869922637939453</v>
      </c>
      <c r="R48" s="31" t="s">
        <v>26</v>
      </c>
      <c r="S48" s="102">
        <v>-31.47930908203125</v>
      </c>
    </row>
    <row r="49" spans="15:19" x14ac:dyDescent="0.35">
      <c r="O49" s="31" t="s">
        <v>261</v>
      </c>
      <c r="P49" s="102">
        <v>-50.512504577636719</v>
      </c>
      <c r="R49" s="31" t="s">
        <v>232</v>
      </c>
      <c r="S49" s="102">
        <v>-33.656791687011719</v>
      </c>
    </row>
    <row r="50" spans="15:19" x14ac:dyDescent="0.35">
      <c r="O50" s="31" t="s">
        <v>234</v>
      </c>
      <c r="P50" s="102">
        <v>-67.033126831054688</v>
      </c>
      <c r="R50" s="31" t="s">
        <v>253</v>
      </c>
      <c r="S50" s="102">
        <v>-40.921089172363281</v>
      </c>
    </row>
    <row r="51" spans="15:19" x14ac:dyDescent="0.35">
      <c r="O51" s="31" t="s">
        <v>236</v>
      </c>
      <c r="P51" s="102">
        <v>-68.842315673828125</v>
      </c>
      <c r="R51" s="31" t="s">
        <v>23</v>
      </c>
      <c r="S51" s="102">
        <v>-43.876472473144531</v>
      </c>
    </row>
    <row r="52" spans="15:19" x14ac:dyDescent="0.35">
      <c r="O52" s="31" t="s">
        <v>240</v>
      </c>
      <c r="P52" s="102">
        <v>-79.271255493164063</v>
      </c>
      <c r="R52" s="31" t="s">
        <v>251</v>
      </c>
      <c r="S52" s="102">
        <v>-52.793521881103523</v>
      </c>
    </row>
    <row r="53" spans="15:19" x14ac:dyDescent="0.35">
      <c r="O53" s="31" t="s">
        <v>25</v>
      </c>
      <c r="P53" s="102">
        <v>-81.172752380371094</v>
      </c>
      <c r="R53" s="31" t="s">
        <v>104</v>
      </c>
      <c r="S53" s="102">
        <v>-54.467098236083977</v>
      </c>
    </row>
    <row r="54" spans="15:19" x14ac:dyDescent="0.35">
      <c r="O54" s="31" t="s">
        <v>239</v>
      </c>
      <c r="P54" s="102">
        <v>-91.207771301269531</v>
      </c>
      <c r="R54" s="31" t="s">
        <v>254</v>
      </c>
      <c r="S54" s="102">
        <v>-57.059452056884773</v>
      </c>
    </row>
    <row r="55" spans="15:19" x14ac:dyDescent="0.35">
      <c r="O55" s="31" t="s">
        <v>241</v>
      </c>
      <c r="P55" s="102">
        <v>-94.823020935058594</v>
      </c>
      <c r="R55" s="31" t="s">
        <v>257</v>
      </c>
      <c r="S55" s="102">
        <v>-59.574695587158203</v>
      </c>
    </row>
  </sheetData>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6CD9C-CA61-450A-895F-EE80876E44E1}">
  <sheetPr codeName="Sheet29"/>
  <dimension ref="M2:AG12"/>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9.1796875" style="31" customWidth="1"/>
    <col min="16" max="16" width="9.54296875" style="31" bestFit="1" customWidth="1"/>
    <col min="17" max="17" width="9.1796875" style="31"/>
    <col min="18" max="18" width="9.81640625" style="31" customWidth="1"/>
    <col min="19" max="19" width="9.1796875" style="31"/>
    <col min="20" max="21" width="9.1796875" style="31" customWidth="1"/>
    <col min="22" max="22" width="9.1796875" style="31"/>
    <col min="23" max="23" width="8.54296875" style="31" customWidth="1"/>
    <col min="24" max="24" width="8.54296875" style="31" bestFit="1" customWidth="1"/>
    <col min="25" max="16384" width="9.1796875" style="31"/>
  </cols>
  <sheetData>
    <row r="2" spans="15:33" x14ac:dyDescent="0.35">
      <c r="O2" s="32" t="s">
        <v>334</v>
      </c>
    </row>
    <row r="3" spans="15:33" x14ac:dyDescent="0.35">
      <c r="O3" s="33" t="s">
        <v>92</v>
      </c>
    </row>
    <row r="5" spans="15:33" x14ac:dyDescent="0.35">
      <c r="O5" s="34" t="s">
        <v>315</v>
      </c>
      <c r="R5" s="34" t="s">
        <v>316</v>
      </c>
      <c r="AG5" s="34"/>
    </row>
    <row r="6" spans="15:33" x14ac:dyDescent="0.35">
      <c r="O6" s="34"/>
    </row>
    <row r="7" spans="15:33" x14ac:dyDescent="0.35">
      <c r="O7" s="34"/>
      <c r="P7" s="63"/>
      <c r="Q7" s="63"/>
      <c r="R7" s="63"/>
      <c r="T7" s="36"/>
      <c r="U7" s="63"/>
      <c r="V7" s="63"/>
      <c r="W7" s="63"/>
    </row>
    <row r="8" spans="15:33" x14ac:dyDescent="0.35">
      <c r="O8" s="31" t="s">
        <v>104</v>
      </c>
      <c r="P8" s="85">
        <v>-7.9167798161506653E-2</v>
      </c>
      <c r="Q8" s="63"/>
      <c r="R8" s="63" t="s">
        <v>261</v>
      </c>
      <c r="S8" s="85">
        <v>-0.7032172679901123</v>
      </c>
      <c r="T8" s="36"/>
      <c r="U8" s="63"/>
      <c r="V8" s="63"/>
      <c r="W8" s="63"/>
    </row>
    <row r="9" spans="15:33" x14ac:dyDescent="0.35">
      <c r="O9" s="63" t="s">
        <v>25</v>
      </c>
      <c r="P9" s="85">
        <v>-1.9183032214641571E-2</v>
      </c>
      <c r="Q9" s="63"/>
      <c r="R9" s="63" t="s">
        <v>25</v>
      </c>
      <c r="S9" s="85">
        <v>-0.19031286239624023</v>
      </c>
      <c r="T9" s="36"/>
      <c r="U9" s="63"/>
      <c r="V9" s="63"/>
      <c r="W9" s="63"/>
      <c r="AA9" s="83"/>
    </row>
    <row r="10" spans="15:33" x14ac:dyDescent="0.35">
      <c r="O10" s="36" t="s">
        <v>261</v>
      </c>
      <c r="P10" s="85">
        <v>-1.8101222813129425E-2</v>
      </c>
      <c r="Q10" s="63"/>
      <c r="R10" s="63" t="s">
        <v>26</v>
      </c>
      <c r="S10" s="85">
        <v>-4.1408300399780273E-2</v>
      </c>
      <c r="T10" s="36"/>
      <c r="U10" s="63"/>
      <c r="V10" s="63"/>
    </row>
    <row r="11" spans="15:33" x14ac:dyDescent="0.35">
      <c r="O11" s="36" t="s">
        <v>26</v>
      </c>
      <c r="P11" s="85">
        <v>-1.3328313827514648E-2</v>
      </c>
      <c r="R11" s="31" t="s">
        <v>113</v>
      </c>
      <c r="S11" s="85">
        <v>-2.6629030704498291E-2</v>
      </c>
    </row>
    <row r="12" spans="15:33" x14ac:dyDescent="0.35">
      <c r="O12" s="36" t="s">
        <v>236</v>
      </c>
      <c r="P12" s="85">
        <v>-1.2900527566671371E-2</v>
      </c>
      <c r="R12" s="31" t="s">
        <v>104</v>
      </c>
      <c r="S12" s="85">
        <v>-2.1477058529853821E-2</v>
      </c>
    </row>
  </sheetData>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FD452-4953-48FF-9786-37AC5B7401C0}">
  <sheetPr codeName="Sheet30"/>
  <dimension ref="M2:AG55"/>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20.54296875" style="31" customWidth="1"/>
    <col min="16" max="16" width="9.54296875" style="31" bestFit="1" customWidth="1"/>
    <col min="17" max="17" width="9.1796875" style="31"/>
    <col min="18" max="18" width="18.7265625" style="31" customWidth="1"/>
    <col min="19" max="19" width="11.08984375" style="31" bestFit="1" customWidth="1"/>
    <col min="20" max="21" width="9.1796875" style="31" customWidth="1"/>
    <col min="22" max="22" width="9.1796875" style="31"/>
    <col min="23" max="23" width="8.54296875" style="31" customWidth="1"/>
    <col min="24" max="24" width="8.54296875" style="31" bestFit="1" customWidth="1"/>
    <col min="25" max="16384" width="9.1796875" style="31"/>
  </cols>
  <sheetData>
    <row r="2" spans="15:33" x14ac:dyDescent="0.35">
      <c r="O2" s="32" t="s">
        <v>335</v>
      </c>
    </row>
    <row r="3" spans="15:33" x14ac:dyDescent="0.35">
      <c r="O3" s="33" t="s">
        <v>5</v>
      </c>
    </row>
    <row r="5" spans="15:33" x14ac:dyDescent="0.35">
      <c r="O5" s="34" t="s">
        <v>315</v>
      </c>
      <c r="R5" s="34" t="s">
        <v>316</v>
      </c>
      <c r="AG5" s="34"/>
    </row>
    <row r="7" spans="15:33" x14ac:dyDescent="0.35">
      <c r="O7" s="63"/>
      <c r="P7" s="63"/>
      <c r="Q7" s="63"/>
      <c r="R7" s="63"/>
      <c r="T7" s="36"/>
      <c r="U7" s="63"/>
      <c r="V7" s="63"/>
      <c r="W7" s="63"/>
    </row>
    <row r="8" spans="15:33" x14ac:dyDescent="0.35">
      <c r="O8" s="36" t="s">
        <v>254</v>
      </c>
      <c r="P8" s="87">
        <v>892.07720947265625</v>
      </c>
      <c r="Q8" s="63"/>
      <c r="R8" s="63" t="s">
        <v>104</v>
      </c>
      <c r="S8" s="103">
        <v>121636.625</v>
      </c>
      <c r="T8" s="36"/>
      <c r="U8" s="63"/>
      <c r="V8" s="63"/>
      <c r="W8" s="63"/>
    </row>
    <row r="9" spans="15:33" x14ac:dyDescent="0.35">
      <c r="O9" s="36" t="s">
        <v>232</v>
      </c>
      <c r="P9" s="87">
        <v>561.568603515625</v>
      </c>
      <c r="Q9" s="63"/>
      <c r="R9" s="63" t="s">
        <v>23</v>
      </c>
      <c r="S9" s="103">
        <v>3273.902099609375</v>
      </c>
      <c r="T9" s="36"/>
      <c r="U9" s="63"/>
      <c r="V9" s="63"/>
      <c r="W9" s="63"/>
      <c r="AA9" s="83"/>
    </row>
    <row r="10" spans="15:33" x14ac:dyDescent="0.35">
      <c r="O10" s="36" t="s">
        <v>268</v>
      </c>
      <c r="P10" s="87">
        <v>272.23345947265631</v>
      </c>
      <c r="Q10" s="63"/>
      <c r="R10" s="63" t="s">
        <v>22</v>
      </c>
      <c r="S10" s="102">
        <v>937.14862060546875</v>
      </c>
      <c r="T10" s="36"/>
      <c r="U10" s="63"/>
      <c r="V10" s="63"/>
    </row>
    <row r="11" spans="15:33" x14ac:dyDescent="0.35">
      <c r="O11" s="31" t="s">
        <v>244</v>
      </c>
      <c r="P11" s="87">
        <v>263.96768188476563</v>
      </c>
      <c r="R11" s="31" t="s">
        <v>261</v>
      </c>
      <c r="S11" s="102">
        <v>426.53436279296881</v>
      </c>
    </row>
    <row r="12" spans="15:33" x14ac:dyDescent="0.35">
      <c r="O12" s="31" t="s">
        <v>253</v>
      </c>
      <c r="P12" s="87">
        <v>238.7432861328125</v>
      </c>
      <c r="R12" s="31" t="s">
        <v>24</v>
      </c>
      <c r="S12" s="102">
        <v>296.97122192382813</v>
      </c>
    </row>
    <row r="13" spans="15:33" x14ac:dyDescent="0.35">
      <c r="O13" s="31" t="s">
        <v>252</v>
      </c>
      <c r="P13" s="87">
        <v>215.11036682128909</v>
      </c>
      <c r="R13" s="31" t="s">
        <v>25</v>
      </c>
      <c r="S13" s="102">
        <v>184.87223815917969</v>
      </c>
    </row>
    <row r="14" spans="15:33" x14ac:dyDescent="0.35">
      <c r="O14" s="31" t="s">
        <v>248</v>
      </c>
      <c r="P14" s="87">
        <v>103.5078964233398</v>
      </c>
      <c r="R14" s="31" t="s">
        <v>242</v>
      </c>
      <c r="S14" s="102">
        <v>162.8686828613281</v>
      </c>
    </row>
    <row r="15" spans="15:33" x14ac:dyDescent="0.35">
      <c r="O15" s="31" t="s">
        <v>257</v>
      </c>
      <c r="P15" s="87">
        <v>96.520210266113281</v>
      </c>
      <c r="R15" s="31" t="s">
        <v>236</v>
      </c>
      <c r="S15" s="102">
        <v>115.3034744262695</v>
      </c>
    </row>
    <row r="16" spans="15:33" x14ac:dyDescent="0.35">
      <c r="O16" s="31" t="s">
        <v>238</v>
      </c>
      <c r="P16" s="87">
        <v>53.158359527587891</v>
      </c>
      <c r="R16" s="31" t="s">
        <v>239</v>
      </c>
      <c r="S16" s="102">
        <v>108.5470733642578</v>
      </c>
    </row>
    <row r="17" spans="15:19" x14ac:dyDescent="0.35">
      <c r="O17" s="31" t="s">
        <v>26</v>
      </c>
      <c r="P17" s="87">
        <v>50.3751220703125</v>
      </c>
      <c r="R17" s="31" t="s">
        <v>293</v>
      </c>
      <c r="S17" s="102">
        <v>68.490547180175781</v>
      </c>
    </row>
    <row r="18" spans="15:19" x14ac:dyDescent="0.35">
      <c r="O18" s="31" t="s">
        <v>228</v>
      </c>
      <c r="P18" s="87">
        <v>46.219745635986328</v>
      </c>
      <c r="R18" s="31" t="s">
        <v>259</v>
      </c>
      <c r="S18" s="102">
        <v>45.177749633789063</v>
      </c>
    </row>
    <row r="19" spans="15:19" x14ac:dyDescent="0.35">
      <c r="O19" s="31" t="s">
        <v>263</v>
      </c>
      <c r="P19" s="87">
        <v>41.967903137207031</v>
      </c>
      <c r="R19" s="31" t="s">
        <v>247</v>
      </c>
      <c r="S19" s="102">
        <v>39.002994537353523</v>
      </c>
    </row>
    <row r="20" spans="15:19" x14ac:dyDescent="0.35">
      <c r="O20" s="31" t="s">
        <v>231</v>
      </c>
      <c r="P20" s="87">
        <v>34.919204711914063</v>
      </c>
      <c r="R20" s="31" t="s">
        <v>262</v>
      </c>
      <c r="S20" s="102">
        <v>30.41426849365234</v>
      </c>
    </row>
    <row r="21" spans="15:19" x14ac:dyDescent="0.35">
      <c r="O21" s="31" t="s">
        <v>113</v>
      </c>
      <c r="P21" s="87">
        <v>29.923227310180661</v>
      </c>
      <c r="R21" s="31" t="s">
        <v>250</v>
      </c>
      <c r="S21" s="102">
        <v>27.545928955078129</v>
      </c>
    </row>
    <row r="22" spans="15:19" x14ac:dyDescent="0.35">
      <c r="O22" s="31" t="s">
        <v>230</v>
      </c>
      <c r="P22" s="87">
        <v>29.37306976318359</v>
      </c>
      <c r="R22" s="31" t="s">
        <v>241</v>
      </c>
      <c r="S22" s="102">
        <v>22.108259201049801</v>
      </c>
    </row>
    <row r="23" spans="15:19" x14ac:dyDescent="0.35">
      <c r="O23" s="31" t="s">
        <v>255</v>
      </c>
      <c r="P23" s="87">
        <v>22.560092926025391</v>
      </c>
      <c r="R23" s="31" t="s">
        <v>264</v>
      </c>
      <c r="S23" s="102">
        <v>21.547605514526371</v>
      </c>
    </row>
    <row r="24" spans="15:19" x14ac:dyDescent="0.35">
      <c r="O24" s="31" t="s">
        <v>74</v>
      </c>
      <c r="P24" s="87">
        <v>21.696212768554691</v>
      </c>
      <c r="R24" s="31" t="s">
        <v>256</v>
      </c>
      <c r="S24" s="102">
        <v>19.528745651245121</v>
      </c>
    </row>
    <row r="25" spans="15:19" x14ac:dyDescent="0.35">
      <c r="O25" s="31" t="s">
        <v>260</v>
      </c>
      <c r="P25" s="87">
        <v>21.017446517944339</v>
      </c>
      <c r="R25" s="31" t="s">
        <v>240</v>
      </c>
      <c r="S25" s="102">
        <v>15.585231781005859</v>
      </c>
    </row>
    <row r="26" spans="15:19" x14ac:dyDescent="0.35">
      <c r="O26" s="31" t="s">
        <v>251</v>
      </c>
      <c r="P26" s="87">
        <v>20.7003173828125</v>
      </c>
      <c r="R26" s="31" t="s">
        <v>73</v>
      </c>
      <c r="S26" s="102">
        <v>10.28187847137451</v>
      </c>
    </row>
    <row r="27" spans="15:19" x14ac:dyDescent="0.35">
      <c r="O27" s="31" t="s">
        <v>227</v>
      </c>
      <c r="P27" s="87">
        <v>19.676210403442379</v>
      </c>
      <c r="R27" s="31" t="s">
        <v>245</v>
      </c>
      <c r="S27" s="102">
        <v>6.1656379699707031</v>
      </c>
    </row>
    <row r="28" spans="15:19" x14ac:dyDescent="0.35">
      <c r="O28" s="31" t="s">
        <v>235</v>
      </c>
      <c r="P28" s="87">
        <v>7.4605212211608887</v>
      </c>
      <c r="R28" s="31" t="s">
        <v>243</v>
      </c>
      <c r="S28" s="102">
        <v>5.3820242881774902</v>
      </c>
    </row>
    <row r="29" spans="15:19" x14ac:dyDescent="0.35">
      <c r="O29" s="31" t="s">
        <v>258</v>
      </c>
      <c r="P29" s="87">
        <v>3.9672367572784419</v>
      </c>
      <c r="R29" s="31" t="s">
        <v>246</v>
      </c>
      <c r="S29" s="102">
        <v>4.3677620887756348</v>
      </c>
    </row>
    <row r="30" spans="15:19" x14ac:dyDescent="0.35">
      <c r="O30" s="31" t="s">
        <v>234</v>
      </c>
      <c r="P30" s="87">
        <v>1.321873784065247</v>
      </c>
      <c r="R30" s="31" t="s">
        <v>237</v>
      </c>
      <c r="S30" s="102">
        <v>3.1943891048431401</v>
      </c>
    </row>
    <row r="31" spans="15:19" x14ac:dyDescent="0.35">
      <c r="O31" s="31" t="s">
        <v>249</v>
      </c>
      <c r="P31" s="87">
        <v>-2.6614053249359131</v>
      </c>
      <c r="R31" s="31" t="s">
        <v>27</v>
      </c>
      <c r="S31" s="102">
        <v>3.124421119689941</v>
      </c>
    </row>
    <row r="32" spans="15:19" x14ac:dyDescent="0.35">
      <c r="O32" s="31" t="s">
        <v>243</v>
      </c>
      <c r="P32" s="87">
        <v>-3.3579399585723881</v>
      </c>
      <c r="R32" s="31" t="s">
        <v>249</v>
      </c>
      <c r="S32" s="102">
        <v>1.282424211502075</v>
      </c>
    </row>
    <row r="33" spans="15:19" x14ac:dyDescent="0.35">
      <c r="O33" s="31" t="s">
        <v>27</v>
      </c>
      <c r="P33" s="87">
        <v>-4.3016276359558114</v>
      </c>
      <c r="R33" s="31" t="s">
        <v>235</v>
      </c>
      <c r="S33" s="102">
        <v>-2.5269544124603271</v>
      </c>
    </row>
    <row r="34" spans="15:19" x14ac:dyDescent="0.35">
      <c r="O34" s="31" t="s">
        <v>262</v>
      </c>
      <c r="P34" s="87">
        <v>-7.5546689033508301</v>
      </c>
      <c r="R34" s="31" t="s">
        <v>234</v>
      </c>
      <c r="S34" s="102">
        <v>-3.9229104518890381</v>
      </c>
    </row>
    <row r="35" spans="15:19" x14ac:dyDescent="0.35">
      <c r="O35" s="31" t="s">
        <v>246</v>
      </c>
      <c r="P35" s="87">
        <v>-9.3314638137817383</v>
      </c>
      <c r="R35" s="31" t="s">
        <v>244</v>
      </c>
      <c r="S35" s="102">
        <v>-4.2793550491333008</v>
      </c>
    </row>
    <row r="36" spans="15:19" x14ac:dyDescent="0.35">
      <c r="O36" s="31" t="s">
        <v>256</v>
      </c>
      <c r="P36" s="87">
        <v>-10.20254516601563</v>
      </c>
      <c r="R36" s="31" t="s">
        <v>258</v>
      </c>
      <c r="S36" s="102">
        <v>-6.2769379615783691</v>
      </c>
    </row>
    <row r="37" spans="15:19" x14ac:dyDescent="0.35">
      <c r="O37" s="31" t="s">
        <v>237</v>
      </c>
      <c r="P37" s="87">
        <v>-13.74789619445801</v>
      </c>
      <c r="R37" s="31" t="s">
        <v>255</v>
      </c>
      <c r="S37" s="102">
        <v>-7.4989557266235352</v>
      </c>
    </row>
    <row r="38" spans="15:19" x14ac:dyDescent="0.35">
      <c r="O38" s="31" t="s">
        <v>240</v>
      </c>
      <c r="P38" s="87">
        <v>-14.60124683380127</v>
      </c>
      <c r="R38" s="31" t="s">
        <v>74</v>
      </c>
      <c r="S38" s="102">
        <v>-8.8789272308349609</v>
      </c>
    </row>
    <row r="39" spans="15:19" x14ac:dyDescent="0.35">
      <c r="O39" s="31" t="s">
        <v>259</v>
      </c>
      <c r="P39" s="87">
        <v>-25.216890335083011</v>
      </c>
      <c r="R39" s="31" t="s">
        <v>260</v>
      </c>
      <c r="S39" s="102">
        <v>-10.872993469238279</v>
      </c>
    </row>
    <row r="40" spans="15:19" x14ac:dyDescent="0.35">
      <c r="O40" s="31" t="s">
        <v>73</v>
      </c>
      <c r="P40" s="87">
        <v>-25.433954238891602</v>
      </c>
      <c r="R40" s="31" t="s">
        <v>228</v>
      </c>
      <c r="S40" s="102">
        <v>-11.79814529418945</v>
      </c>
    </row>
    <row r="41" spans="15:19" x14ac:dyDescent="0.35">
      <c r="O41" s="31" t="s">
        <v>247</v>
      </c>
      <c r="P41" s="87">
        <v>-26.309078216552731</v>
      </c>
      <c r="R41" s="31" t="s">
        <v>231</v>
      </c>
      <c r="S41" s="102">
        <v>-12.17508697509766</v>
      </c>
    </row>
    <row r="42" spans="15:19" x14ac:dyDescent="0.35">
      <c r="O42" s="31" t="s">
        <v>241</v>
      </c>
      <c r="P42" s="87">
        <v>-29.7227668762207</v>
      </c>
      <c r="R42" s="31" t="s">
        <v>238</v>
      </c>
      <c r="S42" s="102">
        <v>-14.40658664703369</v>
      </c>
    </row>
    <row r="43" spans="15:19" x14ac:dyDescent="0.35">
      <c r="O43" s="31" t="s">
        <v>250</v>
      </c>
      <c r="P43" s="87">
        <v>-30.160722732543949</v>
      </c>
      <c r="R43" s="31" t="s">
        <v>251</v>
      </c>
      <c r="S43" s="102">
        <v>-18.746110916137699</v>
      </c>
    </row>
    <row r="44" spans="15:19" x14ac:dyDescent="0.35">
      <c r="O44" s="31" t="s">
        <v>264</v>
      </c>
      <c r="P44" s="87">
        <v>-32.279899597167969</v>
      </c>
      <c r="R44" s="31" t="s">
        <v>230</v>
      </c>
      <c r="S44" s="102">
        <v>-19.386299133300781</v>
      </c>
    </row>
    <row r="45" spans="15:19" x14ac:dyDescent="0.35">
      <c r="O45" s="31" t="s">
        <v>25</v>
      </c>
      <c r="P45" s="87">
        <v>-38.406505584716797</v>
      </c>
      <c r="R45" s="31" t="s">
        <v>227</v>
      </c>
      <c r="S45" s="102">
        <v>-19.604043960571289</v>
      </c>
    </row>
    <row r="46" spans="15:19" x14ac:dyDescent="0.35">
      <c r="O46" s="31" t="s">
        <v>261</v>
      </c>
      <c r="P46" s="87">
        <v>-43.55487060546875</v>
      </c>
      <c r="R46" s="31" t="s">
        <v>248</v>
      </c>
      <c r="S46" s="102">
        <v>-32.952152252197273</v>
      </c>
    </row>
    <row r="47" spans="15:19" x14ac:dyDescent="0.35">
      <c r="O47" s="31" t="s">
        <v>242</v>
      </c>
      <c r="P47" s="87">
        <v>-44.369899749755859</v>
      </c>
      <c r="R47" s="31" t="s">
        <v>268</v>
      </c>
      <c r="S47" s="102">
        <v>-36.680309295654297</v>
      </c>
    </row>
    <row r="48" spans="15:19" x14ac:dyDescent="0.35">
      <c r="O48" s="31" t="s">
        <v>233</v>
      </c>
      <c r="P48" s="87">
        <v>-45.896308898925781</v>
      </c>
      <c r="R48" s="31" t="s">
        <v>113</v>
      </c>
      <c r="S48" s="102">
        <v>-46.792896270751953</v>
      </c>
    </row>
    <row r="49" spans="15:19" x14ac:dyDescent="0.35">
      <c r="O49" s="31" t="s">
        <v>245</v>
      </c>
      <c r="P49" s="87">
        <v>-50.936618804931641</v>
      </c>
      <c r="R49" s="31" t="s">
        <v>254</v>
      </c>
      <c r="S49" s="102">
        <v>-47.852897644042969</v>
      </c>
    </row>
    <row r="50" spans="15:19" x14ac:dyDescent="0.35">
      <c r="O50" s="31" t="s">
        <v>24</v>
      </c>
      <c r="P50" s="87">
        <v>-53.913997650146477</v>
      </c>
      <c r="R50" s="31" t="s">
        <v>26</v>
      </c>
      <c r="S50" s="102">
        <v>-49.649852752685547</v>
      </c>
    </row>
    <row r="51" spans="15:19" x14ac:dyDescent="0.35">
      <c r="O51" s="31" t="s">
        <v>104</v>
      </c>
      <c r="P51" s="87">
        <v>-57.909553527832031</v>
      </c>
      <c r="R51" s="31" t="s">
        <v>252</v>
      </c>
      <c r="S51" s="102">
        <v>-64.230857849121094</v>
      </c>
    </row>
    <row r="52" spans="15:19" x14ac:dyDescent="0.35">
      <c r="O52" s="31" t="s">
        <v>236</v>
      </c>
      <c r="P52" s="87">
        <v>-73.699043273925781</v>
      </c>
      <c r="R52" s="31" t="s">
        <v>232</v>
      </c>
      <c r="S52" s="102">
        <v>-70.651565551757813</v>
      </c>
    </row>
    <row r="53" spans="15:19" x14ac:dyDescent="0.35">
      <c r="O53" s="31" t="s">
        <v>23</v>
      </c>
      <c r="P53" s="87">
        <v>-74.969085693359375</v>
      </c>
      <c r="R53" s="31" t="s">
        <v>253</v>
      </c>
      <c r="S53" s="102">
        <v>-72.697357177734375</v>
      </c>
    </row>
    <row r="54" spans="15:19" x14ac:dyDescent="0.35">
      <c r="O54" s="31" t="s">
        <v>239</v>
      </c>
      <c r="P54" s="87">
        <v>-76.254104614257813</v>
      </c>
      <c r="R54" s="31" t="s">
        <v>257</v>
      </c>
      <c r="S54" s="102">
        <v>-86.2227783203125</v>
      </c>
    </row>
    <row r="55" spans="15:19" x14ac:dyDescent="0.35">
      <c r="O55" s="31" t="s">
        <v>22</v>
      </c>
      <c r="P55" s="87">
        <v>-77.862815856933594</v>
      </c>
      <c r="R55" s="31" t="s">
        <v>263</v>
      </c>
      <c r="S55" s="102">
        <v>-99.621528625488281</v>
      </c>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D4C24-C91D-4D30-BC74-B11FC56E471E}">
  <sheetPr codeName="Sheet31"/>
  <dimension ref="M2:AG12"/>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17.6328125" style="31" customWidth="1"/>
    <col min="16" max="16" width="9.54296875" style="31" bestFit="1" customWidth="1"/>
    <col min="17" max="19" width="9.1796875" style="31"/>
    <col min="20" max="21" width="9.1796875" style="31" customWidth="1"/>
    <col min="22" max="22" width="9.1796875" style="31"/>
    <col min="23" max="23" width="8.54296875" style="31" customWidth="1"/>
    <col min="24" max="24" width="8.54296875" style="31" bestFit="1" customWidth="1"/>
    <col min="25" max="16384" width="9.1796875" style="31"/>
  </cols>
  <sheetData>
    <row r="2" spans="15:33" x14ac:dyDescent="0.35">
      <c r="O2" s="32" t="s">
        <v>336</v>
      </c>
    </row>
    <row r="3" spans="15:33" x14ac:dyDescent="0.35">
      <c r="O3" s="33" t="s">
        <v>92</v>
      </c>
    </row>
    <row r="5" spans="15:33" x14ac:dyDescent="0.35">
      <c r="O5" s="34" t="s">
        <v>315</v>
      </c>
      <c r="R5" s="34" t="s">
        <v>316</v>
      </c>
      <c r="AG5" s="34"/>
    </row>
    <row r="7" spans="15:33" x14ac:dyDescent="0.35">
      <c r="O7" s="63"/>
      <c r="P7" s="63"/>
      <c r="Q7" s="63"/>
      <c r="R7" s="63"/>
      <c r="T7" s="36"/>
      <c r="U7" s="63"/>
      <c r="V7" s="63"/>
      <c r="W7" s="63"/>
    </row>
    <row r="8" spans="15:33" x14ac:dyDescent="0.35">
      <c r="O8" s="36" t="s">
        <v>236</v>
      </c>
      <c r="P8" s="58">
        <v>-4.6150896698236465E-2</v>
      </c>
      <c r="Q8" s="63"/>
      <c r="R8" s="63" t="s">
        <v>104</v>
      </c>
      <c r="S8" s="58">
        <v>-7.6425695419311523</v>
      </c>
      <c r="T8" s="36"/>
      <c r="U8" s="63"/>
      <c r="V8" s="63"/>
      <c r="W8" s="63"/>
    </row>
    <row r="9" spans="15:33" x14ac:dyDescent="0.35">
      <c r="O9" s="36" t="s">
        <v>26</v>
      </c>
      <c r="P9" s="58">
        <v>-2.1917104721069336E-2</v>
      </c>
      <c r="Q9" s="63"/>
      <c r="R9" s="63" t="s">
        <v>261</v>
      </c>
      <c r="S9" s="58">
        <v>-0.2967255711555481</v>
      </c>
      <c r="T9" s="36"/>
      <c r="U9" s="63"/>
      <c r="V9" s="63"/>
      <c r="W9" s="63"/>
      <c r="AA9" s="83"/>
    </row>
    <row r="10" spans="15:33" x14ac:dyDescent="0.35">
      <c r="O10" s="36" t="s">
        <v>261</v>
      </c>
      <c r="P10" s="58">
        <v>-1.4581397175788879E-2</v>
      </c>
      <c r="Q10" s="63"/>
      <c r="R10" s="63" t="s">
        <v>236</v>
      </c>
      <c r="S10" s="58">
        <v>-0.16970205307006836</v>
      </c>
      <c r="T10" s="36"/>
      <c r="U10" s="63"/>
      <c r="V10" s="63"/>
    </row>
    <row r="11" spans="15:33" x14ac:dyDescent="0.35">
      <c r="O11" s="31" t="s">
        <v>253</v>
      </c>
      <c r="P11" s="58">
        <v>-9.6429791301488876E-3</v>
      </c>
      <c r="R11" s="31" t="s">
        <v>25</v>
      </c>
      <c r="S11" s="58">
        <v>-9.8440796136856079E-2</v>
      </c>
    </row>
    <row r="12" spans="15:33" x14ac:dyDescent="0.35">
      <c r="O12" s="31" t="s">
        <v>25</v>
      </c>
      <c r="P12" s="58">
        <v>-9.4055943191051483E-3</v>
      </c>
      <c r="R12" s="31" t="s">
        <v>26</v>
      </c>
      <c r="S12" s="58">
        <v>-6.9355607032775879E-2</v>
      </c>
    </row>
  </sheetData>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E2413-0390-4733-929C-BFDE7FB08A04}">
  <sheetPr codeName="Sheet32"/>
  <dimension ref="M2:AG10"/>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20.54296875" style="31" customWidth="1"/>
    <col min="16" max="16" width="9.54296875" style="31" bestFit="1" customWidth="1"/>
    <col min="17" max="19" width="9.1796875" style="31"/>
    <col min="20" max="21" width="9.1796875" style="31" customWidth="1"/>
    <col min="22" max="22" width="9.1796875" style="31"/>
    <col min="23" max="23" width="8.54296875" style="31" customWidth="1"/>
    <col min="24" max="24" width="8.54296875" style="31" bestFit="1" customWidth="1"/>
    <col min="25" max="16384" width="9.1796875" style="31"/>
  </cols>
  <sheetData>
    <row r="2" spans="15:33" x14ac:dyDescent="0.35">
      <c r="O2" s="32" t="s">
        <v>324</v>
      </c>
    </row>
    <row r="3" spans="15:33" x14ac:dyDescent="0.35">
      <c r="O3" s="33"/>
    </row>
    <row r="5" spans="15:33" x14ac:dyDescent="0.35">
      <c r="O5" s="34"/>
      <c r="R5" s="34"/>
      <c r="AG5" s="34"/>
    </row>
    <row r="7" spans="15:33" x14ac:dyDescent="0.35">
      <c r="O7" s="63"/>
      <c r="P7" s="63"/>
      <c r="Q7" s="63"/>
      <c r="R7" s="63"/>
      <c r="T7" s="36"/>
      <c r="U7" s="63"/>
      <c r="V7" s="63"/>
      <c r="W7" s="63"/>
    </row>
    <row r="8" spans="15:33" x14ac:dyDescent="0.35">
      <c r="O8" s="36" t="s">
        <v>294</v>
      </c>
      <c r="P8" s="63"/>
      <c r="Q8" s="63"/>
      <c r="R8" s="63"/>
      <c r="T8" s="36"/>
      <c r="U8" s="63"/>
      <c r="V8" s="63"/>
      <c r="W8" s="63"/>
    </row>
    <row r="9" spans="15:33" x14ac:dyDescent="0.35">
      <c r="O9" s="36"/>
      <c r="P9" s="63"/>
      <c r="Q9" s="63"/>
      <c r="R9" s="63"/>
      <c r="T9" s="36"/>
      <c r="U9" s="63"/>
      <c r="V9" s="63"/>
      <c r="W9" s="63"/>
      <c r="AA9" s="83"/>
    </row>
    <row r="10" spans="15:33" x14ac:dyDescent="0.35">
      <c r="O10" s="36"/>
      <c r="P10" s="63"/>
      <c r="Q10" s="63"/>
      <c r="R10" s="63"/>
      <c r="T10" s="36"/>
      <c r="U10" s="63"/>
      <c r="V10" s="63"/>
    </row>
  </sheetData>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65CA0-394A-424A-B857-2EAF60734C57}">
  <sheetPr codeName="Sheet33"/>
  <dimension ref="M2:AG10"/>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20.54296875" style="31" customWidth="1"/>
    <col min="16" max="16" width="9.54296875" style="31" bestFit="1" customWidth="1"/>
    <col min="17" max="19" width="9.1796875" style="31"/>
    <col min="20" max="21" width="9.1796875" style="31" customWidth="1"/>
    <col min="22" max="22" width="9.1796875" style="31"/>
    <col min="23" max="23" width="8.54296875" style="31" customWidth="1"/>
    <col min="24" max="24" width="8.54296875" style="31" bestFit="1" customWidth="1"/>
    <col min="25" max="16384" width="9.1796875" style="31"/>
  </cols>
  <sheetData>
    <row r="2" spans="15:33" x14ac:dyDescent="0.35">
      <c r="O2" s="32" t="s">
        <v>326</v>
      </c>
    </row>
    <row r="3" spans="15:33" x14ac:dyDescent="0.35">
      <c r="O3" s="33"/>
    </row>
    <row r="5" spans="15:33" x14ac:dyDescent="0.35">
      <c r="O5" s="34"/>
      <c r="R5" s="34"/>
      <c r="AG5" s="34"/>
    </row>
    <row r="7" spans="15:33" x14ac:dyDescent="0.35">
      <c r="O7" s="63"/>
      <c r="P7" s="63"/>
      <c r="Q7" s="63"/>
      <c r="R7" s="63"/>
      <c r="T7" s="36"/>
      <c r="U7" s="63"/>
      <c r="V7" s="63"/>
      <c r="W7" s="63"/>
    </row>
    <row r="8" spans="15:33" x14ac:dyDescent="0.35">
      <c r="O8" s="36" t="s">
        <v>294</v>
      </c>
      <c r="P8" s="63"/>
      <c r="Q8" s="63"/>
      <c r="R8" s="63"/>
      <c r="T8" s="36"/>
      <c r="U8" s="63"/>
      <c r="V8" s="63"/>
      <c r="W8" s="63"/>
    </row>
    <row r="9" spans="15:33" x14ac:dyDescent="0.35">
      <c r="O9" s="36"/>
      <c r="P9" s="63"/>
      <c r="Q9" s="63"/>
      <c r="R9" s="63"/>
      <c r="T9" s="36"/>
      <c r="U9" s="63"/>
      <c r="V9" s="63"/>
      <c r="W9" s="63"/>
      <c r="AA9" s="83"/>
    </row>
    <row r="10" spans="15:33" x14ac:dyDescent="0.35">
      <c r="O10" s="36"/>
      <c r="P10" s="63"/>
      <c r="Q10" s="63"/>
      <c r="R10" s="63"/>
      <c r="T10" s="36"/>
      <c r="U10" s="63"/>
      <c r="V10" s="63"/>
    </row>
  </sheetData>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24DEC-03E3-4812-A013-F964DC1711B1}">
  <sheetPr codeName="Sheet34"/>
  <dimension ref="M2:AY11"/>
  <sheetViews>
    <sheetView workbookViewId="0"/>
  </sheetViews>
  <sheetFormatPr defaultColWidth="9.1796875" defaultRowHeight="14.5" x14ac:dyDescent="0.35"/>
  <cols>
    <col min="1" max="12" width="9.1796875" style="31"/>
    <col min="13" max="13" width="4" style="30" customWidth="1"/>
    <col min="14" max="14" width="11.81640625" style="31" customWidth="1"/>
    <col min="15" max="15" width="9.1796875" style="31" customWidth="1"/>
    <col min="16" max="16" width="21.90625" style="31" bestFit="1" customWidth="1"/>
    <col min="17" max="18" width="9.1796875" style="31"/>
    <col min="19" max="19" width="22.08984375" style="31" bestFit="1" customWidth="1"/>
    <col min="20" max="20" width="9.1796875" style="31" customWidth="1"/>
    <col min="21" max="21" width="9.1796875" style="31"/>
    <col min="22" max="22" width="8.54296875" style="31" customWidth="1"/>
    <col min="23" max="23" width="21.90625" style="31" bestFit="1" customWidth="1"/>
    <col min="24" max="25" width="9.1796875" style="31"/>
    <col min="26" max="26" width="22.08984375" style="31" bestFit="1" customWidth="1"/>
    <col min="27" max="27" width="9.1796875" style="31"/>
    <col min="28" max="28" width="14.26953125" style="31" bestFit="1" customWidth="1"/>
    <col min="29" max="29" width="9.1796875" style="31"/>
    <col min="30" max="30" width="11.90625" style="31" bestFit="1" customWidth="1"/>
    <col min="31" max="31" width="12.453125" style="31" bestFit="1" customWidth="1"/>
    <col min="32" max="32" width="9.1796875" style="31"/>
    <col min="33" max="33" width="21.90625" style="31" bestFit="1" customWidth="1"/>
    <col min="34" max="34" width="6" style="31" bestFit="1" customWidth="1"/>
    <col min="35" max="35" width="9.1796875" style="31"/>
    <col min="36" max="36" width="22.08984375" style="31" bestFit="1" customWidth="1"/>
    <col min="37" max="39" width="9.1796875" style="31"/>
    <col min="40" max="40" width="11.81640625" style="31" bestFit="1" customWidth="1"/>
    <col min="41" max="41" width="12.453125" style="31" bestFit="1" customWidth="1"/>
    <col min="42" max="42" width="9.1796875" style="31"/>
    <col min="43" max="43" width="21.90625" style="31" bestFit="1" customWidth="1"/>
    <col min="44" max="45" width="9.1796875" style="31"/>
    <col min="46" max="46" width="22.08984375" style="31" bestFit="1" customWidth="1"/>
    <col min="47" max="16384" width="9.1796875" style="31"/>
  </cols>
  <sheetData>
    <row r="2" spans="13:51" x14ac:dyDescent="0.35">
      <c r="O2" s="32" t="s">
        <v>325</v>
      </c>
    </row>
    <row r="3" spans="13:51" x14ac:dyDescent="0.35">
      <c r="O3" s="33" t="s">
        <v>110</v>
      </c>
    </row>
    <row r="5" spans="13:51" x14ac:dyDescent="0.35">
      <c r="O5" s="34" t="s">
        <v>310</v>
      </c>
      <c r="Q5" s="34"/>
      <c r="W5" s="34" t="s">
        <v>309</v>
      </c>
      <c r="AD5" s="34" t="s">
        <v>311</v>
      </c>
      <c r="AG5" s="34" t="s">
        <v>312</v>
      </c>
      <c r="AN5" s="34" t="s">
        <v>313</v>
      </c>
      <c r="AQ5" s="34" t="s">
        <v>314</v>
      </c>
    </row>
    <row r="7" spans="13:51" x14ac:dyDescent="0.35">
      <c r="O7" s="63"/>
      <c r="P7" s="63"/>
      <c r="Q7" s="63"/>
      <c r="S7" s="36"/>
      <c r="T7" s="63"/>
      <c r="U7" s="63"/>
      <c r="V7" s="63"/>
    </row>
    <row r="8" spans="13:51" s="36" customFormat="1" x14ac:dyDescent="0.35">
      <c r="M8" s="96"/>
      <c r="P8" s="144" t="s">
        <v>307</v>
      </c>
      <c r="Q8" s="144"/>
      <c r="R8" s="144"/>
      <c r="S8" s="144"/>
      <c r="T8" s="144"/>
      <c r="U8" s="144"/>
      <c r="V8" s="97"/>
      <c r="W8" s="142" t="s">
        <v>308</v>
      </c>
      <c r="X8" s="142"/>
      <c r="Y8" s="142"/>
      <c r="Z8" s="142"/>
      <c r="AA8" s="142"/>
      <c r="AB8" s="142"/>
      <c r="AD8" s="142" t="s">
        <v>307</v>
      </c>
      <c r="AE8" s="142"/>
      <c r="AF8" s="31"/>
      <c r="AG8" s="142" t="s">
        <v>308</v>
      </c>
      <c r="AH8" s="142"/>
      <c r="AI8" s="142"/>
      <c r="AJ8" s="142"/>
      <c r="AK8" s="142"/>
      <c r="AL8" s="142"/>
      <c r="AM8" s="31"/>
      <c r="AN8" s="142" t="s">
        <v>307</v>
      </c>
      <c r="AO8" s="142"/>
      <c r="AP8" s="31"/>
      <c r="AQ8" s="142" t="s">
        <v>308</v>
      </c>
      <c r="AR8" s="142"/>
      <c r="AS8" s="142"/>
      <c r="AT8" s="142"/>
      <c r="AU8" s="142"/>
      <c r="AV8" s="142"/>
      <c r="AW8" s="31"/>
      <c r="AX8" s="31"/>
      <c r="AY8" s="31"/>
    </row>
    <row r="9" spans="13:51" s="36" customFormat="1" x14ac:dyDescent="0.35">
      <c r="M9" s="96"/>
      <c r="P9" s="97" t="s">
        <v>301</v>
      </c>
      <c r="Q9" s="97" t="s">
        <v>302</v>
      </c>
      <c r="R9" s="36" t="s">
        <v>303</v>
      </c>
      <c r="S9" s="36" t="s">
        <v>304</v>
      </c>
      <c r="T9" s="97" t="s">
        <v>305</v>
      </c>
      <c r="U9" s="97" t="s">
        <v>11</v>
      </c>
      <c r="V9" s="97"/>
      <c r="W9" s="36" t="s">
        <v>301</v>
      </c>
      <c r="X9" s="36" t="s">
        <v>302</v>
      </c>
      <c r="Y9" s="36" t="s">
        <v>303</v>
      </c>
      <c r="Z9" s="36" t="s">
        <v>304</v>
      </c>
      <c r="AA9" s="36" t="s">
        <v>305</v>
      </c>
      <c r="AB9" s="36" t="s">
        <v>306</v>
      </c>
      <c r="AD9" s="36" t="s">
        <v>96</v>
      </c>
      <c r="AE9" s="36" t="s">
        <v>80</v>
      </c>
      <c r="AG9" s="36" t="s">
        <v>301</v>
      </c>
      <c r="AH9" s="36" t="s">
        <v>302</v>
      </c>
      <c r="AI9" s="36" t="s">
        <v>303</v>
      </c>
      <c r="AJ9" s="36" t="s">
        <v>304</v>
      </c>
      <c r="AK9" s="36" t="s">
        <v>305</v>
      </c>
      <c r="AL9" s="36" t="s">
        <v>11</v>
      </c>
      <c r="AN9" s="36" t="s">
        <v>96</v>
      </c>
      <c r="AO9" s="36" t="s">
        <v>80</v>
      </c>
      <c r="AQ9" s="36" t="s">
        <v>301</v>
      </c>
      <c r="AR9" s="36" t="s">
        <v>302</v>
      </c>
      <c r="AS9" s="36" t="s">
        <v>303</v>
      </c>
      <c r="AT9" s="36" t="s">
        <v>304</v>
      </c>
      <c r="AU9" s="36" t="s">
        <v>305</v>
      </c>
      <c r="AV9" s="36" t="s">
        <v>11</v>
      </c>
    </row>
    <row r="10" spans="13:51" x14ac:dyDescent="0.35">
      <c r="O10" s="36" t="s">
        <v>694</v>
      </c>
      <c r="P10" s="85">
        <v>-0.134243049894504</v>
      </c>
      <c r="Q10" s="85">
        <v>-0.16072068464272901</v>
      </c>
      <c r="R10" s="85">
        <v>-0.201456270057631</v>
      </c>
      <c r="S10" s="85">
        <v>0.109148698553428</v>
      </c>
      <c r="T10" s="85">
        <v>7.5947061169037294E-2</v>
      </c>
      <c r="U10" s="85">
        <v>-0.25610454315716402</v>
      </c>
      <c r="V10" s="85"/>
      <c r="W10" s="85">
        <v>-5.18328327358707E-2</v>
      </c>
      <c r="X10" s="85">
        <v>1.6663819145973102E-2</v>
      </c>
      <c r="Y10" s="85">
        <v>-0.27115285947767298</v>
      </c>
      <c r="Z10" s="85">
        <v>-2.0158872290314701E-2</v>
      </c>
      <c r="AA10" s="85">
        <v>-0.17563364757526601</v>
      </c>
      <c r="AB10" s="85">
        <v>-1.6647585107395</v>
      </c>
      <c r="AD10" s="85">
        <v>2.1355854281385249</v>
      </c>
      <c r="AE10" s="85">
        <v>-5.2923543297386324</v>
      </c>
      <c r="AF10" s="36"/>
      <c r="AG10" s="85">
        <v>-21.552150340694752</v>
      </c>
      <c r="AH10" s="85">
        <v>-24.17181486593687</v>
      </c>
      <c r="AI10" s="85"/>
      <c r="AJ10" s="85">
        <v>-45.290159451928048</v>
      </c>
      <c r="AK10" s="85"/>
      <c r="AL10" s="85">
        <v>-46.949737572136598</v>
      </c>
      <c r="AM10" s="36"/>
      <c r="AN10" s="85">
        <v>18.7</v>
      </c>
      <c r="AO10" s="85">
        <v>-28.4</v>
      </c>
      <c r="AP10" s="36"/>
      <c r="AQ10" s="85">
        <v>13.996614519058003</v>
      </c>
      <c r="AR10" s="85">
        <v>-7.5054073144365958</v>
      </c>
      <c r="AS10" s="85">
        <v>139.33607519575099</v>
      </c>
      <c r="AT10" s="85">
        <v>-4.0497674730702986</v>
      </c>
      <c r="AU10" s="85">
        <v>152.83520772401599</v>
      </c>
      <c r="AV10" s="85">
        <v>-6.2252646816557959</v>
      </c>
    </row>
    <row r="11" spans="13:51" x14ac:dyDescent="0.35">
      <c r="O11" s="31" t="s">
        <v>695</v>
      </c>
      <c r="P11" s="85">
        <v>-6.16069433949442E-2</v>
      </c>
      <c r="Q11" s="85">
        <v>-4.3773828765788898E-2</v>
      </c>
      <c r="R11" s="85">
        <v>-0.1141481108872</v>
      </c>
      <c r="S11" s="85">
        <v>5.6763772942369999E-2</v>
      </c>
      <c r="T11" s="85">
        <v>0.207469019205587</v>
      </c>
      <c r="U11" s="85">
        <v>-0.43609348357177102</v>
      </c>
      <c r="V11" s="85"/>
      <c r="W11" s="85">
        <v>-3.8510297309104199E-2</v>
      </c>
      <c r="X11" s="85">
        <v>1.0827510196742E-2</v>
      </c>
      <c r="Y11" s="85">
        <v>-0.210865816577088</v>
      </c>
      <c r="Z11" s="85">
        <v>-3.4519116965769397E-2</v>
      </c>
      <c r="AA11" s="85">
        <v>-0.12054580671060899</v>
      </c>
      <c r="AB11" s="85">
        <v>-1.74836219446376</v>
      </c>
      <c r="AD11" s="85">
        <v>3.8580783097142595</v>
      </c>
      <c r="AE11" s="85">
        <v>-7.9906816515709522</v>
      </c>
      <c r="AG11" s="85">
        <v>13.363934167679869</v>
      </c>
      <c r="AH11" s="85">
        <v>61.651895368658671</v>
      </c>
      <c r="AI11" s="85"/>
      <c r="AJ11" s="85">
        <v>-25.009475763355105</v>
      </c>
      <c r="AK11" s="85"/>
      <c r="AL11" s="85">
        <v>-43.093631720265201</v>
      </c>
      <c r="AN11" s="85">
        <v>11.6</v>
      </c>
      <c r="AO11" s="85">
        <v>-18.399999999999999</v>
      </c>
      <c r="AQ11" s="85">
        <v>5.9384850247830023</v>
      </c>
      <c r="AR11" s="85">
        <v>6.2122651267680018</v>
      </c>
      <c r="AS11" s="85">
        <v>11.255773887575993</v>
      </c>
      <c r="AT11" s="85">
        <v>-7.1062227319291011</v>
      </c>
      <c r="AU11" s="85">
        <v>-0.12227989154209862</v>
      </c>
      <c r="AV11" s="85">
        <v>-1.5366010057598967</v>
      </c>
    </row>
  </sheetData>
  <mergeCells count="6">
    <mergeCell ref="AQ8:AV8"/>
    <mergeCell ref="P8:U8"/>
    <mergeCell ref="W8:AB8"/>
    <mergeCell ref="AD8:AE8"/>
    <mergeCell ref="AG8:AL8"/>
    <mergeCell ref="AN8:AO8"/>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WEO Chapter 3 Oct. 2023</vt:lpstr>
      <vt:lpstr>Table of Contents</vt:lpstr>
      <vt:lpstr>Figure 3.1</vt:lpstr>
      <vt:lpstr>Figure 3.2</vt:lpstr>
      <vt:lpstr>Figure 3.3</vt:lpstr>
      <vt:lpstr>Figure 3.4</vt:lpstr>
      <vt:lpstr>Figure 3.5</vt:lpstr>
      <vt:lpstr>Figure 3.6</vt:lpstr>
      <vt:lpstr>Figure 3.7</vt:lpstr>
      <vt:lpstr>Figure 3.8</vt:lpstr>
      <vt:lpstr>Figure 3.9</vt:lpstr>
      <vt:lpstr>Figure 3.10</vt:lpstr>
      <vt:lpstr>Box Figure 3.1.1</vt:lpstr>
      <vt:lpstr>Box Figure 3.3.1</vt:lpstr>
      <vt:lpstr>Box Figure 3.3.2</vt:lpstr>
      <vt:lpstr>Annex Figure 3.2.1</vt:lpstr>
      <vt:lpstr>Annex Figure 3.2.2</vt:lpstr>
      <vt:lpstr>Annex Figure 3.2.3</vt:lpstr>
      <vt:lpstr>Annex Figure 3.2.4</vt:lpstr>
      <vt:lpstr>Annex Figure 3.2.5</vt:lpstr>
      <vt:lpstr>Annex Figure 3.2.6</vt:lpstr>
      <vt:lpstr>Annex Figure 3.5.1</vt:lpstr>
      <vt:lpstr>Annex Figure 3.5.2</vt:lpstr>
      <vt:lpstr>Annex Figure 3.5.3</vt:lpstr>
      <vt:lpstr>Annex Figure 3.5.4</vt:lpstr>
      <vt:lpstr>Annex Figure 3.5.5</vt:lpstr>
      <vt:lpstr>Annex Figure 3.5.6</vt:lpstr>
      <vt:lpstr>Annex Figure 3.5.7</vt:lpstr>
      <vt:lpstr>Annex Figure 3.5.8</vt:lpstr>
      <vt:lpstr>Annex Figure 3.5.9</vt:lpstr>
      <vt:lpstr>Annex Figure 3.5.10</vt:lpstr>
      <vt:lpstr>Annex Figure 3.6.1</vt:lpstr>
      <vt:lpstr>Annex Figure 3.6.2</vt:lpstr>
      <vt:lpstr>Annex Figure 3.6.3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Huiyuan</dc:creator>
  <cp:lastModifiedBy>Xu, Yarou</cp:lastModifiedBy>
  <dcterms:created xsi:type="dcterms:W3CDTF">2019-03-12T18:02:54Z</dcterms:created>
  <dcterms:modified xsi:type="dcterms:W3CDTF">2023-10-03T20:09:10Z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MSIP_Label_0c07ed86-5dc5-4593-ad03-a8684b843815_Enabled">
    <vt:lpwstr>true</vt:lpwstr>
  </property>
  <property fmtid="{D5CDD505-2E9C-101B-9397-08002B2CF9AE}" pid="4" name="MSIP_Label_0c07ed86-5dc5-4593-ad03-a8684b843815_SetDate">
    <vt:lpwstr>2023-09-11T14:48:57Z</vt:lpwstr>
  </property>
  <property fmtid="{D5CDD505-2E9C-101B-9397-08002B2CF9AE}" pid="5" name="MSIP_Label_0c07ed86-5dc5-4593-ad03-a8684b843815_Method">
    <vt:lpwstr>Standard</vt:lpwstr>
  </property>
  <property fmtid="{D5CDD505-2E9C-101B-9397-08002B2CF9AE}" pid="6" name="MSIP_Label_0c07ed86-5dc5-4593-ad03-a8684b843815_Name">
    <vt:lpwstr>0c07ed86-5dc5-4593-ad03-a8684b843815</vt:lpwstr>
  </property>
  <property fmtid="{D5CDD505-2E9C-101B-9397-08002B2CF9AE}" pid="7" name="MSIP_Label_0c07ed86-5dc5-4593-ad03-a8684b843815_SiteId">
    <vt:lpwstr>8085fa43-302e-45bd-b171-a6648c3b6be7</vt:lpwstr>
  </property>
  <property fmtid="{D5CDD505-2E9C-101B-9397-08002B2CF9AE}" pid="8" name="MSIP_Label_0c07ed86-5dc5-4593-ad03-a8684b843815_ActionId">
    <vt:lpwstr>4e410092-ca19-44a6-90d3-866d341cb70d</vt:lpwstr>
  </property>
  <property fmtid="{D5CDD505-2E9C-101B-9397-08002B2CF9AE}" pid="9" name="MSIP_Label_0c07ed86-5dc5-4593-ad03-a8684b843815_ContentBits">
    <vt:lpwstr>0</vt:lpwstr>
  </property>
</Properties>
</file>