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gdiaz\Desktop\"/>
    </mc:Choice>
  </mc:AlternateContent>
  <xr:revisionPtr revIDLastSave="0" documentId="13_ncr:1_{1FF23726-29D4-4796-AFBB-1BD6774F7231}" xr6:coauthVersionLast="47" xr6:coauthVersionMax="47" xr10:uidLastSave="{00000000-0000-0000-0000-000000000000}"/>
  <bookViews>
    <workbookView xWindow="19090" yWindow="-110" windowWidth="19420" windowHeight="10300" tabRatio="849" xr2:uid="{E1C5D3B7-3871-480D-BFC3-729C6506C2D6}"/>
  </bookViews>
  <sheets>
    <sheet name="WEO Chapter 3 Apr. 2024" sheetId="2" r:id="rId1"/>
    <sheet name="Table of Contents" sheetId="23" r:id="rId2"/>
    <sheet name="Figure 3.1." sheetId="1" r:id="rId3"/>
    <sheet name="Figure 3.2." sheetId="3" r:id="rId4"/>
    <sheet name="Figure 3.3." sheetId="5" r:id="rId5"/>
    <sheet name="Figure 3.4." sheetId="6" r:id="rId6"/>
    <sheet name="Figure 3.5." sheetId="7" r:id="rId7"/>
    <sheet name="Figure 3.6." sheetId="8" r:id="rId8"/>
    <sheet name="Figure 3.7." sheetId="9" r:id="rId9"/>
    <sheet name="Figure 3.8." sheetId="10" r:id="rId10"/>
    <sheet name="Figure 3.9." sheetId="11" r:id="rId11"/>
    <sheet name="Figure 3.10." sheetId="24" r:id="rId12"/>
    <sheet name="Figure 3.11." sheetId="36" r:id="rId13"/>
    <sheet name="Figure 3.12." sheetId="38" r:id="rId14"/>
    <sheet name="Figure 3.13." sheetId="37" r:id="rId15"/>
    <sheet name="Figure 3.14." sheetId="33" r:id="rId16"/>
    <sheet name="Figure 3.15." sheetId="20" r:id="rId17"/>
    <sheet name="Figure 3.16." sheetId="32" r:id="rId18"/>
    <sheet name="Figure 3.17." sheetId="34" r:id="rId19"/>
    <sheet name="Box Figure 3.2.1" sheetId="35" r:id="rId20"/>
    <sheet name="Box Figure 3.2.2." sheetId="39" r:id="rId21"/>
    <sheet name="Box Figure 3.2.3." sheetId="43" r:id="rId22"/>
    <sheet name="Box Figure 3.3.1." sheetId="44" r:id="rId23"/>
    <sheet name="Box Figure 3.3.2." sheetId="45" r:id="rId24"/>
    <sheet name="Online Annex Figure 3.1.1." sheetId="46" r:id="rId25"/>
    <sheet name="Online Annex Figure 3.1.2." sheetId="47" r:id="rId26"/>
    <sheet name="Online Annex Figure 3.2.1." sheetId="48" r:id="rId27"/>
    <sheet name="Online Annex Figure 3.2.2." sheetId="49" r:id="rId28"/>
    <sheet name="Online Annex Figure 3.2.3." sheetId="50" r:id="rId29"/>
    <sheet name="Online Annex Figure 3.2.4." sheetId="51"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char20" hidden="1">'[24]Savings &amp; Invest.'!$M$5</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fshfrt" hidden="1">[5]WB!$Q$62:$AK$62</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nfrtrs" hidden="1">[5]WB!$Q$257:$AK$257</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encount" hidden="1">2</definedName>
    <definedName name="solver_lin" hidden="1">0</definedName>
    <definedName name="solver_num" hidden="1">0</definedName>
    <definedName name="solver_typ" hidden="1">1</definedName>
    <definedName name="solver_val" hidden="1">0</definedName>
    <definedName name="Swvu.PLA2." hidden="1">'[19]COP FED'!$A$1:$N$49</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9" i="50" l="1"/>
  <c r="R8" i="50"/>
  <c r="Q9" i="50"/>
  <c r="Q8" i="50"/>
  <c r="P9" i="50"/>
  <c r="P8" i="50"/>
  <c r="B24" i="23"/>
  <c r="B40" i="23" l="1"/>
  <c r="B39" i="23"/>
  <c r="B38" i="23"/>
  <c r="B37" i="23"/>
  <c r="B36" i="23"/>
  <c r="B35" i="23"/>
  <c r="B34" i="23"/>
  <c r="B33" i="23"/>
  <c r="B32" i="23"/>
  <c r="B31" i="23"/>
  <c r="B30" i="23"/>
  <c r="B29" i="23"/>
  <c r="B28" i="23"/>
  <c r="B27" i="23"/>
  <c r="B26" i="23"/>
  <c r="B25" i="23" l="1"/>
  <c r="B23" i="23" l="1"/>
  <c r="B8" i="23" l="1"/>
  <c r="B22" i="23" l="1"/>
  <c r="B21" i="23"/>
  <c r="B20" i="23" l="1"/>
  <c r="B19" i="23"/>
  <c r="B18" i="23"/>
  <c r="B17" i="23" l="1"/>
  <c r="B16" i="23"/>
  <c r="B15" i="23"/>
  <c r="B14" i="23"/>
  <c r="B13" i="23" l="1"/>
</calcChain>
</file>

<file path=xl/sharedStrings.xml><?xml version="1.0" encoding="utf-8"?>
<sst xmlns="http://schemas.openxmlformats.org/spreadsheetml/2006/main" count="1381" uniqueCount="407">
  <si>
    <t>https://forums.imf.org/</t>
  </si>
  <si>
    <t xml:space="preserve">Please refer any questions to the WEO Data Forum: </t>
  </si>
  <si>
    <r>
      <rPr>
        <u/>
        <sz val="11"/>
        <rFont val="Calibri"/>
        <family val="2"/>
        <scheme val="minor"/>
      </rPr>
      <t>Disclaimer:</t>
    </r>
    <r>
      <rPr>
        <sz val="11"/>
        <rFont val="Calibri"/>
        <family val="2"/>
        <scheme val="minor"/>
      </rPr>
      <t xml:space="preserve"> Should there be any discrepancies with the print version, the latter represents the official version.</t>
    </r>
  </si>
  <si>
    <t>World Economic Outlook</t>
  </si>
  <si>
    <t>International Monetary Fund</t>
  </si>
  <si>
    <t>(Percent)</t>
  </si>
  <si>
    <t>Figures</t>
  </si>
  <si>
    <t>Table of Contents</t>
  </si>
  <si>
    <t>IDN</t>
  </si>
  <si>
    <t>RUS</t>
  </si>
  <si>
    <t>PER</t>
  </si>
  <si>
    <t>CHL</t>
  </si>
  <si>
    <t>MNG</t>
  </si>
  <si>
    <t>KAZ</t>
  </si>
  <si>
    <t>SAU</t>
  </si>
  <si>
    <t>CAN</t>
  </si>
  <si>
    <t>IRQ</t>
  </si>
  <si>
    <t>MYS</t>
  </si>
  <si>
    <t>MOZ</t>
  </si>
  <si>
    <t>AGO</t>
  </si>
  <si>
    <t>World</t>
  </si>
  <si>
    <t>MENA</t>
  </si>
  <si>
    <t>LAC</t>
  </si>
  <si>
    <t>SSA</t>
  </si>
  <si>
    <t>USA</t>
  </si>
  <si>
    <t>CHN</t>
  </si>
  <si>
    <t>April 2024</t>
  </si>
  <si>
    <t xml:space="preserve">This datafile includes the charts, and underlying data from the Chapter 3 of the April 2024 World Economic Outlook. When using the data, please refer to the </t>
  </si>
  <si>
    <t>IMF, World Economic Outlook, April 2024</t>
  </si>
  <si>
    <t>Year</t>
  </si>
  <si>
    <t xml:space="preserve">Figure 3.2.  Five-Year-Ahead Real GDP Forecast by Country: April 2008 versus April 2024 </t>
  </si>
  <si>
    <t>iso3code</t>
  </si>
  <si>
    <t>JPN</t>
  </si>
  <si>
    <t>DEU</t>
  </si>
  <si>
    <t>GBR</t>
  </si>
  <si>
    <t>FRA</t>
  </si>
  <si>
    <t>ITA</t>
  </si>
  <si>
    <t>KOR</t>
  </si>
  <si>
    <t>ESP</t>
  </si>
  <si>
    <t>TWN</t>
  </si>
  <si>
    <t>AUS</t>
  </si>
  <si>
    <t>NLD</t>
  </si>
  <si>
    <t>CHE</t>
  </si>
  <si>
    <t>SGP</t>
  </si>
  <si>
    <t>IRL</t>
  </si>
  <si>
    <t>BEL</t>
  </si>
  <si>
    <t>SWE</t>
  </si>
  <si>
    <t>AUT</t>
  </si>
  <si>
    <t>ISR</t>
  </si>
  <si>
    <t>HKG</t>
  </si>
  <si>
    <t>CZE</t>
  </si>
  <si>
    <t>PRT</t>
  </si>
  <si>
    <t>NOR</t>
  </si>
  <si>
    <t>DNK</t>
  </si>
  <si>
    <t>GRC</t>
  </si>
  <si>
    <t>FIN</t>
  </si>
  <si>
    <t>NZL</t>
  </si>
  <si>
    <t>SVK</t>
  </si>
  <si>
    <t>HRV</t>
  </si>
  <si>
    <t>LTU</t>
  </si>
  <si>
    <t>PRI</t>
  </si>
  <si>
    <t>SVN</t>
  </si>
  <si>
    <t>MAC</t>
  </si>
  <si>
    <t>LUX</t>
  </si>
  <si>
    <t>LVA</t>
  </si>
  <si>
    <t>EST</t>
  </si>
  <si>
    <t>CYP</t>
  </si>
  <si>
    <t>MLT</t>
  </si>
  <si>
    <t>ISL</t>
  </si>
  <si>
    <t>AND</t>
  </si>
  <si>
    <t>SMR</t>
  </si>
  <si>
    <t>IND</t>
  </si>
  <si>
    <t>BRA</t>
  </si>
  <si>
    <t>TUR</t>
  </si>
  <si>
    <t>MEX</t>
  </si>
  <si>
    <t>EGY</t>
  </si>
  <si>
    <t>BGD</t>
  </si>
  <si>
    <t>POL</t>
  </si>
  <si>
    <t>VNM</t>
  </si>
  <si>
    <t>PAK</t>
  </si>
  <si>
    <t>IRN</t>
  </si>
  <si>
    <t>THA</t>
  </si>
  <si>
    <t>PHL</t>
  </si>
  <si>
    <t>NGA</t>
  </si>
  <si>
    <t>ARG</t>
  </si>
  <si>
    <t>COL</t>
  </si>
  <si>
    <t>ARE</t>
  </si>
  <si>
    <t>ZAF</t>
  </si>
  <si>
    <t>ROU</t>
  </si>
  <si>
    <t>DZA</t>
  </si>
  <si>
    <t>UKR</t>
  </si>
  <si>
    <t>ETH</t>
  </si>
  <si>
    <t>HUN</t>
  </si>
  <si>
    <t>UZB</t>
  </si>
  <si>
    <t>MAR</t>
  </si>
  <si>
    <t>KEN</t>
  </si>
  <si>
    <t>QAT</t>
  </si>
  <si>
    <t>DOM</t>
  </si>
  <si>
    <t>MMR</t>
  </si>
  <si>
    <t>TZA</t>
  </si>
  <si>
    <t>KWT</t>
  </si>
  <si>
    <t>GHA</t>
  </si>
  <si>
    <t>CIV</t>
  </si>
  <si>
    <t>ECU</t>
  </si>
  <si>
    <t>BGR</t>
  </si>
  <si>
    <t>GTM</t>
  </si>
  <si>
    <t>OMN</t>
  </si>
  <si>
    <t>PAN</t>
  </si>
  <si>
    <t>BLR</t>
  </si>
  <si>
    <t>AZE</t>
  </si>
  <si>
    <t>SDN</t>
  </si>
  <si>
    <t>SRB</t>
  </si>
  <si>
    <t>LBY</t>
  </si>
  <si>
    <t>UGA</t>
  </si>
  <si>
    <t>COD</t>
  </si>
  <si>
    <t>NPL</t>
  </si>
  <si>
    <t>TUN</t>
  </si>
  <si>
    <t>CRI</t>
  </si>
  <si>
    <t>CMR</t>
  </si>
  <si>
    <t>JOR</t>
  </si>
  <si>
    <t>PRY</t>
  </si>
  <si>
    <t>BOL</t>
  </si>
  <si>
    <t>TKM</t>
  </si>
  <si>
    <t>KHM</t>
  </si>
  <si>
    <t>GUY</t>
  </si>
  <si>
    <t>URY</t>
  </si>
  <si>
    <t>BHR</t>
  </si>
  <si>
    <t>SEN</t>
  </si>
  <si>
    <t>GEO</t>
  </si>
  <si>
    <t>ZMB</t>
  </si>
  <si>
    <t>LAO</t>
  </si>
  <si>
    <t>YEM</t>
  </si>
  <si>
    <t>HND</t>
  </si>
  <si>
    <t>BFA</t>
  </si>
  <si>
    <t>SLV</t>
  </si>
  <si>
    <t>BEN</t>
  </si>
  <si>
    <t>BIH</t>
  </si>
  <si>
    <t>MLI</t>
  </si>
  <si>
    <t>ARM</t>
  </si>
  <si>
    <t>MDG</t>
  </si>
  <si>
    <t>TJK</t>
  </si>
  <si>
    <t>ALB</t>
  </si>
  <si>
    <t>GIN</t>
  </si>
  <si>
    <t>BWA</t>
  </si>
  <si>
    <t>NIC</t>
  </si>
  <si>
    <t>NER</t>
  </si>
  <si>
    <t>RWA</t>
  </si>
  <si>
    <t>KGZ</t>
  </si>
  <si>
    <t>MDA</t>
  </si>
  <si>
    <t>ZWE</t>
  </si>
  <si>
    <t>MKD</t>
  </si>
  <si>
    <t>PNG</t>
  </si>
  <si>
    <t>TTO</t>
  </si>
  <si>
    <t>GAB</t>
  </si>
  <si>
    <t>MWI</t>
  </si>
  <si>
    <t>MUS</t>
  </si>
  <si>
    <t>MRT</t>
  </si>
  <si>
    <t>HTI</t>
  </si>
  <si>
    <t>SOM</t>
  </si>
  <si>
    <t>JAM</t>
  </si>
  <si>
    <t>TCD</t>
  </si>
  <si>
    <t>BRN</t>
  </si>
  <si>
    <t>NAM</t>
  </si>
  <si>
    <t>COG</t>
  </si>
  <si>
    <t>TGO</t>
  </si>
  <si>
    <t>GNQ</t>
  </si>
  <si>
    <t>SLE</t>
  </si>
  <si>
    <t>MNE</t>
  </si>
  <si>
    <t>BHS</t>
  </si>
  <si>
    <t>MDV</t>
  </si>
  <si>
    <t>FJI</t>
  </si>
  <si>
    <t>SWZ</t>
  </si>
  <si>
    <t>BDI</t>
  </si>
  <si>
    <t>BTN</t>
  </si>
  <si>
    <t>SUR</t>
  </si>
  <si>
    <t>LBR</t>
  </si>
  <si>
    <t>GMB</t>
  </si>
  <si>
    <t>DJI</t>
  </si>
  <si>
    <t>SSD</t>
  </si>
  <si>
    <t>LSO</t>
  </si>
  <si>
    <t>GNB</t>
  </si>
  <si>
    <t>CPV</t>
  </si>
  <si>
    <t>CAF</t>
  </si>
  <si>
    <t>BRB</t>
  </si>
  <si>
    <t>ABW</t>
  </si>
  <si>
    <t>BLZ</t>
  </si>
  <si>
    <t>TLS</t>
  </si>
  <si>
    <t>SYC</t>
  </si>
  <si>
    <t>COM</t>
  </si>
  <si>
    <t>LCA</t>
  </si>
  <si>
    <t>ATG</t>
  </si>
  <si>
    <t>GRD</t>
  </si>
  <si>
    <t>VCT</t>
  </si>
  <si>
    <t>SLB</t>
  </si>
  <si>
    <t>KNA</t>
  </si>
  <si>
    <t>WSM</t>
  </si>
  <si>
    <t>DMA</t>
  </si>
  <si>
    <t>VUT</t>
  </si>
  <si>
    <t>STP</t>
  </si>
  <si>
    <t>TON</t>
  </si>
  <si>
    <t>FSM</t>
  </si>
  <si>
    <t>PLW</t>
  </si>
  <si>
    <t>KIR</t>
  </si>
  <si>
    <t>MHL</t>
  </si>
  <si>
    <t>NRU</t>
  </si>
  <si>
    <t>TUV</t>
  </si>
  <si>
    <t>Figure 3.3  Five-Year-Ahead Real GDP Forecast by Regions, 2008, 2019, and 2024</t>
  </si>
  <si>
    <t>Figure 3.4.  Contribution of Components of GDP Growth, 1995–2023</t>
  </si>
  <si>
    <t>Real GDP</t>
  </si>
  <si>
    <t>Capital</t>
  </si>
  <si>
    <t>Labor</t>
  </si>
  <si>
    <t>TFP</t>
  </si>
  <si>
    <t>1995–
2000</t>
  </si>
  <si>
    <t>Figure 3.5.  Slowdown in the Growth of the Working-Age Population, 2008 versus 2021</t>
  </si>
  <si>
    <t xml:space="preserve">(Growth in the working-age population, percent) </t>
  </si>
  <si>
    <t>year</t>
  </si>
  <si>
    <t>AEs</t>
  </si>
  <si>
    <t>EMMIEs</t>
  </si>
  <si>
    <t>LIDCs</t>
  </si>
  <si>
    <t>LKA</t>
  </si>
  <si>
    <t>VEN</t>
  </si>
  <si>
    <t>LBN</t>
  </si>
  <si>
    <t>AFG</t>
  </si>
  <si>
    <t>Figure 3.6.  Breakdown of Change in Labor Force Participation Rate, 2008–21</t>
  </si>
  <si>
    <t>(Percentage points)</t>
  </si>
  <si>
    <t>Aging effect</t>
  </si>
  <si>
    <t>Within-group change (female)</t>
  </si>
  <si>
    <t>Within-group change (male)</t>
  </si>
  <si>
    <t>Total change</t>
  </si>
  <si>
    <t>Adv. Asia Pacific</t>
  </si>
  <si>
    <t>Europe and CAN</t>
  </si>
  <si>
    <t>Emerg. Asia ex. CHN</t>
  </si>
  <si>
    <t>Figure 3.7.  Policies and Labor Force Participation by Gender and Age</t>
  </si>
  <si>
    <t xml:space="preserve">(Change in labor force participation rate, percentage points) </t>
  </si>
  <si>
    <t>Policy Impact</t>
  </si>
  <si>
    <t>Figure 3.8.  Real Business Investment in OECD Countries</t>
  </si>
  <si>
    <t>(Index, 2008 =100)</t>
  </si>
  <si>
    <t>Actual</t>
  </si>
  <si>
    <t>Contribution from growth slowdown</t>
  </si>
  <si>
    <t>Pre-GFC trend</t>
  </si>
  <si>
    <t>Figure 3.9.  Net Investment Rates in Advanced and Emerging Market Economies</t>
  </si>
  <si>
    <t>Net Investment Rate</t>
  </si>
  <si>
    <t>Leverage</t>
  </si>
  <si>
    <t>Other firm-level determinants</t>
  </si>
  <si>
    <t>Past GDP growth</t>
  </si>
  <si>
    <t>Uncertainty</t>
  </si>
  <si>
    <t>Capital inflows</t>
  </si>
  <si>
    <t>Observed change</t>
  </si>
  <si>
    <t>Figure 3.11.  Contribution of Allocative Efficiency to Annual TFP Growth, 2000–19</t>
  </si>
  <si>
    <t>p25</t>
  </si>
  <si>
    <t>median</t>
  </si>
  <si>
    <t>p75</t>
  </si>
  <si>
    <t>Sample</t>
  </si>
  <si>
    <t>Figure 3.12.  Contribution of Allocative Efficiency to Annual TFP Growth, 2000–19</t>
  </si>
  <si>
    <t>(Percentage points, decomposed)</t>
  </si>
  <si>
    <t>AEs ex. USA</t>
  </si>
  <si>
    <t>EMMIEs ex. CHN</t>
  </si>
  <si>
    <t>Within sectors</t>
  </si>
  <si>
    <t>Sector shares</t>
  </si>
  <si>
    <t>Change in allocative efficiency</t>
  </si>
  <si>
    <t>Figure 3.13.  TFP Loss from Misallocation, by Sector Type, 2019</t>
  </si>
  <si>
    <t>Goods</t>
  </si>
  <si>
    <t>Services</t>
  </si>
  <si>
    <t xml:space="preserve">Figure 3.14.  Dispersion of Firm Productivity, 2000–19
 </t>
  </si>
  <si>
    <t>(Index, 2000 = 100, weighted average)</t>
  </si>
  <si>
    <t>Figure 3.15.  Countries’ Structural Allocative Efficiency and Policies</t>
  </si>
  <si>
    <t>(Log points, USA = 0)</t>
  </si>
  <si>
    <t>Figure 3.16.  Medium-Term Growth Projections of Potential Employment</t>
  </si>
  <si>
    <t>Employment</t>
  </si>
  <si>
    <t>Population (15+)</t>
  </si>
  <si>
    <t>Labor force participation rate</t>
  </si>
  <si>
    <t>LICs</t>
  </si>
  <si>
    <t>AEs 
ex. USA and EU</t>
  </si>
  <si>
    <t>EU</t>
  </si>
  <si>
    <t>Figure 3.17.  Impact of Various Factors on Global Medium-Term Growth</t>
  </si>
  <si>
    <t>AI adoption</t>
  </si>
  <si>
    <t>Fragmentation</t>
  </si>
  <si>
    <t>Single level</t>
  </si>
  <si>
    <t>(Rate at which gap to frontier is closed, negative = convergence)</t>
  </si>
  <si>
    <t>With AI effects</t>
  </si>
  <si>
    <t>Historical WEO projections</t>
  </si>
  <si>
    <t xml:space="preserve">(Gini points, 0 = perfect equality; times) </t>
  </si>
  <si>
    <t>Gini</t>
  </si>
  <si>
    <t>Top 10 / bottom 50 (right scale)</t>
  </si>
  <si>
    <t>Consumption</t>
  </si>
  <si>
    <t>Inequality</t>
  </si>
  <si>
    <t>Leisure</t>
  </si>
  <si>
    <t>Life expectancy</t>
  </si>
  <si>
    <t>GDP growth</t>
  </si>
  <si>
    <t>Welfare growth</t>
  </si>
  <si>
    <t>EMEs</t>
  </si>
  <si>
    <t xml:space="preserve">(Percent of employment) </t>
  </si>
  <si>
    <t>EMs</t>
  </si>
  <si>
    <t>High complementarity</t>
  </si>
  <si>
    <t>Output</t>
  </si>
  <si>
    <t>Online Annex Figure 3.1.1.  Five-Year-Ahead Forecasts versus Actual Realizations</t>
  </si>
  <si>
    <t>(Difference, percentage points)</t>
  </si>
  <si>
    <t>Online Annex Figure 3.1.2.  Five-Year-Ahead Forecasts versus Potential Growth Projections</t>
  </si>
  <si>
    <t>Online Annex Figure 3.2.1.  Demographic Turning Points: Shrinking Working Age Population Share</t>
  </si>
  <si>
    <t>(Share of working-age population in total population, peak year = 100)</t>
  </si>
  <si>
    <t xml:space="preserve">Online Annex Figure 3.2.2.  Representativeness of Investment Data from Worldscope
 </t>
  </si>
  <si>
    <t>(Percent of total investment by non-financial corporations)</t>
  </si>
  <si>
    <t>Online Annex Figure 3.2.3.  Representativeness of Investment Data from Worldscope</t>
  </si>
  <si>
    <t>(Correlation coefficient)</t>
  </si>
  <si>
    <t xml:space="preserve">Online Annex Figure 3.2.4.  Post-2008 Changes in Investment Rate Determinants
</t>
  </si>
  <si>
    <t>Tobin’s q</t>
  </si>
  <si>
    <t>Cost of debt</t>
  </si>
  <si>
    <t>Profit margin</t>
  </si>
  <si>
    <t>Cash stock over assets</t>
  </si>
  <si>
    <t>Uncertainty index</t>
  </si>
  <si>
    <t>1. AEs</t>
  </si>
  <si>
    <t>2. EMMIEs</t>
  </si>
  <si>
    <t>p75, unweighted</t>
  </si>
  <si>
    <t>p25, unweighted</t>
  </si>
  <si>
    <t>Q1 - 1.5IQR</t>
  </si>
  <si>
    <t>Q3 + 1.5IQR</t>
  </si>
  <si>
    <t>IQR</t>
  </si>
  <si>
    <t>1. Determinants</t>
  </si>
  <si>
    <t>2. Determinants</t>
  </si>
  <si>
    <t>High complementariy, high productivity</t>
  </si>
  <si>
    <t>1. World</t>
  </si>
  <si>
    <t>2. AEs</t>
  </si>
  <si>
    <t>3. EMMIEs</t>
  </si>
  <si>
    <t>4. LIDCs</t>
  </si>
  <si>
    <t>2001–2007</t>
  </si>
  <si>
    <t>2008–2019</t>
  </si>
  <si>
    <t>2020–2023</t>
  </si>
  <si>
    <t>Real GDP per capita</t>
  </si>
  <si>
    <t>Groups</t>
  </si>
  <si>
    <t>Working-age population growth rate in 2008</t>
  </si>
  <si>
    <t>Working-age population growth rate in 2021</t>
  </si>
  <si>
    <t>PPPGDP</t>
  </si>
  <si>
    <t>Tax wedge (M: 25 to 54)</t>
  </si>
  <si>
    <t>Unemployment benefits (M: 25 to 54)</t>
  </si>
  <si>
    <t>Secondary education (F: 25 to 54)</t>
  </si>
  <si>
    <t>Childcare (F: 25 to 54)</t>
  </si>
  <si>
    <t>LM programs (F: 25 to 54)</t>
  </si>
  <si>
    <t>Retirement age (All: 55 to 64)</t>
  </si>
  <si>
    <t>LM programs (All: 55 to 64)</t>
  </si>
  <si>
    <t>Upper bound</t>
  </si>
  <si>
    <t>Lower bound</t>
  </si>
  <si>
    <r>
      <t xml:space="preserve">Tobin’s </t>
    </r>
    <r>
      <rPr>
        <i/>
        <sz val="11"/>
        <color theme="1"/>
        <rFont val="Calibri"/>
        <family val="2"/>
        <scheme val="minor"/>
      </rPr>
      <t>q</t>
    </r>
  </si>
  <si>
    <t>minimum</t>
  </si>
  <si>
    <t>maximum</t>
  </si>
  <si>
    <t>Productivity dispersion</t>
  </si>
  <si>
    <t>1. OECD Product Market Barriers</t>
  </si>
  <si>
    <t>OECD product market barriers</t>
  </si>
  <si>
    <t>2. IMF-SRD Trade Liberalization</t>
  </si>
  <si>
    <t>IMF-SRD trade liberalization</t>
  </si>
  <si>
    <t>IMF-SRD financial liberalization</t>
  </si>
  <si>
    <t>4. IMF-SRD Financial Liberalization</t>
  </si>
  <si>
    <t>3. IMF-SRD Labor Market Liberalization</t>
  </si>
  <si>
    <t>IMF-SRD labor market liberalization</t>
  </si>
  <si>
    <t>Low range</t>
  </si>
  <si>
    <t>High range</t>
  </si>
  <si>
    <t>Policies boosting LFPR</t>
  </si>
  <si>
    <t>Migration boost to AEs’ labor supply</t>
  </si>
  <si>
    <t>Structural reforms reducing misallocation</t>
  </si>
  <si>
    <t>Policies improving allocation of talent</t>
  </si>
  <si>
    <t>Public debt overhang</t>
  </si>
  <si>
    <t>95% CI - lower bound</t>
  </si>
  <si>
    <t>95% CI - upper bound</t>
  </si>
  <si>
    <t>High exposure, high complementarity</t>
  </si>
  <si>
    <t>High exposure, low complementarity</t>
  </si>
  <si>
    <t>Low complementarity</t>
  </si>
  <si>
    <t>Chapter 3. Slowdown in Global Medium-Term Growth: What Will It Take To Turn The Tide?</t>
  </si>
  <si>
    <t>Difference</t>
  </si>
  <si>
    <t>Share of working-age population</t>
  </si>
  <si>
    <t>Difference from peak year</t>
  </si>
  <si>
    <t>Mean, weighted</t>
  </si>
  <si>
    <t>Mean, unweighted</t>
  </si>
  <si>
    <t>Minimum</t>
  </si>
  <si>
    <t>Maximum</t>
  </si>
  <si>
    <t>Median</t>
  </si>
  <si>
    <t>Figure 3.1.  Five-Year-Ahead Real GDP Growth Projections, 2000–29</t>
  </si>
  <si>
    <t>(World growth, percent)</t>
  </si>
  <si>
    <t xml:space="preserve">Figure 3.10.  Contribution of Firm- and Macro-Level Determinants to Changes in the Investment Rate since 2008 </t>
  </si>
  <si>
    <t>(Relative to the baseline, percentage points)</t>
  </si>
  <si>
    <t>Figure 3.2.1.  GDP Convergence between Countries, 2000–28</t>
  </si>
  <si>
    <t>Figure 3.2.2. Global Inequality, 1995–2028</t>
  </si>
  <si>
    <t>Figure 3.2.3.  GDP Growth and Welfare Drivers before and after the COVID-19 Pandemic</t>
  </si>
  <si>
    <t>Figure 3.3.1.  Employment Shares by AI Exposure and Complementarity</t>
  </si>
  <si>
    <t xml:space="preserve">Figure 3.3.2.  Impact of AI on TFP and Output in the United Kingdom  </t>
  </si>
  <si>
    <t>High predicted</t>
  </si>
  <si>
    <t>Low predicted</t>
  </si>
  <si>
    <t>World Economic Outlook forecast</t>
  </si>
  <si>
    <t>Consensus Economics forecast</t>
  </si>
  <si>
    <t>Vintage</t>
  </si>
  <si>
    <t>KOS</t>
  </si>
  <si>
    <t>SYR</t>
  </si>
  <si>
    <t>WBG</t>
  </si>
  <si>
    <t>ERI</t>
  </si>
  <si>
    <t>Group</t>
  </si>
  <si>
    <t>April 2008 WEO</t>
  </si>
  <si>
    <t>April 2024 WEO</t>
  </si>
  <si>
    <t>EMDEs</t>
  </si>
  <si>
    <t>Apr. 2008 WEO</t>
  </si>
  <si>
    <t>Oct. 2019 WEO</t>
  </si>
  <si>
    <t>Apr. 2024 WEO</t>
  </si>
  <si>
    <t>USA and Canada</t>
  </si>
  <si>
    <t>ECA</t>
  </si>
  <si>
    <t>EAP</t>
  </si>
  <si>
    <t>SA</t>
  </si>
  <si>
    <t>Figure 3.12 was added.</t>
  </si>
  <si>
    <t>Country breakdown</t>
  </si>
  <si>
    <t>(added February 2X, 2025)</t>
  </si>
  <si>
    <t>As of February 28, 2025, a country-by-country breakdown of the aggregated statistics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</si>
</sst>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409]mmmm\ d\,\ yyyy;@"/>
    <numFmt numFmtId="165" formatCode="0.00000"/>
    <numFmt numFmtId="166" formatCode="0.000000"/>
    <numFmt numFmtId="167" formatCode="0.000"/>
    <numFmt numFmtId="168" formatCode="_(* #,##0_);_(* \(#,##0\);_(* &quot;-&quot;??_);_(@_)"/>
    <numFmt numFmtId="169" formatCode="0.0000"/>
    <numFmt numFmtId="170" formatCode="yy"/>
    <numFmt numFmtId="171" formatCode="0.0"/>
  </numFmts>
  <fonts count="32" x14ac:knownFonts="1">
    <font>
      <sz val="11"/>
      <color theme="1"/>
      <name val="Calibri"/>
      <family val="2"/>
      <scheme val="minor"/>
    </font>
    <font>
      <sz val="10"/>
      <color theme="1"/>
      <name val="Arial"/>
      <family val="2"/>
    </font>
    <font>
      <sz val="11"/>
      <color theme="1"/>
      <name val="Calibri"/>
      <family val="2"/>
      <scheme val="minor"/>
    </font>
    <font>
      <b/>
      <sz val="11"/>
      <color theme="1"/>
      <name val="Calibri"/>
      <family val="2"/>
      <scheme val="minor"/>
    </font>
    <font>
      <sz val="11"/>
      <color theme="1" tint="0.499984740745262"/>
      <name val="Calibri"/>
      <family val="2"/>
      <scheme val="minor"/>
    </font>
    <font>
      <sz val="10"/>
      <name val="Arial"/>
      <family val="2"/>
    </font>
    <font>
      <sz val="11"/>
      <name val="Times New Roman"/>
      <family val="1"/>
    </font>
    <font>
      <u/>
      <sz val="11"/>
      <color theme="10"/>
      <name val="Calibri"/>
      <family val="2"/>
    </font>
    <font>
      <u/>
      <sz val="11"/>
      <color theme="10"/>
      <name val="Times New Roman"/>
      <family val="1"/>
    </font>
    <font>
      <u/>
      <sz val="11"/>
      <color theme="10"/>
      <name val="Calibri"/>
      <family val="2"/>
      <scheme val="minor"/>
    </font>
    <font>
      <sz val="10"/>
      <color theme="1"/>
      <name val="Calibri"/>
      <family val="2"/>
      <scheme val="minor"/>
    </font>
    <font>
      <sz val="11"/>
      <name val="Calibri"/>
      <family val="2"/>
      <scheme val="minor"/>
    </font>
    <font>
      <u/>
      <sz val="11"/>
      <name val="Calibri"/>
      <family val="2"/>
      <scheme val="minor"/>
    </font>
    <font>
      <b/>
      <sz val="11"/>
      <name val="Calibri"/>
      <family val="2"/>
      <scheme val="minor"/>
    </font>
    <font>
      <i/>
      <sz val="11"/>
      <color theme="4"/>
      <name val="Calibri"/>
      <family val="2"/>
      <scheme val="minor"/>
    </font>
    <font>
      <i/>
      <sz val="11"/>
      <color theme="1"/>
      <name val="Calibri"/>
      <family val="2"/>
      <scheme val="minor"/>
    </font>
    <font>
      <u/>
      <sz val="12"/>
      <color theme="10"/>
      <name val="Calibri"/>
      <family val="2"/>
      <scheme val="minor"/>
    </font>
    <font>
      <u/>
      <sz val="10"/>
      <color theme="10"/>
      <name val="Arial"/>
      <family val="2"/>
    </font>
    <font>
      <b/>
      <sz val="12"/>
      <name val="Calibri"/>
      <family val="2"/>
      <scheme val="minor"/>
    </font>
    <font>
      <sz val="10"/>
      <color theme="1"/>
      <name val="Arial"/>
      <family val="2"/>
    </font>
    <font>
      <sz val="12"/>
      <color theme="1"/>
      <name val="Calibri"/>
      <family val="2"/>
      <scheme val="minor"/>
    </font>
    <font>
      <u/>
      <sz val="12"/>
      <name val="Calibri"/>
      <family val="2"/>
      <scheme val="minor"/>
    </font>
    <font>
      <sz val="12"/>
      <name val="Calibri"/>
      <family val="2"/>
      <scheme val="minor"/>
    </font>
    <font>
      <sz val="11"/>
      <color rgb="FF000000"/>
      <name val="Calibri"/>
      <family val="2"/>
      <scheme val="minor"/>
    </font>
    <font>
      <sz val="8"/>
      <name val="Calibri"/>
      <family val="2"/>
      <scheme val="minor"/>
    </font>
    <font>
      <sz val="11"/>
      <name val="Calibri"/>
      <family val="2"/>
    </font>
    <font>
      <sz val="11"/>
      <color theme="4"/>
      <name val="Calibri"/>
      <family val="2"/>
      <scheme val="minor"/>
    </font>
    <font>
      <i/>
      <sz val="11"/>
      <name val="Calibri"/>
      <family val="2"/>
      <scheme val="minor"/>
    </font>
    <font>
      <sz val="10"/>
      <color rgb="FF0070C0"/>
      <name val="Arial"/>
      <family val="2"/>
    </font>
    <font>
      <b/>
      <sz val="11"/>
      <color rgb="FF0070C0"/>
      <name val="Calibri"/>
      <family val="2"/>
      <scheme val="minor"/>
    </font>
    <font>
      <i/>
      <sz val="11"/>
      <color rgb="FF0070C0"/>
      <name val="Calibri"/>
      <family val="2"/>
      <scheme val="minor"/>
    </font>
    <font>
      <sz val="11"/>
      <color rgb="FF0070C0"/>
      <name val="Calibri"/>
      <family val="2"/>
      <scheme val="minor"/>
    </font>
  </fonts>
  <fills count="11">
    <fill>
      <patternFill patternType="none"/>
    </fill>
    <fill>
      <patternFill patternType="gray125"/>
    </fill>
    <fill>
      <patternFill patternType="solid">
        <fgColor theme="2" tint="-0.249977111117893"/>
        <bgColor indexed="64"/>
      </patternFill>
    </fill>
    <fill>
      <patternFill patternType="solid">
        <fgColor theme="4" tint="0.59999389629810485"/>
        <bgColor indexed="64"/>
      </patternFill>
    </fill>
    <fill>
      <patternFill patternType="solid">
        <fgColor theme="4"/>
        <bgColor indexed="64"/>
      </patternFill>
    </fill>
    <fill>
      <patternFill patternType="solid">
        <fgColor theme="0"/>
        <bgColor indexed="64"/>
      </patternFill>
    </fill>
    <fill>
      <patternFill patternType="solid">
        <fgColor indexed="22"/>
        <bgColor indexed="64"/>
      </patternFill>
    </fill>
    <fill>
      <patternFill patternType="solid">
        <fgColor theme="8" tint="0.59999389629810485"/>
        <bgColor indexed="64"/>
      </patternFill>
    </fill>
    <fill>
      <patternFill patternType="solid">
        <fgColor theme="8" tint="0.59996337778862885"/>
        <bgColor indexed="64"/>
      </patternFill>
    </fill>
    <fill>
      <patternFill patternType="solid">
        <fgColor rgb="FFB4C6E7"/>
        <bgColor indexed="64"/>
      </patternFill>
    </fill>
    <fill>
      <patternFill patternType="solid">
        <fgColor rgb="FFFFFFFF"/>
        <bgColor indexed="64"/>
      </patternFill>
    </fill>
  </fills>
  <borders count="1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auto="1"/>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auto="1"/>
      </bottom>
      <diagonal/>
    </border>
  </borders>
  <cellStyleXfs count="15">
    <xf numFmtId="0" fontId="0" fillId="0" borderId="0"/>
    <xf numFmtId="0" fontId="5" fillId="0" borderId="0"/>
    <xf numFmtId="0" fontId="7" fillId="0" borderId="0" applyNumberFormat="0" applyFill="0" applyBorder="0" applyAlignment="0" applyProtection="0">
      <alignment vertical="top"/>
      <protection locked="0"/>
    </xf>
    <xf numFmtId="0" fontId="9" fillId="0" borderId="0" applyNumberFormat="0" applyFill="0" applyBorder="0" applyAlignment="0" applyProtection="0"/>
    <xf numFmtId="0" fontId="17" fillId="0" borderId="0" applyNumberFormat="0" applyFill="0" applyBorder="0" applyAlignment="0" applyProtection="0"/>
    <xf numFmtId="0" fontId="19" fillId="0" borderId="0"/>
    <xf numFmtId="43" fontId="2" fillId="0" borderId="0" applyFont="0" applyFill="0" applyBorder="0" applyAlignment="0" applyProtection="0"/>
    <xf numFmtId="0" fontId="1" fillId="0" borderId="0"/>
    <xf numFmtId="0" fontId="25" fillId="0" borderId="0"/>
    <xf numFmtId="0" fontId="1" fillId="0" borderId="0"/>
    <xf numFmtId="0" fontId="2" fillId="0" borderId="0"/>
    <xf numFmtId="0" fontId="1" fillId="0" borderId="0"/>
    <xf numFmtId="0" fontId="25" fillId="0" borderId="0"/>
    <xf numFmtId="0" fontId="1" fillId="0" borderId="0"/>
    <xf numFmtId="0" fontId="25" fillId="0" borderId="0"/>
  </cellStyleXfs>
  <cellXfs count="202">
    <xf numFmtId="0" fontId="0" fillId="0" borderId="0" xfId="0"/>
    <xf numFmtId="0" fontId="4" fillId="2" borderId="0" xfId="0" applyFont="1" applyFill="1"/>
    <xf numFmtId="0" fontId="6" fillId="3" borderId="1" xfId="1" applyFont="1" applyFill="1" applyBorder="1"/>
    <xf numFmtId="0" fontId="6" fillId="3" borderId="2" xfId="1" applyFont="1" applyFill="1" applyBorder="1"/>
    <xf numFmtId="0" fontId="6" fillId="3" borderId="3" xfId="1" applyFont="1" applyFill="1" applyBorder="1"/>
    <xf numFmtId="0" fontId="8" fillId="3" borderId="4" xfId="2" applyFont="1" applyFill="1" applyBorder="1" applyAlignment="1" applyProtection="1">
      <alignment horizontal="left"/>
    </xf>
    <xf numFmtId="0" fontId="8" fillId="3" borderId="0" xfId="2" applyFont="1" applyFill="1" applyBorder="1" applyAlignment="1" applyProtection="1">
      <alignment horizontal="left"/>
    </xf>
    <xf numFmtId="0" fontId="8" fillId="3" borderId="5" xfId="2" applyFont="1" applyFill="1" applyBorder="1" applyAlignment="1" applyProtection="1">
      <alignment horizontal="left"/>
    </xf>
    <xf numFmtId="0" fontId="9" fillId="3" borderId="4" xfId="2" applyFont="1" applyFill="1" applyBorder="1" applyAlignment="1" applyProtection="1"/>
    <xf numFmtId="0" fontId="9" fillId="3" borderId="0" xfId="2" applyFont="1" applyFill="1" applyBorder="1" applyAlignment="1" applyProtection="1"/>
    <xf numFmtId="0" fontId="9" fillId="3" borderId="0" xfId="3" applyFont="1" applyFill="1" applyBorder="1" applyAlignment="1" applyProtection="1"/>
    <xf numFmtId="0" fontId="10" fillId="3" borderId="5" xfId="2" applyFont="1" applyFill="1" applyBorder="1" applyAlignment="1" applyProtection="1"/>
    <xf numFmtId="0" fontId="11" fillId="3" borderId="4" xfId="1" applyFont="1" applyFill="1" applyBorder="1"/>
    <xf numFmtId="0" fontId="11" fillId="3" borderId="0" xfId="1" applyFont="1" applyFill="1" applyBorder="1"/>
    <xf numFmtId="0" fontId="11" fillId="3" borderId="0" xfId="1" applyFont="1" applyFill="1" applyBorder="1" applyAlignment="1">
      <alignment horizontal="left"/>
    </xf>
    <xf numFmtId="0" fontId="11" fillId="3" borderId="5" xfId="1" applyFont="1" applyFill="1" applyBorder="1" applyAlignment="1">
      <alignment horizontal="left"/>
    </xf>
    <xf numFmtId="0" fontId="11" fillId="3" borderId="4" xfId="1" applyNumberFormat="1" applyFont="1" applyFill="1" applyBorder="1" applyAlignment="1">
      <alignment horizontal="left" vertical="top" wrapText="1"/>
    </xf>
    <xf numFmtId="0" fontId="11" fillId="3" borderId="0" xfId="1" applyNumberFormat="1" applyFont="1" applyFill="1" applyBorder="1" applyAlignment="1">
      <alignment horizontal="left" vertical="top" wrapText="1"/>
    </xf>
    <xf numFmtId="0" fontId="11" fillId="3" borderId="5" xfId="1" applyNumberFormat="1" applyFont="1" applyFill="1" applyBorder="1" applyAlignment="1">
      <alignment horizontal="left" vertical="top" wrapText="1"/>
    </xf>
    <xf numFmtId="0" fontId="11" fillId="3" borderId="0" xfId="1" applyFont="1" applyFill="1" applyBorder="1" applyAlignment="1">
      <alignment horizontal="centerContinuous"/>
    </xf>
    <xf numFmtId="0" fontId="11" fillId="3" borderId="5" xfId="1" applyFont="1" applyFill="1" applyBorder="1" applyAlignment="1">
      <alignment horizontal="centerContinuous"/>
    </xf>
    <xf numFmtId="0" fontId="6" fillId="3" borderId="4" xfId="1" applyFont="1" applyFill="1" applyBorder="1"/>
    <xf numFmtId="0" fontId="6" fillId="3" borderId="0" xfId="1" applyFont="1" applyFill="1" applyBorder="1" applyAlignment="1">
      <alignment horizontal="centerContinuous"/>
    </xf>
    <xf numFmtId="0" fontId="6" fillId="3" borderId="5" xfId="1" applyFont="1" applyFill="1" applyBorder="1" applyAlignment="1">
      <alignment horizontal="centerContinuous"/>
    </xf>
    <xf numFmtId="0" fontId="6" fillId="3" borderId="0" xfId="1" applyFont="1" applyFill="1"/>
    <xf numFmtId="0" fontId="6" fillId="3" borderId="0" xfId="1" applyFont="1" applyFill="1" applyBorder="1"/>
    <xf numFmtId="0" fontId="6" fillId="3" borderId="5" xfId="1" applyFont="1" applyFill="1" applyBorder="1"/>
    <xf numFmtId="0" fontId="6" fillId="3" borderId="7" xfId="1" applyFont="1" applyFill="1" applyBorder="1"/>
    <xf numFmtId="164" fontId="11" fillId="3" borderId="7" xfId="1" applyNumberFormat="1" applyFont="1" applyFill="1" applyBorder="1" applyAlignment="1"/>
    <xf numFmtId="164" fontId="11" fillId="3" borderId="8" xfId="1" applyNumberFormat="1" applyFont="1" applyFill="1" applyBorder="1" applyAlignment="1"/>
    <xf numFmtId="0" fontId="0" fillId="4" borderId="0" xfId="0" applyFill="1"/>
    <xf numFmtId="0" fontId="0" fillId="5" borderId="0" xfId="0" applyFill="1"/>
    <xf numFmtId="0" fontId="14" fillId="5" borderId="0" xfId="0" applyFont="1" applyFill="1"/>
    <xf numFmtId="0" fontId="3" fillId="5" borderId="0" xfId="0" applyFont="1" applyFill="1"/>
    <xf numFmtId="0" fontId="0" fillId="5" borderId="0" xfId="0" applyFill="1" applyAlignment="1">
      <alignment horizontal="center"/>
    </xf>
    <xf numFmtId="0" fontId="0" fillId="5" borderId="0" xfId="0" applyFill="1" applyAlignment="1">
      <alignment horizontal="left"/>
    </xf>
    <xf numFmtId="0" fontId="3" fillId="4" borderId="0" xfId="0" applyFont="1" applyFill="1"/>
    <xf numFmtId="0" fontId="3" fillId="5" borderId="0" xfId="0" applyFont="1" applyFill="1" applyAlignment="1">
      <alignment horizontal="right"/>
    </xf>
    <xf numFmtId="0" fontId="6" fillId="6" borderId="0" xfId="1" applyFont="1" applyFill="1" applyAlignment="1">
      <alignment vertical="top"/>
    </xf>
    <xf numFmtId="0" fontId="18" fillId="7" borderId="4" xfId="1" applyFont="1" applyFill="1" applyBorder="1" applyAlignment="1">
      <alignment vertical="top"/>
    </xf>
    <xf numFmtId="0" fontId="18" fillId="7" borderId="0" xfId="1" applyFont="1" applyFill="1" applyBorder="1" applyAlignment="1">
      <alignment vertical="top"/>
    </xf>
    <xf numFmtId="0" fontId="18" fillId="7" borderId="5" xfId="1" applyFont="1" applyFill="1" applyBorder="1" applyAlignment="1">
      <alignment vertical="top"/>
    </xf>
    <xf numFmtId="0" fontId="20" fillId="7" borderId="4" xfId="5" applyFont="1" applyFill="1" applyBorder="1" applyAlignment="1"/>
    <xf numFmtId="0" fontId="20" fillId="7" borderId="0" xfId="5" applyFont="1" applyFill="1" applyBorder="1" applyAlignment="1"/>
    <xf numFmtId="0" fontId="16" fillId="7" borderId="5" xfId="2" applyFont="1" applyFill="1" applyBorder="1" applyAlignment="1" applyProtection="1">
      <alignment vertical="top"/>
    </xf>
    <xf numFmtId="0" fontId="22" fillId="7" borderId="4" xfId="1" applyFont="1" applyFill="1" applyBorder="1" applyAlignment="1">
      <alignment horizontal="centerContinuous" vertical="top"/>
    </xf>
    <xf numFmtId="0" fontId="22" fillId="7" borderId="0" xfId="1" applyFont="1" applyFill="1" applyBorder="1" applyAlignment="1">
      <alignment horizontal="centerContinuous" vertical="top"/>
    </xf>
    <xf numFmtId="0" fontId="22" fillId="7" borderId="5" xfId="1" applyFont="1" applyFill="1" applyBorder="1" applyAlignment="1">
      <alignment horizontal="centerContinuous" vertical="top"/>
    </xf>
    <xf numFmtId="0" fontId="22" fillId="7" borderId="4" xfId="1" applyFont="1" applyFill="1" applyBorder="1" applyAlignment="1">
      <alignment vertical="top"/>
    </xf>
    <xf numFmtId="0" fontId="22" fillId="7" borderId="0" xfId="1" applyFont="1" applyFill="1" applyBorder="1" applyAlignment="1">
      <alignment vertical="top"/>
    </xf>
    <xf numFmtId="0" fontId="22" fillId="7" borderId="5" xfId="1" applyFont="1" applyFill="1" applyBorder="1" applyAlignment="1">
      <alignment vertical="top"/>
    </xf>
    <xf numFmtId="0" fontId="22" fillId="7" borderId="6" xfId="1" applyFont="1" applyFill="1" applyBorder="1" applyAlignment="1">
      <alignment vertical="top"/>
    </xf>
    <xf numFmtId="0" fontId="22" fillId="7" borderId="7" xfId="1" applyFont="1" applyFill="1" applyBorder="1" applyAlignment="1">
      <alignment vertical="top"/>
    </xf>
    <xf numFmtId="0" fontId="22" fillId="7" borderId="8" xfId="1" applyFont="1" applyFill="1" applyBorder="1" applyAlignment="1">
      <alignment vertical="top"/>
    </xf>
    <xf numFmtId="0" fontId="0" fillId="5" borderId="0" xfId="0" applyFill="1" applyAlignment="1"/>
    <xf numFmtId="2" fontId="0" fillId="5" borderId="0" xfId="0" applyNumberFormat="1" applyFill="1"/>
    <xf numFmtId="0" fontId="14" fillId="5" borderId="0" xfId="0" applyFont="1" applyFill="1" applyAlignment="1"/>
    <xf numFmtId="0" fontId="0" fillId="5" borderId="0" xfId="0" applyFill="1" applyAlignment="1">
      <alignment horizontal="center"/>
    </xf>
    <xf numFmtId="0" fontId="0" fillId="5" borderId="0" xfId="0" applyFill="1" applyAlignment="1">
      <alignment horizontal="center"/>
    </xf>
    <xf numFmtId="165" fontId="0" fillId="5" borderId="0" xfId="0" applyNumberFormat="1" applyFill="1"/>
    <xf numFmtId="167" fontId="0" fillId="5" borderId="0" xfId="0" applyNumberFormat="1" applyFill="1"/>
    <xf numFmtId="0" fontId="0" fillId="5" borderId="0" xfId="0" applyFill="1" applyAlignment="1">
      <alignment vertical="center"/>
    </xf>
    <xf numFmtId="0" fontId="0" fillId="5" borderId="0" xfId="0" applyFont="1" applyFill="1"/>
    <xf numFmtId="0" fontId="0" fillId="5" borderId="0" xfId="0" applyFont="1" applyFill="1" applyAlignment="1">
      <alignment horizontal="center"/>
    </xf>
    <xf numFmtId="0" fontId="0" fillId="5" borderId="0" xfId="0" applyFont="1" applyFill="1" applyAlignment="1">
      <alignment horizontal="left" wrapText="1"/>
    </xf>
    <xf numFmtId="2" fontId="0" fillId="5" borderId="0" xfId="0" applyNumberFormat="1" applyFont="1" applyFill="1"/>
    <xf numFmtId="166" fontId="0" fillId="5" borderId="0" xfId="0" applyNumberFormat="1" applyFont="1" applyFill="1"/>
    <xf numFmtId="166" fontId="0" fillId="5" borderId="0" xfId="0" applyNumberFormat="1" applyFont="1" applyFill="1" applyAlignment="1">
      <alignment horizontal="center"/>
    </xf>
    <xf numFmtId="166" fontId="0" fillId="5" borderId="0" xfId="0" applyNumberFormat="1" applyFont="1" applyFill="1" applyAlignment="1">
      <alignment horizontal="right"/>
    </xf>
    <xf numFmtId="165" fontId="0" fillId="5" borderId="0" xfId="0" applyNumberFormat="1" applyFont="1" applyFill="1"/>
    <xf numFmtId="0" fontId="15" fillId="0" borderId="0" xfId="0" applyFont="1"/>
    <xf numFmtId="0" fontId="0" fillId="5" borderId="0" xfId="0" applyFill="1" applyAlignment="1">
      <alignment horizontal="center"/>
    </xf>
    <xf numFmtId="0" fontId="0" fillId="0" borderId="0" xfId="0" applyFill="1"/>
    <xf numFmtId="0" fontId="0" fillId="0" borderId="0" xfId="0" applyFill="1" applyAlignment="1">
      <alignment horizontal="center"/>
    </xf>
    <xf numFmtId="167" fontId="0" fillId="0" borderId="0" xfId="0" applyNumberFormat="1" applyFill="1"/>
    <xf numFmtId="2" fontId="0" fillId="0" borderId="0" xfId="0" applyNumberFormat="1" applyFill="1"/>
    <xf numFmtId="0" fontId="0" fillId="0" borderId="0" xfId="0" applyFill="1" applyAlignment="1">
      <alignment horizontal="left"/>
    </xf>
    <xf numFmtId="0" fontId="0" fillId="0" borderId="0" xfId="0" applyFill="1" applyAlignment="1"/>
    <xf numFmtId="166" fontId="0" fillId="5" borderId="0" xfId="0" applyNumberFormat="1" applyFill="1"/>
    <xf numFmtId="167" fontId="0" fillId="5" borderId="0" xfId="0" applyNumberFormat="1" applyFill="1" applyAlignment="1"/>
    <xf numFmtId="0" fontId="0" fillId="5" borderId="0" xfId="0" applyFill="1" applyAlignment="1">
      <alignment horizontal="center"/>
    </xf>
    <xf numFmtId="0" fontId="3" fillId="5" borderId="0" xfId="0" applyFont="1" applyFill="1" applyAlignment="1"/>
    <xf numFmtId="2" fontId="0" fillId="5" borderId="0" xfId="0" applyNumberFormat="1" applyFill="1" applyAlignment="1">
      <alignment horizontal="right"/>
    </xf>
    <xf numFmtId="1" fontId="0" fillId="5" borderId="0" xfId="0" applyNumberFormat="1" applyFill="1" applyAlignment="1">
      <alignment horizontal="right"/>
    </xf>
    <xf numFmtId="2" fontId="0" fillId="5" borderId="0" xfId="0" applyNumberFormat="1" applyFont="1" applyFill="1" applyAlignment="1">
      <alignment horizontal="right"/>
    </xf>
    <xf numFmtId="2" fontId="0" fillId="5" borderId="0" xfId="0" applyNumberFormat="1" applyFont="1" applyFill="1" applyAlignment="1">
      <alignment horizontal="right" wrapText="1"/>
    </xf>
    <xf numFmtId="0" fontId="0" fillId="5" borderId="0" xfId="0" applyFill="1" applyBorder="1" applyAlignment="1">
      <alignment horizontal="center"/>
    </xf>
    <xf numFmtId="168" fontId="0" fillId="5" borderId="0" xfId="6" applyNumberFormat="1" applyFont="1" applyFill="1" applyAlignment="1">
      <alignment horizontal="right"/>
    </xf>
    <xf numFmtId="169" fontId="0" fillId="5" borderId="0" xfId="0" applyNumberFormat="1" applyFont="1" applyFill="1" applyAlignment="1">
      <alignment horizontal="right"/>
    </xf>
    <xf numFmtId="167" fontId="0" fillId="5" borderId="0" xfId="0" applyNumberFormat="1" applyFill="1" applyAlignment="1">
      <alignment horizontal="right"/>
    </xf>
    <xf numFmtId="0" fontId="0" fillId="5" borderId="0" xfId="0" applyFill="1" applyAlignment="1">
      <alignment horizontal="right"/>
    </xf>
    <xf numFmtId="2" fontId="0" fillId="0" borderId="0" xfId="0" applyNumberFormat="1" applyFill="1" applyAlignment="1">
      <alignment horizontal="right"/>
    </xf>
    <xf numFmtId="0" fontId="0" fillId="4" borderId="0" xfId="0" applyFill="1" applyAlignment="1">
      <alignment horizontal="left"/>
    </xf>
    <xf numFmtId="167" fontId="0" fillId="5" borderId="0" xfId="0" applyNumberFormat="1" applyFill="1" applyAlignment="1">
      <alignment horizontal="left"/>
    </xf>
    <xf numFmtId="0" fontId="0" fillId="5" borderId="0" xfId="0" applyFont="1" applyFill="1" applyAlignment="1">
      <alignment horizontal="left"/>
    </xf>
    <xf numFmtId="0" fontId="3" fillId="5" borderId="0" xfId="0" applyFont="1" applyFill="1" applyAlignment="1">
      <alignment horizontal="left"/>
    </xf>
    <xf numFmtId="2" fontId="0" fillId="0" borderId="0" xfId="0" applyNumberFormat="1" applyFill="1" applyAlignment="1">
      <alignment horizontal="left"/>
    </xf>
    <xf numFmtId="169" fontId="0" fillId="5" borderId="0" xfId="0" applyNumberFormat="1" applyFill="1" applyAlignment="1">
      <alignment horizontal="right"/>
    </xf>
    <xf numFmtId="1" fontId="0" fillId="5" borderId="0" xfId="0" applyNumberFormat="1" applyFill="1"/>
    <xf numFmtId="168" fontId="0" fillId="5" borderId="0" xfId="6" applyNumberFormat="1" applyFont="1" applyFill="1"/>
    <xf numFmtId="3" fontId="0" fillId="5" borderId="0" xfId="6" applyNumberFormat="1" applyFont="1" applyFill="1" applyAlignment="1">
      <alignment horizontal="right"/>
    </xf>
    <xf numFmtId="2" fontId="0" fillId="5" borderId="0" xfId="0" applyNumberFormat="1" applyFill="1" applyAlignment="1">
      <alignment horizontal="left"/>
    </xf>
    <xf numFmtId="0" fontId="0" fillId="5" borderId="0" xfId="0" applyFill="1" applyBorder="1" applyAlignment="1"/>
    <xf numFmtId="2" fontId="0" fillId="5" borderId="0" xfId="0" applyNumberFormat="1" applyFill="1" applyBorder="1" applyAlignment="1">
      <alignment horizontal="right"/>
    </xf>
    <xf numFmtId="0" fontId="0" fillId="5" borderId="0" xfId="0" applyFill="1" applyBorder="1"/>
    <xf numFmtId="2" fontId="0" fillId="5" borderId="0" xfId="0" applyNumberFormat="1" applyFill="1" applyBorder="1"/>
    <xf numFmtId="0" fontId="25" fillId="5" borderId="0" xfId="8" applyFill="1"/>
    <xf numFmtId="0" fontId="25" fillId="5" borderId="0" xfId="8" applyFill="1" applyAlignment="1">
      <alignment wrapText="1"/>
    </xf>
    <xf numFmtId="170" fontId="25" fillId="5" borderId="0" xfId="8" applyNumberFormat="1" applyFill="1"/>
    <xf numFmtId="167" fontId="25" fillId="5" borderId="0" xfId="8" applyNumberFormat="1" applyFill="1"/>
    <xf numFmtId="166" fontId="0" fillId="5" borderId="0" xfId="0" applyNumberFormat="1" applyFill="1" applyAlignment="1">
      <alignment horizontal="left"/>
    </xf>
    <xf numFmtId="166" fontId="3" fillId="5" borderId="0" xfId="0" applyNumberFormat="1" applyFont="1" applyFill="1" applyAlignment="1">
      <alignment horizontal="left"/>
    </xf>
    <xf numFmtId="1" fontId="0" fillId="5" borderId="0" xfId="0" applyNumberFormat="1" applyFill="1" applyAlignment="1">
      <alignment horizontal="left"/>
    </xf>
    <xf numFmtId="0" fontId="0" fillId="5" borderId="0" xfId="0" applyFill="1" applyAlignment="1">
      <alignment horizontal="center"/>
    </xf>
    <xf numFmtId="0" fontId="26" fillId="5" borderId="0" xfId="0" applyFont="1" applyFill="1"/>
    <xf numFmtId="0" fontId="0" fillId="5" borderId="0" xfId="0" applyFill="1" applyBorder="1" applyAlignment="1">
      <alignment horizontal="left"/>
    </xf>
    <xf numFmtId="1" fontId="0" fillId="5" borderId="0" xfId="0" applyNumberFormat="1" applyFill="1" applyBorder="1" applyAlignment="1">
      <alignment horizontal="left"/>
    </xf>
    <xf numFmtId="2" fontId="0" fillId="5" borderId="0" xfId="0" applyNumberFormat="1" applyFill="1" applyBorder="1" applyAlignment="1">
      <alignment horizontal="left"/>
    </xf>
    <xf numFmtId="171" fontId="0" fillId="5" borderId="0" xfId="0" applyNumberFormat="1" applyFill="1"/>
    <xf numFmtId="1" fontId="0" fillId="5" borderId="0" xfId="0" applyNumberFormat="1" applyFill="1" applyAlignment="1">
      <alignment horizontal="center"/>
    </xf>
    <xf numFmtId="0" fontId="3" fillId="5" borderId="0" xfId="0" applyFont="1" applyFill="1" applyBorder="1"/>
    <xf numFmtId="167" fontId="0" fillId="5" borderId="0" xfId="0" applyNumberFormat="1" applyFill="1" applyBorder="1"/>
    <xf numFmtId="167" fontId="0" fillId="5" borderId="0" xfId="0" applyNumberFormat="1" applyFill="1" applyBorder="1" applyAlignment="1">
      <alignment horizontal="left"/>
    </xf>
    <xf numFmtId="2" fontId="0" fillId="5" borderId="0" xfId="6" applyNumberFormat="1" applyFont="1" applyFill="1" applyAlignment="1">
      <alignment horizontal="right"/>
    </xf>
    <xf numFmtId="0" fontId="11" fillId="5" borderId="0" xfId="0" applyFont="1" applyFill="1" applyAlignment="1">
      <alignment horizontal="left"/>
    </xf>
    <xf numFmtId="0" fontId="27" fillId="5" borderId="0" xfId="0" applyFont="1" applyFill="1" applyAlignment="1">
      <alignment horizontal="left"/>
    </xf>
    <xf numFmtId="0" fontId="3" fillId="5" borderId="0" xfId="0" applyFont="1" applyFill="1" applyAlignment="1">
      <alignment horizontal="center"/>
    </xf>
    <xf numFmtId="167" fontId="0" fillId="5" borderId="0" xfId="0" applyNumberFormat="1" applyFill="1" applyBorder="1" applyAlignment="1"/>
    <xf numFmtId="169" fontId="0" fillId="5" borderId="0" xfId="0" applyNumberFormat="1" applyFill="1" applyBorder="1" applyAlignment="1">
      <alignment horizontal="right"/>
    </xf>
    <xf numFmtId="169" fontId="0" fillId="5" borderId="0" xfId="0" applyNumberFormat="1" applyFill="1" applyBorder="1"/>
    <xf numFmtId="167" fontId="0" fillId="5" borderId="0" xfId="0" applyNumberFormat="1" applyFill="1" applyBorder="1" applyAlignment="1">
      <alignment horizontal="right"/>
    </xf>
    <xf numFmtId="0" fontId="0" fillId="5" borderId="0" xfId="0" applyFill="1" applyBorder="1" applyAlignment="1">
      <alignment horizontal="right"/>
    </xf>
    <xf numFmtId="0" fontId="11" fillId="5" borderId="0" xfId="0" applyFont="1" applyFill="1" applyBorder="1" applyAlignment="1">
      <alignment horizontal="left"/>
    </xf>
    <xf numFmtId="0" fontId="0" fillId="5" borderId="0" xfId="0" applyFont="1" applyFill="1" applyAlignment="1"/>
    <xf numFmtId="2" fontId="0" fillId="5" borderId="0" xfId="0" applyNumberFormat="1" applyFont="1" applyFill="1" applyAlignment="1"/>
    <xf numFmtId="167" fontId="0" fillId="5" borderId="0" xfId="0" applyNumberFormat="1" applyFont="1" applyFill="1" applyAlignment="1"/>
    <xf numFmtId="0" fontId="0" fillId="5" borderId="0" xfId="0" applyFill="1" applyAlignment="1">
      <alignment horizontal="center"/>
    </xf>
    <xf numFmtId="2" fontId="0" fillId="5" borderId="0" xfId="0" applyNumberFormat="1" applyFill="1" applyAlignment="1"/>
    <xf numFmtId="2" fontId="23" fillId="10" borderId="0" xfId="0" applyNumberFormat="1" applyFont="1" applyFill="1" applyAlignment="1">
      <alignment horizontal="right"/>
    </xf>
    <xf numFmtId="0" fontId="0" fillId="5" borderId="0" xfId="0" applyFont="1" applyFill="1" applyBorder="1" applyAlignment="1">
      <alignment horizontal="left"/>
    </xf>
    <xf numFmtId="2" fontId="11" fillId="5" borderId="0" xfId="0" applyNumberFormat="1" applyFont="1" applyFill="1" applyAlignment="1">
      <alignment horizontal="right"/>
    </xf>
    <xf numFmtId="2" fontId="0" fillId="0" borderId="0" xfId="0" applyNumberFormat="1" applyFill="1" applyAlignment="1"/>
    <xf numFmtId="167" fontId="0" fillId="5" borderId="0" xfId="0" applyNumberFormat="1" applyFont="1" applyFill="1" applyAlignment="1">
      <alignment horizontal="left" wrapText="1"/>
    </xf>
    <xf numFmtId="1" fontId="0" fillId="5" borderId="0" xfId="0" applyNumberFormat="1" applyFill="1" applyAlignment="1"/>
    <xf numFmtId="0" fontId="28" fillId="0" borderId="0" xfId="0" applyFont="1"/>
    <xf numFmtId="0" fontId="29" fillId="5" borderId="0" xfId="0" applyFont="1" applyFill="1" applyAlignment="1"/>
    <xf numFmtId="0" fontId="29" fillId="5" borderId="0" xfId="0" applyFont="1" applyFill="1" applyAlignment="1">
      <alignment horizontal="left"/>
    </xf>
    <xf numFmtId="0" fontId="30" fillId="5" borderId="0" xfId="0" applyFont="1" applyFill="1" applyAlignment="1">
      <alignment horizontal="left"/>
    </xf>
    <xf numFmtId="0" fontId="29" fillId="5" borderId="0" xfId="0" applyFont="1" applyFill="1"/>
    <xf numFmtId="0" fontId="30" fillId="5" borderId="0" xfId="0" applyFont="1" applyFill="1"/>
    <xf numFmtId="0" fontId="30" fillId="0" borderId="0" xfId="0" applyFont="1"/>
    <xf numFmtId="2" fontId="0" fillId="5" borderId="0" xfId="6" applyNumberFormat="1" applyFont="1" applyFill="1" applyAlignment="1"/>
    <xf numFmtId="0" fontId="0" fillId="0" borderId="0" xfId="0" applyAlignment="1">
      <alignment horizontal="left"/>
    </xf>
    <xf numFmtId="0" fontId="0" fillId="0" borderId="0" xfId="0" applyAlignment="1">
      <alignment horizontal="right"/>
    </xf>
    <xf numFmtId="167" fontId="0" fillId="0" borderId="0" xfId="0" applyNumberFormat="1" applyFill="1" applyAlignment="1"/>
    <xf numFmtId="0" fontId="31" fillId="5" borderId="0" xfId="0" applyFont="1" applyFill="1"/>
    <xf numFmtId="2" fontId="0" fillId="5" borderId="0" xfId="0" applyNumberFormat="1" applyFill="1" applyBorder="1" applyAlignment="1">
      <alignment horizontal="right" wrapText="1"/>
    </xf>
    <xf numFmtId="0" fontId="11" fillId="5" borderId="0" xfId="0" applyFont="1" applyFill="1" applyBorder="1" applyAlignment="1"/>
    <xf numFmtId="169" fontId="0" fillId="5" borderId="0" xfId="0" applyNumberFormat="1" applyFont="1" applyFill="1" applyAlignment="1">
      <alignment horizontal="left"/>
    </xf>
    <xf numFmtId="0" fontId="2" fillId="3" borderId="0" xfId="2" applyFont="1" applyFill="1" applyBorder="1" applyAlignment="1" applyProtection="1">
      <alignment horizontal="right"/>
    </xf>
    <xf numFmtId="171" fontId="0" fillId="5" borderId="0" xfId="0" applyNumberFormat="1" applyFill="1" applyAlignment="1">
      <alignment horizontal="left"/>
    </xf>
    <xf numFmtId="0" fontId="11" fillId="3" borderId="0" xfId="2" applyFont="1" applyFill="1" applyBorder="1" applyAlignment="1" applyProtection="1">
      <alignment horizontal="center" vertical="center"/>
    </xf>
    <xf numFmtId="0" fontId="11" fillId="3" borderId="5" xfId="1" applyNumberFormat="1" applyFont="1" applyFill="1" applyBorder="1" applyAlignment="1">
      <alignment horizontal="center" wrapText="1"/>
    </xf>
    <xf numFmtId="0" fontId="11" fillId="3" borderId="0" xfId="1" applyNumberFormat="1" applyFont="1" applyFill="1" applyBorder="1" applyAlignment="1">
      <alignment horizontal="center" wrapText="1"/>
    </xf>
    <xf numFmtId="0" fontId="11" fillId="3" borderId="4" xfId="1" applyNumberFormat="1" applyFont="1" applyFill="1" applyBorder="1" applyAlignment="1">
      <alignment horizontal="center" wrapText="1"/>
    </xf>
    <xf numFmtId="0" fontId="9" fillId="9" borderId="5" xfId="3" applyNumberFormat="1" applyFill="1" applyBorder="1" applyAlignment="1">
      <alignment horizontal="center" vertical="top" wrapText="1"/>
    </xf>
    <xf numFmtId="0" fontId="9" fillId="9" borderId="0" xfId="3" applyNumberFormat="1" applyFill="1" applyBorder="1" applyAlignment="1">
      <alignment horizontal="center" vertical="top" wrapText="1"/>
    </xf>
    <xf numFmtId="0" fontId="9" fillId="9" borderId="4" xfId="3" applyNumberFormat="1" applyFill="1" applyBorder="1" applyAlignment="1">
      <alignment horizontal="center" vertical="top" wrapText="1"/>
    </xf>
    <xf numFmtId="0" fontId="11" fillId="3" borderId="5" xfId="1" applyNumberFormat="1" applyFont="1" applyFill="1" applyBorder="1" applyAlignment="1">
      <alignment horizontal="center" vertical="top" wrapText="1"/>
    </xf>
    <xf numFmtId="0" fontId="11" fillId="3" borderId="0" xfId="1" applyNumberFormat="1" applyFont="1" applyFill="1" applyBorder="1" applyAlignment="1">
      <alignment horizontal="center" vertical="top" wrapText="1"/>
    </xf>
    <xf numFmtId="0" fontId="11" fillId="3" borderId="4" xfId="1" applyNumberFormat="1" applyFont="1" applyFill="1" applyBorder="1" applyAlignment="1">
      <alignment horizontal="center" vertical="top" wrapText="1"/>
    </xf>
    <xf numFmtId="0" fontId="2" fillId="3" borderId="0" xfId="2" applyFont="1" applyFill="1" applyBorder="1" applyAlignment="1" applyProtection="1">
      <alignment horizontal="right"/>
    </xf>
    <xf numFmtId="164" fontId="11" fillId="9" borderId="7" xfId="1" applyNumberFormat="1" applyFont="1" applyFill="1" applyBorder="1" applyAlignment="1">
      <alignment horizontal="right"/>
    </xf>
    <xf numFmtId="164" fontId="11" fillId="9" borderId="6" xfId="1" applyNumberFormat="1" applyFont="1" applyFill="1" applyBorder="1" applyAlignment="1">
      <alignment horizontal="right"/>
    </xf>
    <xf numFmtId="0" fontId="13" fillId="3" borderId="5" xfId="1" applyFont="1" applyFill="1" applyBorder="1" applyAlignment="1">
      <alignment horizontal="center"/>
    </xf>
    <xf numFmtId="0" fontId="13" fillId="3" borderId="0" xfId="1" applyFont="1" applyFill="1" applyBorder="1" applyAlignment="1">
      <alignment horizontal="center"/>
    </xf>
    <xf numFmtId="0" fontId="13" fillId="3" borderId="4" xfId="1" applyFont="1" applyFill="1" applyBorder="1" applyAlignment="1">
      <alignment horizontal="center"/>
    </xf>
    <xf numFmtId="17" fontId="13" fillId="3" borderId="5" xfId="1" quotePrefix="1" applyNumberFormat="1" applyFont="1" applyFill="1" applyBorder="1" applyAlignment="1">
      <alignment horizontal="center"/>
    </xf>
    <xf numFmtId="0" fontId="13" fillId="9" borderId="5" xfId="1" applyFont="1" applyFill="1" applyBorder="1" applyAlignment="1">
      <alignment horizontal="center" wrapText="1"/>
    </xf>
    <xf numFmtId="0" fontId="13" fillId="9" borderId="0" xfId="1" applyFont="1" applyFill="1" applyBorder="1" applyAlignment="1">
      <alignment horizontal="center" wrapText="1"/>
    </xf>
    <xf numFmtId="0" fontId="13" fillId="9" borderId="4" xfId="1" applyFont="1" applyFill="1" applyBorder="1" applyAlignment="1">
      <alignment horizontal="center" wrapText="1"/>
    </xf>
    <xf numFmtId="0" fontId="9" fillId="8" borderId="5" xfId="3" applyFill="1" applyBorder="1" applyAlignment="1">
      <alignment horizontal="left"/>
    </xf>
    <xf numFmtId="0" fontId="9" fillId="8" borderId="0" xfId="3" applyFill="1" applyBorder="1" applyAlignment="1">
      <alignment horizontal="left"/>
    </xf>
    <xf numFmtId="0" fontId="9" fillId="8" borderId="4" xfId="3" applyFill="1" applyBorder="1" applyAlignment="1">
      <alignment horizontal="left"/>
    </xf>
    <xf numFmtId="0" fontId="9" fillId="8" borderId="5" xfId="3" applyFill="1" applyBorder="1"/>
    <xf numFmtId="0" fontId="9" fillId="8" borderId="0" xfId="3" applyFill="1" applyBorder="1"/>
    <xf numFmtId="0" fontId="9" fillId="8" borderId="4" xfId="3" applyFill="1" applyBorder="1"/>
    <xf numFmtId="0" fontId="18" fillId="7" borderId="5" xfId="1" applyFont="1" applyFill="1" applyBorder="1" applyAlignment="1">
      <alignment horizontal="center" vertical="top"/>
    </xf>
    <xf numFmtId="0" fontId="18" fillId="7" borderId="0" xfId="1" applyFont="1" applyFill="1" applyBorder="1" applyAlignment="1">
      <alignment horizontal="center" vertical="top"/>
    </xf>
    <xf numFmtId="0" fontId="18" fillId="7" borderId="4" xfId="1" applyFont="1" applyFill="1" applyBorder="1" applyAlignment="1">
      <alignment horizontal="center" vertical="top"/>
    </xf>
    <xf numFmtId="0" fontId="18" fillId="7" borderId="5" xfId="1" applyFont="1" applyFill="1" applyBorder="1" applyAlignment="1">
      <alignment horizontal="center" vertical="top" wrapText="1"/>
    </xf>
    <xf numFmtId="0" fontId="20" fillId="7" borderId="0" xfId="5" applyFont="1" applyFill="1" applyBorder="1" applyAlignment="1">
      <alignment vertical="top" wrapText="1"/>
    </xf>
    <xf numFmtId="0" fontId="20" fillId="7" borderId="4" xfId="5" applyFont="1" applyFill="1" applyBorder="1" applyAlignment="1">
      <alignment vertical="top" wrapText="1"/>
    </xf>
    <xf numFmtId="0" fontId="21" fillId="7" borderId="5" xfId="1" applyFont="1" applyFill="1" applyBorder="1" applyAlignment="1">
      <alignment horizontal="center" vertical="top"/>
    </xf>
    <xf numFmtId="0" fontId="21" fillId="7" borderId="0" xfId="1" applyFont="1" applyFill="1" applyBorder="1" applyAlignment="1">
      <alignment horizontal="center" vertical="top"/>
    </xf>
    <xf numFmtId="0" fontId="21" fillId="7" borderId="4" xfId="1" applyFont="1" applyFill="1" applyBorder="1" applyAlignment="1">
      <alignment horizontal="center" vertical="top"/>
    </xf>
    <xf numFmtId="0" fontId="9" fillId="8" borderId="3" xfId="3" applyFill="1" applyBorder="1" applyAlignment="1">
      <alignment horizontal="left"/>
    </xf>
    <xf numFmtId="0" fontId="9" fillId="8" borderId="2" xfId="3" applyFill="1" applyBorder="1" applyAlignment="1">
      <alignment horizontal="left"/>
    </xf>
    <xf numFmtId="0" fontId="9" fillId="8" borderId="1" xfId="3" applyFill="1" applyBorder="1" applyAlignment="1">
      <alignment horizontal="left"/>
    </xf>
    <xf numFmtId="0" fontId="0" fillId="5" borderId="0" xfId="0" applyFill="1" applyAlignment="1">
      <alignment horizontal="center"/>
    </xf>
    <xf numFmtId="0" fontId="0" fillId="5" borderId="9" xfId="0" applyFill="1" applyBorder="1" applyAlignment="1">
      <alignment horizontal="center"/>
    </xf>
    <xf numFmtId="167" fontId="0" fillId="5" borderId="0" xfId="0" applyNumberFormat="1" applyFill="1" applyBorder="1" applyAlignment="1">
      <alignment horizontal="center"/>
    </xf>
  </cellXfs>
  <cellStyles count="15">
    <cellStyle name="Comma" xfId="6" builtinId="3"/>
    <cellStyle name="Hyperlink" xfId="3" builtinId="8"/>
    <cellStyle name="Hyperlink 2" xfId="4" xr:uid="{A434DC73-2F08-454D-B759-F3E4E5E4F329}"/>
    <cellStyle name="Hyperlink 4" xfId="2" xr:uid="{545ED842-EBE5-4347-B5B4-C752C1AA5E3D}"/>
    <cellStyle name="Normal" xfId="0" builtinId="0"/>
    <cellStyle name="Normal 2" xfId="1" xr:uid="{66E06F38-6F8C-4580-809D-B72544F80745}"/>
    <cellStyle name="Normal 2 2" xfId="8" xr:uid="{F3791AF2-D0A7-4C0B-A954-7B8031EAF58E}"/>
    <cellStyle name="Normal 2 3" xfId="14" xr:uid="{D1BC4AD9-4B11-46F1-AD6A-4470144DBBA3}"/>
    <cellStyle name="Normal 2 5" xfId="11" xr:uid="{0188784C-67B6-49C8-B07D-1E8BF2536D51}"/>
    <cellStyle name="Normal 3" xfId="5" xr:uid="{252E0430-076A-4FC1-80AB-69D6DEEB88FD}"/>
    <cellStyle name="Normal 3 2" xfId="13" xr:uid="{2DE8DBBE-5CF8-4332-AF68-0FBA28A1E083}"/>
    <cellStyle name="Normal 3 3" xfId="10" xr:uid="{215FF206-8A22-40CE-9782-80E084414440}"/>
    <cellStyle name="Normal 4" xfId="12" xr:uid="{8B20C1F5-04CC-4FDF-8B68-9A041113D7E7}"/>
    <cellStyle name="Normal 5" xfId="7" xr:uid="{BDB8A75D-8A63-40F3-836E-3C755D6D960F}"/>
    <cellStyle name="Normal 68" xfId="9" xr:uid="{F29B0BEA-D1C8-48AC-896C-F72363BEEB06}"/>
  </cellStyles>
  <dxfs count="0"/>
  <tableStyles count="0" defaultTableStyle="TableStyleMedium2" defaultPivotStyle="PivotStyleLight16"/>
  <colors>
    <mruColors>
      <color rgb="FF0070C0"/>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externalLink" Target="externalLinks/externalLink25.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8" Type="http://schemas.openxmlformats.org/officeDocument/2006/relationships/externalLink" Target="externalLinks/externalLink2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3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externalLink" Target="externalLinks/externalLink2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59" Type="http://schemas.openxmlformats.org/officeDocument/2006/relationships/externalLink" Target="externalLinks/externalLink29.xml"/><Relationship Id="rId67"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externalLink" Target="externalLinks/externalLink24.xml"/><Relationship Id="rId62" Type="http://schemas.openxmlformats.org/officeDocument/2006/relationships/externalLink" Target="externalLinks/externalLink3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externalLink" Target="externalLinks/externalLink27.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60" Type="http://schemas.openxmlformats.org/officeDocument/2006/relationships/externalLink" Target="externalLinks/externalLink3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9.svg"/><Relationship Id="rId1" Type="http://schemas.openxmlformats.org/officeDocument/2006/relationships/image" Target="../media/image3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1.svg"/><Relationship Id="rId1" Type="http://schemas.openxmlformats.org/officeDocument/2006/relationships/image" Target="../media/image4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3.svg"/><Relationship Id="rId1" Type="http://schemas.openxmlformats.org/officeDocument/2006/relationships/image" Target="../media/image4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5.svg"/><Relationship Id="rId1" Type="http://schemas.openxmlformats.org/officeDocument/2006/relationships/image" Target="../media/image4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7.svg"/><Relationship Id="rId1" Type="http://schemas.openxmlformats.org/officeDocument/2006/relationships/image" Target="../media/image46.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9.svg"/><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1.svg"/><Relationship Id="rId1" Type="http://schemas.openxmlformats.org/officeDocument/2006/relationships/image" Target="../media/image50.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3.svg"/><Relationship Id="rId1" Type="http://schemas.openxmlformats.org/officeDocument/2006/relationships/image" Target="../media/image5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5.svg"/><Relationship Id="rId1" Type="http://schemas.openxmlformats.org/officeDocument/2006/relationships/image" Target="../media/image54.png"/></Relationships>
</file>

<file path=xl/drawings/_rels/drawing29.xml.rels><?xml version="1.0" encoding="UTF-8" standalone="yes"?>
<Relationships xmlns="http://schemas.openxmlformats.org/package/2006/relationships"><Relationship Id="rId2" Type="http://schemas.openxmlformats.org/officeDocument/2006/relationships/image" Target="../media/image57.svg"/><Relationship Id="rId1" Type="http://schemas.openxmlformats.org/officeDocument/2006/relationships/image" Target="../media/image56.png"/></Relationships>
</file>

<file path=xl/drawings/drawing1.xml><?xml version="1.0" encoding="utf-8"?>
<xdr:wsDr xmlns:xdr="http://schemas.openxmlformats.org/drawingml/2006/spreadsheetDrawing" xmlns:a="http://schemas.openxmlformats.org/drawingml/2006/main">
  <xdr:twoCellAnchor editAs="oneCell">
    <xdr:from>
      <xdr:col>3</xdr:col>
      <xdr:colOff>581025</xdr:colOff>
      <xdr:row>6</xdr:row>
      <xdr:rowOff>114299</xdr:rowOff>
    </xdr:from>
    <xdr:to>
      <xdr:col>7</xdr:col>
      <xdr:colOff>58006</xdr:colOff>
      <xdr:row>19</xdr:row>
      <xdr:rowOff>115823</xdr:rowOff>
    </xdr:to>
    <xdr:pic>
      <xdr:nvPicPr>
        <xdr:cNvPr id="4" name="Picture 3">
          <a:extLst>
            <a:ext uri="{FF2B5EF4-FFF2-40B4-BE49-F238E27FC236}">
              <a16:creationId xmlns:a16="http://schemas.microsoft.com/office/drawing/2014/main" id="{35F2C7D0-CC9F-4C97-89A5-4D08923FA6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825" y="1266824"/>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22</xdr:row>
      <xdr:rowOff>13335</xdr:rowOff>
    </xdr:to>
    <xdr:pic>
      <xdr:nvPicPr>
        <xdr:cNvPr id="3" name="Graphic 2">
          <a:extLst>
            <a:ext uri="{FF2B5EF4-FFF2-40B4-BE49-F238E27FC236}">
              <a16:creationId xmlns:a16="http://schemas.microsoft.com/office/drawing/2014/main" id="{3F069AE3-0C73-B399-91DF-F4EF8CD18A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38804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220345</xdr:colOff>
      <xdr:row>21</xdr:row>
      <xdr:rowOff>90805</xdr:rowOff>
    </xdr:to>
    <xdr:pic>
      <xdr:nvPicPr>
        <xdr:cNvPr id="4" name="Graphic 3">
          <a:extLst>
            <a:ext uri="{FF2B5EF4-FFF2-40B4-BE49-F238E27FC236}">
              <a16:creationId xmlns:a16="http://schemas.microsoft.com/office/drawing/2014/main" id="{CF5D9830-1C61-49AF-8CDC-0318027D25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427095" cy="37738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21</xdr:row>
      <xdr:rowOff>77470</xdr:rowOff>
    </xdr:to>
    <xdr:pic>
      <xdr:nvPicPr>
        <xdr:cNvPr id="4" name="Graphic 3">
          <a:extLst>
            <a:ext uri="{FF2B5EF4-FFF2-40B4-BE49-F238E27FC236}">
              <a16:creationId xmlns:a16="http://schemas.microsoft.com/office/drawing/2014/main" id="{A9687858-8938-C163-7549-B27E62D0D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37604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31</xdr:row>
      <xdr:rowOff>22860</xdr:rowOff>
    </xdr:to>
    <xdr:pic>
      <xdr:nvPicPr>
        <xdr:cNvPr id="3" name="Graphic 2">
          <a:extLst>
            <a:ext uri="{FF2B5EF4-FFF2-40B4-BE49-F238E27FC236}">
              <a16:creationId xmlns:a16="http://schemas.microsoft.com/office/drawing/2014/main" id="{C6E510C8-8142-701F-C259-C46B8CE5BB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93745" cy="5547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21</xdr:row>
      <xdr:rowOff>64135</xdr:rowOff>
    </xdr:to>
    <xdr:pic>
      <xdr:nvPicPr>
        <xdr:cNvPr id="4" name="Graphic 3">
          <a:extLst>
            <a:ext uri="{FF2B5EF4-FFF2-40B4-BE49-F238E27FC236}">
              <a16:creationId xmlns:a16="http://schemas.microsoft.com/office/drawing/2014/main" id="{276E1D44-B1E2-CDD5-6A2F-9A7D07E2D3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80410" cy="37471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20</xdr:row>
      <xdr:rowOff>114935</xdr:rowOff>
    </xdr:to>
    <xdr:pic>
      <xdr:nvPicPr>
        <xdr:cNvPr id="4" name="Graphic 3">
          <a:extLst>
            <a:ext uri="{FF2B5EF4-FFF2-40B4-BE49-F238E27FC236}">
              <a16:creationId xmlns:a16="http://schemas.microsoft.com/office/drawing/2014/main" id="{1E450A9C-003B-5FDF-DE50-9415F8CB15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36137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25</xdr:row>
      <xdr:rowOff>180975</xdr:rowOff>
    </xdr:to>
    <xdr:pic>
      <xdr:nvPicPr>
        <xdr:cNvPr id="4" name="Graphic 3">
          <a:extLst>
            <a:ext uri="{FF2B5EF4-FFF2-40B4-BE49-F238E27FC236}">
              <a16:creationId xmlns:a16="http://schemas.microsoft.com/office/drawing/2014/main" id="{708D018C-F6FC-E39B-CBC2-D372BB97BA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460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22</xdr:row>
      <xdr:rowOff>66675</xdr:rowOff>
    </xdr:to>
    <xdr:pic>
      <xdr:nvPicPr>
        <xdr:cNvPr id="4" name="Graphic 3">
          <a:extLst>
            <a:ext uri="{FF2B5EF4-FFF2-40B4-BE49-F238E27FC236}">
              <a16:creationId xmlns:a16="http://schemas.microsoft.com/office/drawing/2014/main" id="{F719C495-3C43-D380-CC57-4DFCD39B43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80410" cy="39338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21</xdr:row>
      <xdr:rowOff>170815</xdr:rowOff>
    </xdr:to>
    <xdr:pic>
      <xdr:nvPicPr>
        <xdr:cNvPr id="4" name="Graphic 3">
          <a:extLst>
            <a:ext uri="{FF2B5EF4-FFF2-40B4-BE49-F238E27FC236}">
              <a16:creationId xmlns:a16="http://schemas.microsoft.com/office/drawing/2014/main" id="{995D919A-398D-D1DA-A9A1-738733D278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38538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25</xdr:row>
      <xdr:rowOff>20955</xdr:rowOff>
    </xdr:to>
    <xdr:pic>
      <xdr:nvPicPr>
        <xdr:cNvPr id="4" name="Graphic 3">
          <a:extLst>
            <a:ext uri="{FF2B5EF4-FFF2-40B4-BE49-F238E27FC236}">
              <a16:creationId xmlns:a16="http://schemas.microsoft.com/office/drawing/2014/main" id="{932CE94D-4461-0D9F-E2D7-BEB0B15037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80410" cy="44405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23</xdr:row>
      <xdr:rowOff>42545</xdr:rowOff>
    </xdr:to>
    <xdr:pic>
      <xdr:nvPicPr>
        <xdr:cNvPr id="4" name="Graphic 3">
          <a:extLst>
            <a:ext uri="{FF2B5EF4-FFF2-40B4-BE49-F238E27FC236}">
              <a16:creationId xmlns:a16="http://schemas.microsoft.com/office/drawing/2014/main" id="{5DACBCC1-03EF-59FA-A4B5-B094388EE4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80410" cy="409384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23</xdr:row>
      <xdr:rowOff>162560</xdr:rowOff>
    </xdr:to>
    <xdr:pic>
      <xdr:nvPicPr>
        <xdr:cNvPr id="4" name="Graphic 3">
          <a:extLst>
            <a:ext uri="{FF2B5EF4-FFF2-40B4-BE49-F238E27FC236}">
              <a16:creationId xmlns:a16="http://schemas.microsoft.com/office/drawing/2014/main" id="{E1031369-C31F-4426-FABF-6D71DFBB12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42138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23</xdr:row>
      <xdr:rowOff>162560</xdr:rowOff>
    </xdr:to>
    <xdr:pic>
      <xdr:nvPicPr>
        <xdr:cNvPr id="4" name="Graphic 3">
          <a:extLst>
            <a:ext uri="{FF2B5EF4-FFF2-40B4-BE49-F238E27FC236}">
              <a16:creationId xmlns:a16="http://schemas.microsoft.com/office/drawing/2014/main" id="{B1F9479B-6128-3633-14B6-C2A328C153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42138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23</xdr:row>
      <xdr:rowOff>122555</xdr:rowOff>
    </xdr:to>
    <xdr:pic>
      <xdr:nvPicPr>
        <xdr:cNvPr id="4" name="Graphic 3">
          <a:extLst>
            <a:ext uri="{FF2B5EF4-FFF2-40B4-BE49-F238E27FC236}">
              <a16:creationId xmlns:a16="http://schemas.microsoft.com/office/drawing/2014/main" id="{284555B4-A177-9C9B-0F20-F7841AA47B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67075" cy="417385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33</xdr:row>
      <xdr:rowOff>41275</xdr:rowOff>
    </xdr:to>
    <xdr:pic>
      <xdr:nvPicPr>
        <xdr:cNvPr id="4" name="Graphic 3">
          <a:extLst>
            <a:ext uri="{FF2B5EF4-FFF2-40B4-BE49-F238E27FC236}">
              <a16:creationId xmlns:a16="http://schemas.microsoft.com/office/drawing/2014/main" id="{7F3F58A8-DB63-1A73-AD47-17B3CF3770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93745" cy="59340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23</xdr:row>
      <xdr:rowOff>42545</xdr:rowOff>
    </xdr:to>
    <xdr:pic>
      <xdr:nvPicPr>
        <xdr:cNvPr id="4" name="Graphic 3">
          <a:extLst>
            <a:ext uri="{FF2B5EF4-FFF2-40B4-BE49-F238E27FC236}">
              <a16:creationId xmlns:a16="http://schemas.microsoft.com/office/drawing/2014/main" id="{4B2FECD3-505C-85F4-02B4-CBB406F4A2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80410" cy="409384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27</xdr:row>
      <xdr:rowOff>106045</xdr:rowOff>
    </xdr:to>
    <xdr:pic>
      <xdr:nvPicPr>
        <xdr:cNvPr id="4" name="Graphic 3">
          <a:extLst>
            <a:ext uri="{FF2B5EF4-FFF2-40B4-BE49-F238E27FC236}">
              <a16:creationId xmlns:a16="http://schemas.microsoft.com/office/drawing/2014/main" id="{E0939443-387C-B3D9-C90F-5580651D46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80410" cy="489394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489585</xdr:colOff>
      <xdr:row>23</xdr:row>
      <xdr:rowOff>55880</xdr:rowOff>
    </xdr:to>
    <xdr:pic>
      <xdr:nvPicPr>
        <xdr:cNvPr id="4" name="Graphic 3">
          <a:extLst>
            <a:ext uri="{FF2B5EF4-FFF2-40B4-BE49-F238E27FC236}">
              <a16:creationId xmlns:a16="http://schemas.microsoft.com/office/drawing/2014/main" id="{051041AC-7C36-75D2-9145-445D7F9FC7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2413635" cy="41071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489585</xdr:colOff>
      <xdr:row>23</xdr:row>
      <xdr:rowOff>149225</xdr:rowOff>
    </xdr:to>
    <xdr:pic>
      <xdr:nvPicPr>
        <xdr:cNvPr id="3" name="Graphic 2">
          <a:extLst>
            <a:ext uri="{FF2B5EF4-FFF2-40B4-BE49-F238E27FC236}">
              <a16:creationId xmlns:a16="http://schemas.microsoft.com/office/drawing/2014/main" id="{4EDE9828-C02E-19CD-9E71-45EA86757B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2413635" cy="42005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489585</xdr:colOff>
      <xdr:row>24</xdr:row>
      <xdr:rowOff>138430</xdr:rowOff>
    </xdr:to>
    <xdr:pic>
      <xdr:nvPicPr>
        <xdr:cNvPr id="4" name="Graphic 3">
          <a:extLst>
            <a:ext uri="{FF2B5EF4-FFF2-40B4-BE49-F238E27FC236}">
              <a16:creationId xmlns:a16="http://schemas.microsoft.com/office/drawing/2014/main" id="{F7D20B55-7B93-4995-86CB-B0151FDB9D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2413635" cy="43738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476250</xdr:colOff>
      <xdr:row>23</xdr:row>
      <xdr:rowOff>149225</xdr:rowOff>
    </xdr:to>
    <xdr:pic>
      <xdr:nvPicPr>
        <xdr:cNvPr id="3" name="Graphic 2">
          <a:extLst>
            <a:ext uri="{FF2B5EF4-FFF2-40B4-BE49-F238E27FC236}">
              <a16:creationId xmlns:a16="http://schemas.microsoft.com/office/drawing/2014/main" id="{76CBF9EF-7987-86A1-A079-4076BC8274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2400300" cy="42005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476250</xdr:colOff>
      <xdr:row>21</xdr:row>
      <xdr:rowOff>50800</xdr:rowOff>
    </xdr:to>
    <xdr:pic>
      <xdr:nvPicPr>
        <xdr:cNvPr id="4" name="Graphic 3">
          <a:extLst>
            <a:ext uri="{FF2B5EF4-FFF2-40B4-BE49-F238E27FC236}">
              <a16:creationId xmlns:a16="http://schemas.microsoft.com/office/drawing/2014/main" id="{F419D5C8-34DD-1177-ECA4-F0C50996E8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2400300" cy="3733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641349</xdr:colOff>
      <xdr:row>0</xdr:row>
      <xdr:rowOff>184149</xdr:rowOff>
    </xdr:from>
    <xdr:to>
      <xdr:col>6</xdr:col>
      <xdr:colOff>86994</xdr:colOff>
      <xdr:row>20</xdr:row>
      <xdr:rowOff>48259</xdr:rowOff>
    </xdr:to>
    <xdr:pic>
      <xdr:nvPicPr>
        <xdr:cNvPr id="4" name="Graphic 3">
          <a:extLst>
            <a:ext uri="{FF2B5EF4-FFF2-40B4-BE49-F238E27FC236}">
              <a16:creationId xmlns:a16="http://schemas.microsoft.com/office/drawing/2014/main" id="{BCE279E8-59CE-2E98-6F14-40DF37D3A7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49" y="184149"/>
          <a:ext cx="3293745" cy="354711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641349</xdr:colOff>
      <xdr:row>1</xdr:row>
      <xdr:rowOff>0</xdr:rowOff>
    </xdr:from>
    <xdr:to>
      <xdr:col>6</xdr:col>
      <xdr:colOff>86994</xdr:colOff>
      <xdr:row>19</xdr:row>
      <xdr:rowOff>139065</xdr:rowOff>
    </xdr:to>
    <xdr:pic>
      <xdr:nvPicPr>
        <xdr:cNvPr id="4" name="Graphic 3">
          <a:extLst>
            <a:ext uri="{FF2B5EF4-FFF2-40B4-BE49-F238E27FC236}">
              <a16:creationId xmlns:a16="http://schemas.microsoft.com/office/drawing/2014/main" id="{04AC8A48-DDE7-FAA6-FDBE-80BA00D3ED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49" y="184150"/>
          <a:ext cx="3293745" cy="345376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641349</xdr:colOff>
      <xdr:row>1</xdr:row>
      <xdr:rowOff>0</xdr:rowOff>
    </xdr:from>
    <xdr:to>
      <xdr:col>6</xdr:col>
      <xdr:colOff>86994</xdr:colOff>
      <xdr:row>19</xdr:row>
      <xdr:rowOff>125730</xdr:rowOff>
    </xdr:to>
    <xdr:pic>
      <xdr:nvPicPr>
        <xdr:cNvPr id="4" name="Graphic 3">
          <a:extLst>
            <a:ext uri="{FF2B5EF4-FFF2-40B4-BE49-F238E27FC236}">
              <a16:creationId xmlns:a16="http://schemas.microsoft.com/office/drawing/2014/main" id="{F17FB985-3DF5-AD64-A9C5-CC565263E4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49" y="184150"/>
          <a:ext cx="3293745" cy="344043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641349</xdr:colOff>
      <xdr:row>1</xdr:row>
      <xdr:rowOff>0</xdr:rowOff>
    </xdr:from>
    <xdr:to>
      <xdr:col>6</xdr:col>
      <xdr:colOff>86994</xdr:colOff>
      <xdr:row>34</xdr:row>
      <xdr:rowOff>3810</xdr:rowOff>
    </xdr:to>
    <xdr:pic>
      <xdr:nvPicPr>
        <xdr:cNvPr id="4" name="Graphic 3">
          <a:extLst>
            <a:ext uri="{FF2B5EF4-FFF2-40B4-BE49-F238E27FC236}">
              <a16:creationId xmlns:a16="http://schemas.microsoft.com/office/drawing/2014/main" id="{107CE94F-3116-25B6-A75C-55E846B42E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49" y="184150"/>
          <a:ext cx="3293745" cy="60807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641349</xdr:colOff>
      <xdr:row>0</xdr:row>
      <xdr:rowOff>184149</xdr:rowOff>
    </xdr:from>
    <xdr:to>
      <xdr:col>6</xdr:col>
      <xdr:colOff>60324</xdr:colOff>
      <xdr:row>23</xdr:row>
      <xdr:rowOff>95884</xdr:rowOff>
    </xdr:to>
    <xdr:pic>
      <xdr:nvPicPr>
        <xdr:cNvPr id="4" name="Graphic 3">
          <a:extLst>
            <a:ext uri="{FF2B5EF4-FFF2-40B4-BE49-F238E27FC236}">
              <a16:creationId xmlns:a16="http://schemas.microsoft.com/office/drawing/2014/main" id="{7DE78B65-A861-8F7D-2CBB-5584E1E4BB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49" y="184149"/>
          <a:ext cx="3267075" cy="414718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641349</xdr:colOff>
      <xdr:row>0</xdr:row>
      <xdr:rowOff>184149</xdr:rowOff>
    </xdr:from>
    <xdr:to>
      <xdr:col>6</xdr:col>
      <xdr:colOff>60324</xdr:colOff>
      <xdr:row>32</xdr:row>
      <xdr:rowOff>92074</xdr:rowOff>
    </xdr:to>
    <xdr:pic>
      <xdr:nvPicPr>
        <xdr:cNvPr id="4" name="Graphic 3">
          <a:extLst>
            <a:ext uri="{FF2B5EF4-FFF2-40B4-BE49-F238E27FC236}">
              <a16:creationId xmlns:a16="http://schemas.microsoft.com/office/drawing/2014/main" id="{DA7C89DD-1913-6E7C-BC96-B957DD64FF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49" y="184149"/>
          <a:ext cx="3267075" cy="58007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tlmonetaryfund-my.sharepoint.com/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ntlmonetaryfund-my.sharepoint.com/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 val="Other"/>
      <sheetName val="Ext_debt"/>
      <sheetName val="GeoBop0900_BseLine"/>
      <sheetName val="AQ"/>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 val="SPNF"/>
      <sheetName val="A"/>
      <sheetName val="W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Stand-by and Extended Arrangements</v>
          </cell>
        </row>
      </sheetData>
      <sheetData sheetId="42">
        <row r="1">
          <cell r="A1" t="str">
            <v>Table 5. Demand and Supply of Fund Resources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Stand-by and Extended Arrangements</v>
          </cell>
        </row>
      </sheetData>
      <sheetData sheetId="49">
        <row r="1">
          <cell r="A1" t="str">
            <v>Table 5. Demand and Supply of Fund Resources</v>
          </cell>
        </row>
      </sheetData>
      <sheetData sheetId="50">
        <row r="1">
          <cell r="A1" t="str">
            <v>Table 5. Demand and Supply of Fund Resources</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mf.org/en/Publications/WEO/Issues/2024/04/16/world-economic-outlook-april-202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BFD9-5476-4397-890F-8F542F540010}">
  <sheetPr codeName="Sheet1">
    <tabColor theme="4" tint="0.79998168889431442"/>
  </sheetPr>
  <dimension ref="B2:J34"/>
  <sheetViews>
    <sheetView tabSelected="1" topLeftCell="A13" workbookViewId="0">
      <selection activeCell="P30" sqref="P30"/>
    </sheetView>
  </sheetViews>
  <sheetFormatPr defaultColWidth="9.1796875" defaultRowHeight="14.5" x14ac:dyDescent="0.35"/>
  <cols>
    <col min="1" max="16384" width="9.1796875" style="1"/>
  </cols>
  <sheetData>
    <row r="2" spans="2:10" ht="15" thickBot="1" x14ac:dyDescent="0.4"/>
    <row r="3" spans="2:10" x14ac:dyDescent="0.35">
      <c r="B3" s="29"/>
      <c r="C3" s="28"/>
      <c r="D3" s="27"/>
      <c r="E3" s="27"/>
      <c r="F3" s="27"/>
      <c r="G3" s="27"/>
      <c r="H3" s="27"/>
      <c r="I3" s="172">
        <v>45392</v>
      </c>
      <c r="J3" s="173"/>
    </row>
    <row r="4" spans="2:10" x14ac:dyDescent="0.35">
      <c r="B4" s="26"/>
      <c r="C4" s="25"/>
      <c r="D4" s="25"/>
      <c r="E4" s="25"/>
      <c r="F4" s="25"/>
      <c r="G4" s="25"/>
      <c r="H4" s="25"/>
      <c r="I4" s="25"/>
      <c r="J4" s="21"/>
    </row>
    <row r="5" spans="2:10" x14ac:dyDescent="0.35">
      <c r="B5" s="174" t="s">
        <v>4</v>
      </c>
      <c r="C5" s="175"/>
      <c r="D5" s="175"/>
      <c r="E5" s="175"/>
      <c r="F5" s="175"/>
      <c r="G5" s="175"/>
      <c r="H5" s="175"/>
      <c r="I5" s="175"/>
      <c r="J5" s="176"/>
    </row>
    <row r="6" spans="2:10" x14ac:dyDescent="0.35">
      <c r="B6" s="174" t="s">
        <v>3</v>
      </c>
      <c r="C6" s="175"/>
      <c r="D6" s="175"/>
      <c r="E6" s="175"/>
      <c r="F6" s="175"/>
      <c r="G6" s="175"/>
      <c r="H6" s="175"/>
      <c r="I6" s="175"/>
      <c r="J6" s="176"/>
    </row>
    <row r="7" spans="2:10" x14ac:dyDescent="0.35">
      <c r="B7" s="23"/>
      <c r="C7" s="22"/>
      <c r="D7" s="22"/>
      <c r="E7" s="22"/>
      <c r="F7" s="22"/>
      <c r="G7" s="22"/>
      <c r="H7" s="22"/>
      <c r="I7" s="22"/>
      <c r="J7" s="21"/>
    </row>
    <row r="8" spans="2:10" x14ac:dyDescent="0.35">
      <c r="B8" s="23"/>
      <c r="C8" s="22"/>
      <c r="D8" s="22"/>
      <c r="E8" s="22"/>
      <c r="F8" s="22"/>
      <c r="G8" s="22"/>
      <c r="H8" s="22"/>
      <c r="I8" s="22"/>
      <c r="J8" s="21"/>
    </row>
    <row r="9" spans="2:10" x14ac:dyDescent="0.35">
      <c r="B9" s="23"/>
      <c r="C9" s="22"/>
      <c r="D9" s="22"/>
      <c r="E9" s="22"/>
      <c r="F9" s="22"/>
      <c r="G9" s="22"/>
      <c r="H9" s="22"/>
      <c r="I9" s="22"/>
      <c r="J9" s="21"/>
    </row>
    <row r="10" spans="2:10" x14ac:dyDescent="0.35">
      <c r="B10" s="23"/>
      <c r="C10" s="22"/>
      <c r="D10" s="22"/>
      <c r="E10" s="22"/>
      <c r="F10" s="22"/>
      <c r="G10" s="22"/>
      <c r="H10" s="22"/>
      <c r="I10" s="22"/>
      <c r="J10" s="21"/>
    </row>
    <row r="11" spans="2:10" x14ac:dyDescent="0.35">
      <c r="B11" s="23"/>
      <c r="C11" s="22"/>
      <c r="D11" s="22"/>
      <c r="E11" s="24"/>
      <c r="F11" s="22"/>
      <c r="G11" s="22"/>
      <c r="H11" s="22"/>
      <c r="I11" s="22"/>
      <c r="J11" s="21"/>
    </row>
    <row r="12" spans="2:10" x14ac:dyDescent="0.35">
      <c r="B12" s="23"/>
      <c r="C12" s="22"/>
      <c r="D12" s="22"/>
      <c r="E12" s="22"/>
      <c r="F12" s="22"/>
      <c r="G12" s="22"/>
      <c r="H12" s="22"/>
      <c r="I12" s="22"/>
      <c r="J12" s="21"/>
    </row>
    <row r="13" spans="2:10" x14ac:dyDescent="0.35">
      <c r="B13" s="23"/>
      <c r="C13" s="22"/>
      <c r="D13" s="22"/>
      <c r="E13" s="22"/>
      <c r="F13" s="22"/>
      <c r="G13" s="22"/>
      <c r="H13" s="22"/>
      <c r="I13" s="22"/>
      <c r="J13" s="21"/>
    </row>
    <row r="14" spans="2:10" x14ac:dyDescent="0.35">
      <c r="B14" s="23"/>
      <c r="C14" s="22"/>
      <c r="D14" s="22"/>
      <c r="E14" s="22"/>
      <c r="F14" s="22"/>
      <c r="G14" s="22"/>
      <c r="H14" s="22"/>
      <c r="I14" s="22"/>
      <c r="J14" s="21"/>
    </row>
    <row r="15" spans="2:10" x14ac:dyDescent="0.35">
      <c r="B15" s="23"/>
      <c r="C15" s="22"/>
      <c r="D15" s="22"/>
      <c r="E15" s="22"/>
      <c r="F15" s="22"/>
      <c r="G15" s="22"/>
      <c r="H15" s="22"/>
      <c r="I15" s="22"/>
      <c r="J15" s="21"/>
    </row>
    <row r="16" spans="2:10" x14ac:dyDescent="0.35">
      <c r="B16" s="23"/>
      <c r="C16" s="22"/>
      <c r="D16" s="22"/>
      <c r="E16" s="22"/>
      <c r="F16" s="22"/>
      <c r="G16" s="22"/>
      <c r="H16" s="22"/>
      <c r="I16" s="22"/>
      <c r="J16" s="21"/>
    </row>
    <row r="17" spans="2:10" x14ac:dyDescent="0.35">
      <c r="B17" s="23"/>
      <c r="C17" s="22"/>
      <c r="D17" s="22"/>
      <c r="E17" s="22"/>
      <c r="F17" s="22"/>
      <c r="G17" s="22"/>
      <c r="H17" s="22"/>
      <c r="I17" s="22"/>
      <c r="J17" s="21"/>
    </row>
    <row r="18" spans="2:10" x14ac:dyDescent="0.35">
      <c r="B18" s="23"/>
      <c r="C18" s="22"/>
      <c r="D18" s="22"/>
      <c r="E18" s="22"/>
      <c r="F18" s="22"/>
      <c r="G18" s="22"/>
      <c r="H18" s="22"/>
      <c r="I18" s="22"/>
      <c r="J18" s="21"/>
    </row>
    <row r="19" spans="2:10" x14ac:dyDescent="0.35">
      <c r="B19" s="23"/>
      <c r="C19" s="22"/>
      <c r="D19" s="22"/>
      <c r="E19" s="22"/>
      <c r="F19" s="22"/>
      <c r="G19" s="22"/>
      <c r="H19" s="22"/>
      <c r="I19" s="22"/>
      <c r="J19" s="21"/>
    </row>
    <row r="20" spans="2:10" x14ac:dyDescent="0.35">
      <c r="B20" s="23"/>
      <c r="C20" s="22"/>
      <c r="D20" s="22"/>
      <c r="E20" s="22"/>
      <c r="F20" s="22"/>
      <c r="G20" s="22"/>
      <c r="H20" s="22"/>
      <c r="I20" s="22"/>
      <c r="J20" s="21"/>
    </row>
    <row r="21" spans="2:10" x14ac:dyDescent="0.35">
      <c r="B21" s="177" t="s">
        <v>26</v>
      </c>
      <c r="C21" s="175"/>
      <c r="D21" s="175"/>
      <c r="E21" s="175"/>
      <c r="F21" s="175"/>
      <c r="G21" s="175"/>
      <c r="H21" s="175"/>
      <c r="I21" s="175"/>
      <c r="J21" s="176"/>
    </row>
    <row r="22" spans="2:10" x14ac:dyDescent="0.35">
      <c r="B22" s="20"/>
      <c r="C22" s="19"/>
      <c r="D22" s="19"/>
      <c r="E22" s="19"/>
      <c r="F22" s="19"/>
      <c r="G22" s="19"/>
      <c r="H22" s="19"/>
      <c r="I22" s="19"/>
      <c r="J22" s="12"/>
    </row>
    <row r="23" spans="2:10" ht="29.25" customHeight="1" x14ac:dyDescent="0.35">
      <c r="B23" s="178" t="s">
        <v>365</v>
      </c>
      <c r="C23" s="179"/>
      <c r="D23" s="179"/>
      <c r="E23" s="179"/>
      <c r="F23" s="179"/>
      <c r="G23" s="179"/>
      <c r="H23" s="179"/>
      <c r="I23" s="179"/>
      <c r="J23" s="180"/>
    </row>
    <row r="24" spans="2:10" x14ac:dyDescent="0.35">
      <c r="B24" s="174"/>
      <c r="C24" s="175"/>
      <c r="D24" s="175"/>
      <c r="E24" s="175"/>
      <c r="F24" s="175"/>
      <c r="G24" s="175"/>
      <c r="H24" s="175"/>
      <c r="I24" s="175"/>
      <c r="J24" s="176"/>
    </row>
    <row r="25" spans="2:10" ht="34.5" customHeight="1" x14ac:dyDescent="0.35">
      <c r="B25" s="162" t="s">
        <v>27</v>
      </c>
      <c r="C25" s="163"/>
      <c r="D25" s="163"/>
      <c r="E25" s="163"/>
      <c r="F25" s="163"/>
      <c r="G25" s="163"/>
      <c r="H25" s="163"/>
      <c r="I25" s="163"/>
      <c r="J25" s="164"/>
    </row>
    <row r="26" spans="2:10" x14ac:dyDescent="0.35">
      <c r="B26" s="165" t="s">
        <v>28</v>
      </c>
      <c r="C26" s="166"/>
      <c r="D26" s="166"/>
      <c r="E26" s="166"/>
      <c r="F26" s="166"/>
      <c r="G26" s="166"/>
      <c r="H26" s="166"/>
      <c r="I26" s="166"/>
      <c r="J26" s="167"/>
    </row>
    <row r="27" spans="2:10" x14ac:dyDescent="0.35">
      <c r="B27" s="18"/>
      <c r="C27" s="17"/>
      <c r="D27" s="17"/>
      <c r="E27" s="17"/>
      <c r="F27" s="17"/>
      <c r="G27" s="17"/>
      <c r="H27" s="17"/>
      <c r="I27" s="17"/>
      <c r="J27" s="16"/>
    </row>
    <row r="28" spans="2:10" ht="33.75" customHeight="1" x14ac:dyDescent="0.35">
      <c r="B28" s="168" t="s">
        <v>2</v>
      </c>
      <c r="C28" s="169"/>
      <c r="D28" s="169"/>
      <c r="E28" s="169"/>
      <c r="F28" s="169"/>
      <c r="G28" s="169"/>
      <c r="H28" s="169"/>
      <c r="I28" s="169"/>
      <c r="J28" s="170"/>
    </row>
    <row r="29" spans="2:10" x14ac:dyDescent="0.35">
      <c r="B29" s="15"/>
      <c r="C29" s="14"/>
      <c r="D29" s="13"/>
      <c r="E29" s="13"/>
      <c r="F29" s="13"/>
      <c r="G29" s="13"/>
      <c r="H29" s="13"/>
      <c r="I29" s="13"/>
      <c r="J29" s="12"/>
    </row>
    <row r="30" spans="2:10" x14ac:dyDescent="0.35">
      <c r="B30" s="11"/>
      <c r="C30" s="171" t="s">
        <v>1</v>
      </c>
      <c r="D30" s="171"/>
      <c r="E30" s="171"/>
      <c r="F30" s="171"/>
      <c r="G30" s="171"/>
      <c r="H30" s="10" t="s">
        <v>0</v>
      </c>
      <c r="I30" s="9"/>
      <c r="J30" s="8"/>
    </row>
    <row r="31" spans="2:10" x14ac:dyDescent="0.35">
      <c r="B31" s="11"/>
      <c r="C31" s="159"/>
      <c r="D31" s="159"/>
      <c r="E31" s="159"/>
      <c r="F31" s="159"/>
      <c r="G31" s="159"/>
      <c r="H31" s="10"/>
      <c r="I31" s="9"/>
      <c r="J31" s="8"/>
    </row>
    <row r="32" spans="2:10" x14ac:dyDescent="0.35">
      <c r="B32" s="11"/>
      <c r="C32" s="159"/>
      <c r="D32" s="159"/>
      <c r="E32" s="159"/>
      <c r="F32" s="161" t="s">
        <v>406</v>
      </c>
      <c r="G32" s="159"/>
      <c r="H32" s="10"/>
      <c r="I32" s="9"/>
      <c r="J32" s="8"/>
    </row>
    <row r="33" spans="2:10" x14ac:dyDescent="0.35">
      <c r="B33" s="7"/>
      <c r="C33" s="6"/>
      <c r="D33" s="6"/>
      <c r="E33" s="6"/>
      <c r="F33" s="161" t="s">
        <v>403</v>
      </c>
      <c r="G33" s="6"/>
      <c r="H33" s="6"/>
      <c r="I33" s="6"/>
      <c r="J33" s="5"/>
    </row>
    <row r="34" spans="2:10" ht="15" thickBot="1" x14ac:dyDescent="0.4">
      <c r="B34" s="4"/>
      <c r="C34" s="3"/>
      <c r="D34" s="3"/>
      <c r="E34" s="3"/>
      <c r="F34" s="3"/>
      <c r="G34" s="3"/>
      <c r="H34" s="3"/>
      <c r="I34" s="3"/>
      <c r="J34" s="2"/>
    </row>
  </sheetData>
  <mergeCells count="10">
    <mergeCell ref="B25:J25"/>
    <mergeCell ref="B26:J26"/>
    <mergeCell ref="B28:J28"/>
    <mergeCell ref="C30:G30"/>
    <mergeCell ref="I3:J3"/>
    <mergeCell ref="B5:J5"/>
    <mergeCell ref="B6:J6"/>
    <mergeCell ref="B21:J21"/>
    <mergeCell ref="B23:J23"/>
    <mergeCell ref="B24:J24"/>
  </mergeCells>
  <hyperlinks>
    <hyperlink ref="B26:J26" r:id="rId1" display="IMF, World Economic Outlook, April 2024" xr:uid="{1974950F-115A-4813-8E25-381A51F33A25}"/>
  </hyperlinks>
  <pageMargins left="0.7" right="0.7" top="0.75" bottom="0.75" header="0.3" footer="0.3"/>
  <pageSetup orientation="portrait" horizontalDpi="90" verticalDpi="9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FA35E-5A6D-41EC-80D3-808336953073}">
  <sheetPr codeName="Sheet2">
    <tabColor theme="4" tint="0.79998168889431442"/>
  </sheetPr>
  <dimension ref="B2:L40"/>
  <sheetViews>
    <sheetView topLeftCell="A16" zoomScaleNormal="100" workbookViewId="0">
      <selection activeCell="B24" sqref="B24:L24"/>
    </sheetView>
  </sheetViews>
  <sheetFormatPr defaultColWidth="9.1796875" defaultRowHeight="14" x14ac:dyDescent="0.35"/>
  <cols>
    <col min="1" max="13" width="10.54296875" style="38" customWidth="1"/>
    <col min="14" max="16384" width="9.1796875" style="38"/>
  </cols>
  <sheetData>
    <row r="2" spans="2:12" ht="14.5" thickBot="1" x14ac:dyDescent="0.4"/>
    <row r="3" spans="2:12" ht="15.5" x14ac:dyDescent="0.35">
      <c r="B3" s="53"/>
      <c r="C3" s="52"/>
      <c r="D3" s="52"/>
      <c r="E3" s="52"/>
      <c r="F3" s="52"/>
      <c r="G3" s="52"/>
      <c r="H3" s="52"/>
      <c r="I3" s="52"/>
      <c r="J3" s="52"/>
      <c r="K3" s="52"/>
      <c r="L3" s="51"/>
    </row>
    <row r="4" spans="2:12" ht="15.5" x14ac:dyDescent="0.35">
      <c r="B4" s="50"/>
      <c r="C4" s="49"/>
      <c r="D4" s="49"/>
      <c r="E4" s="49"/>
      <c r="F4" s="49"/>
      <c r="G4" s="49"/>
      <c r="H4" s="49"/>
      <c r="I4" s="49"/>
      <c r="J4" s="49"/>
      <c r="K4" s="49"/>
      <c r="L4" s="48"/>
    </row>
    <row r="5" spans="2:12" ht="15.5" x14ac:dyDescent="0.35">
      <c r="B5" s="187" t="s">
        <v>4</v>
      </c>
      <c r="C5" s="188"/>
      <c r="D5" s="188"/>
      <c r="E5" s="188"/>
      <c r="F5" s="188"/>
      <c r="G5" s="188"/>
      <c r="H5" s="188"/>
      <c r="I5" s="188"/>
      <c r="J5" s="188"/>
      <c r="K5" s="188"/>
      <c r="L5" s="189"/>
    </row>
    <row r="6" spans="2:12" ht="15.5" x14ac:dyDescent="0.35">
      <c r="B6" s="187" t="s">
        <v>3</v>
      </c>
      <c r="C6" s="188"/>
      <c r="D6" s="188"/>
      <c r="E6" s="188"/>
      <c r="F6" s="188"/>
      <c r="G6" s="188"/>
      <c r="H6" s="188"/>
      <c r="I6" s="188"/>
      <c r="J6" s="188"/>
      <c r="K6" s="188"/>
      <c r="L6" s="189"/>
    </row>
    <row r="7" spans="2:12" ht="15.5" x14ac:dyDescent="0.35">
      <c r="B7" s="47"/>
      <c r="C7" s="46"/>
      <c r="D7" s="46"/>
      <c r="E7" s="46"/>
      <c r="F7" s="46"/>
      <c r="G7" s="46"/>
      <c r="H7" s="46"/>
      <c r="I7" s="46"/>
      <c r="J7" s="46"/>
      <c r="K7" s="46"/>
      <c r="L7" s="45"/>
    </row>
    <row r="8" spans="2:12" ht="31.5" customHeight="1" x14ac:dyDescent="0.35">
      <c r="B8" s="190" t="str">
        <f>'WEO Chapter 3 Apr. 2024'!B23:J23</f>
        <v>Chapter 3. Slowdown in Global Medium-Term Growth: What Will It Take To Turn The Tide?</v>
      </c>
      <c r="C8" s="191"/>
      <c r="D8" s="191"/>
      <c r="E8" s="191"/>
      <c r="F8" s="191"/>
      <c r="G8" s="191"/>
      <c r="H8" s="191"/>
      <c r="I8" s="191"/>
      <c r="J8" s="191"/>
      <c r="K8" s="191"/>
      <c r="L8" s="192"/>
    </row>
    <row r="9" spans="2:12" ht="15.5" x14ac:dyDescent="0.35">
      <c r="B9" s="41"/>
      <c r="C9" s="40"/>
      <c r="D9" s="40"/>
      <c r="E9" s="40"/>
      <c r="F9" s="40"/>
      <c r="G9" s="40"/>
      <c r="H9" s="40"/>
      <c r="I9" s="40"/>
      <c r="J9" s="40"/>
      <c r="K9" s="40"/>
      <c r="L9" s="39"/>
    </row>
    <row r="10" spans="2:12" ht="15.5" x14ac:dyDescent="0.35">
      <c r="B10" s="193" t="s">
        <v>7</v>
      </c>
      <c r="C10" s="194"/>
      <c r="D10" s="194"/>
      <c r="E10" s="194"/>
      <c r="F10" s="194"/>
      <c r="G10" s="194"/>
      <c r="H10" s="194"/>
      <c r="I10" s="194"/>
      <c r="J10" s="194"/>
      <c r="K10" s="194"/>
      <c r="L10" s="195"/>
    </row>
    <row r="11" spans="2:12" ht="15.5" x14ac:dyDescent="0.35">
      <c r="B11" s="44"/>
      <c r="C11" s="43"/>
      <c r="D11" s="43"/>
      <c r="E11" s="43"/>
      <c r="F11" s="43"/>
      <c r="G11" s="43"/>
      <c r="H11" s="43"/>
      <c r="I11" s="43"/>
      <c r="J11" s="43"/>
      <c r="K11" s="43"/>
      <c r="L11" s="42"/>
    </row>
    <row r="12" spans="2:12" ht="15.5" x14ac:dyDescent="0.35">
      <c r="B12" s="41" t="s">
        <v>6</v>
      </c>
      <c r="C12" s="40"/>
      <c r="D12" s="40"/>
      <c r="E12" s="40"/>
      <c r="F12" s="40"/>
      <c r="G12" s="40"/>
      <c r="H12" s="40"/>
      <c r="I12" s="40"/>
      <c r="J12" s="40"/>
      <c r="K12" s="40"/>
      <c r="L12" s="39"/>
    </row>
    <row r="13" spans="2:12" ht="15" customHeight="1" x14ac:dyDescent="0.35">
      <c r="B13" s="184" t="str">
        <f>'Figure 3.1.'!J2</f>
        <v>Figure 3.1.  Five-Year-Ahead Real GDP Growth Projections, 2000–29</v>
      </c>
      <c r="C13" s="185"/>
      <c r="D13" s="185"/>
      <c r="E13" s="185"/>
      <c r="F13" s="185"/>
      <c r="G13" s="185"/>
      <c r="H13" s="185"/>
      <c r="I13" s="185"/>
      <c r="J13" s="185"/>
      <c r="K13" s="185"/>
      <c r="L13" s="186"/>
    </row>
    <row r="14" spans="2:12" ht="15" customHeight="1" x14ac:dyDescent="0.35">
      <c r="B14" s="184" t="str">
        <f>'Figure 3.2.'!J2</f>
        <v xml:space="preserve">Figure 3.2.  Five-Year-Ahead Real GDP Forecast by Country: April 2008 versus April 2024 </v>
      </c>
      <c r="C14" s="185"/>
      <c r="D14" s="185"/>
      <c r="E14" s="185"/>
      <c r="F14" s="185"/>
      <c r="G14" s="185"/>
      <c r="H14" s="185"/>
      <c r="I14" s="185"/>
      <c r="J14" s="185"/>
      <c r="K14" s="185"/>
      <c r="L14" s="186"/>
    </row>
    <row r="15" spans="2:12" ht="15" customHeight="1" x14ac:dyDescent="0.35">
      <c r="B15" s="184" t="str">
        <f>'Figure 3.3.'!J2</f>
        <v>Figure 3.3  Five-Year-Ahead Real GDP Forecast by Regions, 2008, 2019, and 2024</v>
      </c>
      <c r="C15" s="185"/>
      <c r="D15" s="185"/>
      <c r="E15" s="185"/>
      <c r="F15" s="185"/>
      <c r="G15" s="185"/>
      <c r="H15" s="185"/>
      <c r="I15" s="185"/>
      <c r="J15" s="185"/>
      <c r="K15" s="185"/>
      <c r="L15" s="186"/>
    </row>
    <row r="16" spans="2:12" ht="15" customHeight="1" x14ac:dyDescent="0.35">
      <c r="B16" s="184" t="str">
        <f>'Figure 3.4.'!J2</f>
        <v>Figure 3.4.  Contribution of Components of GDP Growth, 1995–2023</v>
      </c>
      <c r="C16" s="185"/>
      <c r="D16" s="185"/>
      <c r="E16" s="185"/>
      <c r="F16" s="185"/>
      <c r="G16" s="185"/>
      <c r="H16" s="185"/>
      <c r="I16" s="185"/>
      <c r="J16" s="185"/>
      <c r="K16" s="185"/>
      <c r="L16" s="186"/>
    </row>
    <row r="17" spans="2:12" ht="15" customHeight="1" x14ac:dyDescent="0.35">
      <c r="B17" s="184" t="str">
        <f>'Figure 3.5.'!J2</f>
        <v>Figure 3.5.  Slowdown in the Growth of the Working-Age Population, 2008 versus 2021</v>
      </c>
      <c r="C17" s="185"/>
      <c r="D17" s="185"/>
      <c r="E17" s="185"/>
      <c r="F17" s="185"/>
      <c r="G17" s="185"/>
      <c r="H17" s="185"/>
      <c r="I17" s="185"/>
      <c r="J17" s="185"/>
      <c r="K17" s="185"/>
      <c r="L17" s="186"/>
    </row>
    <row r="18" spans="2:12" ht="15" customHeight="1" x14ac:dyDescent="0.35">
      <c r="B18" s="184" t="str">
        <f>'Figure 3.6.'!J2</f>
        <v>Figure 3.6.  Breakdown of Change in Labor Force Participation Rate, 2008–21</v>
      </c>
      <c r="C18" s="185"/>
      <c r="D18" s="185"/>
      <c r="E18" s="185"/>
      <c r="F18" s="185"/>
      <c r="G18" s="185"/>
      <c r="H18" s="185"/>
      <c r="I18" s="185"/>
      <c r="J18" s="185"/>
      <c r="K18" s="185"/>
      <c r="L18" s="186"/>
    </row>
    <row r="19" spans="2:12" ht="15" customHeight="1" x14ac:dyDescent="0.35">
      <c r="B19" s="184" t="str">
        <f>'Figure 3.7.'!J2</f>
        <v>Figure 3.7.  Policies and Labor Force Participation by Gender and Age</v>
      </c>
      <c r="C19" s="185"/>
      <c r="D19" s="185"/>
      <c r="E19" s="185"/>
      <c r="F19" s="185"/>
      <c r="G19" s="185"/>
      <c r="H19" s="185"/>
      <c r="I19" s="185"/>
      <c r="J19" s="185"/>
      <c r="K19" s="185"/>
      <c r="L19" s="186"/>
    </row>
    <row r="20" spans="2:12" ht="15" customHeight="1" x14ac:dyDescent="0.35">
      <c r="B20" s="184" t="str">
        <f>'Figure 3.8.'!J2</f>
        <v>Figure 3.8.  Real Business Investment in OECD Countries</v>
      </c>
      <c r="C20" s="185"/>
      <c r="D20" s="185"/>
      <c r="E20" s="185"/>
      <c r="F20" s="185"/>
      <c r="G20" s="185"/>
      <c r="H20" s="185"/>
      <c r="I20" s="185"/>
      <c r="J20" s="185"/>
      <c r="K20" s="185"/>
      <c r="L20" s="186"/>
    </row>
    <row r="21" spans="2:12" ht="15" customHeight="1" x14ac:dyDescent="0.35">
      <c r="B21" s="184" t="str">
        <f>'Figure 3.9.'!J2</f>
        <v>Figure 3.9.  Net Investment Rates in Advanced and Emerging Market Economies</v>
      </c>
      <c r="C21" s="185"/>
      <c r="D21" s="185"/>
      <c r="E21" s="185"/>
      <c r="F21" s="185"/>
      <c r="G21" s="185"/>
      <c r="H21" s="185"/>
      <c r="I21" s="185"/>
      <c r="J21" s="185"/>
      <c r="K21" s="185"/>
      <c r="L21" s="186"/>
    </row>
    <row r="22" spans="2:12" ht="15" customHeight="1" x14ac:dyDescent="0.35">
      <c r="B22" s="181" t="str">
        <f>'Figure 3.10.'!J2</f>
        <v xml:space="preserve">Figure 3.10.  Contribution of Firm- and Macro-Level Determinants to Changes in the Investment Rate since 2008 </v>
      </c>
      <c r="C22" s="182"/>
      <c r="D22" s="182"/>
      <c r="E22" s="182"/>
      <c r="F22" s="182"/>
      <c r="G22" s="182"/>
      <c r="H22" s="182"/>
      <c r="I22" s="182"/>
      <c r="J22" s="182"/>
      <c r="K22" s="182"/>
      <c r="L22" s="183"/>
    </row>
    <row r="23" spans="2:12" ht="15" customHeight="1" x14ac:dyDescent="0.35">
      <c r="B23" s="181" t="str">
        <f>'Figure 3.11.'!$J$2</f>
        <v>Figure 3.11.  Contribution of Allocative Efficiency to Annual TFP Growth, 2000–19</v>
      </c>
      <c r="C23" s="182"/>
      <c r="D23" s="182"/>
      <c r="E23" s="182"/>
      <c r="F23" s="182"/>
      <c r="G23" s="182"/>
      <c r="H23" s="182"/>
      <c r="I23" s="182"/>
      <c r="J23" s="182"/>
      <c r="K23" s="182"/>
      <c r="L23" s="183"/>
    </row>
    <row r="24" spans="2:12" ht="15" customHeight="1" x14ac:dyDescent="0.35">
      <c r="B24" s="181" t="str">
        <f>'Figure 3.12.'!$J$2</f>
        <v>Figure 3.12.  Contribution of Allocative Efficiency to Annual TFP Growth, 2000–19</v>
      </c>
      <c r="C24" s="182"/>
      <c r="D24" s="182"/>
      <c r="E24" s="182"/>
      <c r="F24" s="182"/>
      <c r="G24" s="182"/>
      <c r="H24" s="182"/>
      <c r="I24" s="182"/>
      <c r="J24" s="182"/>
      <c r="K24" s="182"/>
      <c r="L24" s="183"/>
    </row>
    <row r="25" spans="2:12" ht="15" customHeight="1" x14ac:dyDescent="0.35">
      <c r="B25" s="181" t="str">
        <f>'Figure 3.13.'!$J$2</f>
        <v>Figure 3.13.  TFP Loss from Misallocation, by Sector Type, 2019</v>
      </c>
      <c r="C25" s="182"/>
      <c r="D25" s="182"/>
      <c r="E25" s="182"/>
      <c r="F25" s="182"/>
      <c r="G25" s="182"/>
      <c r="H25" s="182"/>
      <c r="I25" s="182"/>
      <c r="J25" s="182"/>
      <c r="K25" s="182"/>
      <c r="L25" s="183"/>
    </row>
    <row r="26" spans="2:12" ht="15" customHeight="1" x14ac:dyDescent="0.35">
      <c r="B26" s="181" t="str">
        <f>'Figure 3.14.'!$J$2</f>
        <v xml:space="preserve">Figure 3.14.  Dispersion of Firm Productivity, 2000–19
 </v>
      </c>
      <c r="C26" s="182"/>
      <c r="D26" s="182"/>
      <c r="E26" s="182"/>
      <c r="F26" s="182"/>
      <c r="G26" s="182"/>
      <c r="H26" s="182"/>
      <c r="I26" s="182"/>
      <c r="J26" s="182"/>
      <c r="K26" s="182"/>
      <c r="L26" s="183"/>
    </row>
    <row r="27" spans="2:12" ht="15" customHeight="1" x14ac:dyDescent="0.35">
      <c r="B27" s="181" t="str">
        <f>'Figure 3.15.'!$J$2</f>
        <v>Figure 3.15.  Countries’ Structural Allocative Efficiency and Policies</v>
      </c>
      <c r="C27" s="182"/>
      <c r="D27" s="182"/>
      <c r="E27" s="182"/>
      <c r="F27" s="182"/>
      <c r="G27" s="182"/>
      <c r="H27" s="182"/>
      <c r="I27" s="182"/>
      <c r="J27" s="182"/>
      <c r="K27" s="182"/>
      <c r="L27" s="183"/>
    </row>
    <row r="28" spans="2:12" ht="14.5" x14ac:dyDescent="0.35">
      <c r="B28" s="181" t="str">
        <f>'Figure 3.16.'!$J$2</f>
        <v>Figure 3.16.  Medium-Term Growth Projections of Potential Employment</v>
      </c>
      <c r="C28" s="182"/>
      <c r="D28" s="182"/>
      <c r="E28" s="182"/>
      <c r="F28" s="182"/>
      <c r="G28" s="182"/>
      <c r="H28" s="182"/>
      <c r="I28" s="182"/>
      <c r="J28" s="182"/>
      <c r="K28" s="182"/>
      <c r="L28" s="183"/>
    </row>
    <row r="29" spans="2:12" ht="14.5" x14ac:dyDescent="0.35">
      <c r="B29" s="181" t="str">
        <f>'Figure 3.17.'!$J$2</f>
        <v>Figure 3.17.  Impact of Various Factors on Global Medium-Term Growth</v>
      </c>
      <c r="C29" s="182"/>
      <c r="D29" s="182"/>
      <c r="E29" s="182"/>
      <c r="F29" s="182"/>
      <c r="G29" s="182"/>
      <c r="H29" s="182"/>
      <c r="I29" s="182"/>
      <c r="J29" s="182"/>
      <c r="K29" s="182"/>
      <c r="L29" s="183"/>
    </row>
    <row r="30" spans="2:12" ht="14.5" x14ac:dyDescent="0.35">
      <c r="B30" s="181" t="str">
        <f>'Box Figure 3.2.1'!$J$2</f>
        <v>Figure 3.2.1.  GDP Convergence between Countries, 2000–28</v>
      </c>
      <c r="C30" s="182"/>
      <c r="D30" s="182"/>
      <c r="E30" s="182"/>
      <c r="F30" s="182"/>
      <c r="G30" s="182"/>
      <c r="H30" s="182"/>
      <c r="I30" s="182"/>
      <c r="J30" s="182"/>
      <c r="K30" s="182"/>
      <c r="L30" s="183"/>
    </row>
    <row r="31" spans="2:12" ht="14.5" x14ac:dyDescent="0.35">
      <c r="B31" s="181" t="str">
        <f>'Box Figure 3.2.2.'!$J$2</f>
        <v>Figure 3.2.2. Global Inequality, 1995–2028</v>
      </c>
      <c r="C31" s="182"/>
      <c r="D31" s="182"/>
      <c r="E31" s="182"/>
      <c r="F31" s="182"/>
      <c r="G31" s="182"/>
      <c r="H31" s="182"/>
      <c r="I31" s="182"/>
      <c r="J31" s="182"/>
      <c r="K31" s="182"/>
      <c r="L31" s="183"/>
    </row>
    <row r="32" spans="2:12" ht="14.5" x14ac:dyDescent="0.35">
      <c r="B32" s="181" t="str">
        <f>'Box Figure 3.2.3.'!$J$2</f>
        <v>Figure 3.2.3.  GDP Growth and Welfare Drivers before and after the COVID-19 Pandemic</v>
      </c>
      <c r="C32" s="182"/>
      <c r="D32" s="182"/>
      <c r="E32" s="182"/>
      <c r="F32" s="182"/>
      <c r="G32" s="182"/>
      <c r="H32" s="182"/>
      <c r="I32" s="182"/>
      <c r="J32" s="182"/>
      <c r="K32" s="182"/>
      <c r="L32" s="183"/>
    </row>
    <row r="33" spans="2:12" ht="14.5" x14ac:dyDescent="0.35">
      <c r="B33" s="181" t="str">
        <f>'Box Figure 3.3.1.'!$J$2</f>
        <v>Figure 3.3.1.  Employment Shares by AI Exposure and Complementarity</v>
      </c>
      <c r="C33" s="182"/>
      <c r="D33" s="182"/>
      <c r="E33" s="182"/>
      <c r="F33" s="182"/>
      <c r="G33" s="182"/>
      <c r="H33" s="182"/>
      <c r="I33" s="182"/>
      <c r="J33" s="182"/>
      <c r="K33" s="182"/>
      <c r="L33" s="183"/>
    </row>
    <row r="34" spans="2:12" ht="14.5" x14ac:dyDescent="0.35">
      <c r="B34" s="181" t="str">
        <f>'Box Figure 3.3.2.'!$J$2</f>
        <v xml:space="preserve">Figure 3.3.2.  Impact of AI on TFP and Output in the United Kingdom  </v>
      </c>
      <c r="C34" s="182"/>
      <c r="D34" s="182"/>
      <c r="E34" s="182"/>
      <c r="F34" s="182"/>
      <c r="G34" s="182"/>
      <c r="H34" s="182"/>
      <c r="I34" s="182"/>
      <c r="J34" s="182"/>
      <c r="K34" s="182"/>
      <c r="L34" s="183"/>
    </row>
    <row r="35" spans="2:12" ht="14.5" x14ac:dyDescent="0.35">
      <c r="B35" s="181" t="str">
        <f>'Online Annex Figure 3.1.1.'!$J$2</f>
        <v>Online Annex Figure 3.1.1.  Five-Year-Ahead Forecasts versus Actual Realizations</v>
      </c>
      <c r="C35" s="182"/>
      <c r="D35" s="182"/>
      <c r="E35" s="182"/>
      <c r="F35" s="182"/>
      <c r="G35" s="182"/>
      <c r="H35" s="182"/>
      <c r="I35" s="182"/>
      <c r="J35" s="182"/>
      <c r="K35" s="182"/>
      <c r="L35" s="183"/>
    </row>
    <row r="36" spans="2:12" ht="14.5" x14ac:dyDescent="0.35">
      <c r="B36" s="181" t="str">
        <f>'Online Annex Figure 3.1.2.'!$J$2</f>
        <v>Online Annex Figure 3.1.2.  Five-Year-Ahead Forecasts versus Potential Growth Projections</v>
      </c>
      <c r="C36" s="182"/>
      <c r="D36" s="182"/>
      <c r="E36" s="182"/>
      <c r="F36" s="182"/>
      <c r="G36" s="182"/>
      <c r="H36" s="182"/>
      <c r="I36" s="182"/>
      <c r="J36" s="182"/>
      <c r="K36" s="182"/>
      <c r="L36" s="183"/>
    </row>
    <row r="37" spans="2:12" ht="14.5" x14ac:dyDescent="0.35">
      <c r="B37" s="181" t="str">
        <f>'Online Annex Figure 3.2.1.'!$J$2</f>
        <v>Online Annex Figure 3.2.1.  Demographic Turning Points: Shrinking Working Age Population Share</v>
      </c>
      <c r="C37" s="182"/>
      <c r="D37" s="182"/>
      <c r="E37" s="182"/>
      <c r="F37" s="182"/>
      <c r="G37" s="182"/>
      <c r="H37" s="182"/>
      <c r="I37" s="182"/>
      <c r="J37" s="182"/>
      <c r="K37" s="182"/>
      <c r="L37" s="183"/>
    </row>
    <row r="38" spans="2:12" ht="14.5" x14ac:dyDescent="0.35">
      <c r="B38" s="181" t="str">
        <f>'Online Annex Figure 3.2.2.'!$J$2</f>
        <v xml:space="preserve">Online Annex Figure 3.2.2.  Representativeness of Investment Data from Worldscope
 </v>
      </c>
      <c r="C38" s="182"/>
      <c r="D38" s="182"/>
      <c r="E38" s="182"/>
      <c r="F38" s="182"/>
      <c r="G38" s="182"/>
      <c r="H38" s="182"/>
      <c r="I38" s="182"/>
      <c r="J38" s="182"/>
      <c r="K38" s="182"/>
      <c r="L38" s="183"/>
    </row>
    <row r="39" spans="2:12" ht="14.5" x14ac:dyDescent="0.35">
      <c r="B39" s="181" t="str">
        <f>'Online Annex Figure 3.2.3.'!$J$2</f>
        <v>Online Annex Figure 3.2.3.  Representativeness of Investment Data from Worldscope</v>
      </c>
      <c r="C39" s="182"/>
      <c r="D39" s="182"/>
      <c r="E39" s="182"/>
      <c r="F39" s="182"/>
      <c r="G39" s="182"/>
      <c r="H39" s="182"/>
      <c r="I39" s="182"/>
      <c r="J39" s="182"/>
      <c r="K39" s="182"/>
      <c r="L39" s="183"/>
    </row>
    <row r="40" spans="2:12" ht="15" thickBot="1" x14ac:dyDescent="0.4">
      <c r="B40" s="196" t="str">
        <f>'Online Annex Figure 3.2.4.'!$J$2</f>
        <v xml:space="preserve">Online Annex Figure 3.2.4.  Post-2008 Changes in Investment Rate Determinants
</v>
      </c>
      <c r="C40" s="197"/>
      <c r="D40" s="197"/>
      <c r="E40" s="197"/>
      <c r="F40" s="197"/>
      <c r="G40" s="197"/>
      <c r="H40" s="197"/>
      <c r="I40" s="197"/>
      <c r="J40" s="197"/>
      <c r="K40" s="197"/>
      <c r="L40" s="198"/>
    </row>
  </sheetData>
  <mergeCells count="32">
    <mergeCell ref="B40:L40"/>
    <mergeCell ref="B35:L35"/>
    <mergeCell ref="B36:L36"/>
    <mergeCell ref="B37:L37"/>
    <mergeCell ref="B38:L38"/>
    <mergeCell ref="B39:L39"/>
    <mergeCell ref="B22:L22"/>
    <mergeCell ref="B16:L16"/>
    <mergeCell ref="B20:L20"/>
    <mergeCell ref="B21:L21"/>
    <mergeCell ref="B17:L17"/>
    <mergeCell ref="B13:L13"/>
    <mergeCell ref="B18:L18"/>
    <mergeCell ref="B19:L19"/>
    <mergeCell ref="B5:L5"/>
    <mergeCell ref="B6:L6"/>
    <mergeCell ref="B8:L8"/>
    <mergeCell ref="B15:L15"/>
    <mergeCell ref="B14:L14"/>
    <mergeCell ref="B10:L10"/>
    <mergeCell ref="B23:L23"/>
    <mergeCell ref="B28:L28"/>
    <mergeCell ref="B29:L29"/>
    <mergeCell ref="B26:L26"/>
    <mergeCell ref="B27:L27"/>
    <mergeCell ref="B24:L24"/>
    <mergeCell ref="B25:L25"/>
    <mergeCell ref="B30:L30"/>
    <mergeCell ref="B31:L31"/>
    <mergeCell ref="B32:L32"/>
    <mergeCell ref="B33:L33"/>
    <mergeCell ref="B34:L34"/>
  </mergeCells>
  <hyperlinks>
    <hyperlink ref="B13:L13" location="'Figure 3.1.'!A1" display="'Figure 3.1.'!A1" xr:uid="{AD014219-C3FD-4100-B894-A6C581BAA427}"/>
    <hyperlink ref="B14:L14" location="'Figure 3.2.'!A1" display="'Figure 3.2.'!A1" xr:uid="{1D85BC27-5944-4C62-ABAB-57FE97AAC977}"/>
    <hyperlink ref="B15:L15" location="'Figure 3.3.'!A1" display="'Figure 3.3.'!A1" xr:uid="{1E9DBDBD-D1F8-4D08-8891-AA516351E4CB}"/>
    <hyperlink ref="B16:L16" location="'Figure 3.4.'!A1" display="'Figure 3.4.'!A1" xr:uid="{FA528967-6A74-4111-9D8E-6D74CE302558}"/>
    <hyperlink ref="B17:L17" location="'Figure 3.5.'!A1" display="'Figure 3.5.'!A1" xr:uid="{AB482BCB-F531-46EB-9E4A-CF00DC2F377B}"/>
    <hyperlink ref="B18:L18" location="'Figure 3.6.'!A1" display="'Figure 3.6.'!A1" xr:uid="{56F65C64-C58E-45E7-987E-97472037CACE}"/>
    <hyperlink ref="B19:L19" location="'Figure 3.7.'!A1" display="'Figure 3.7.'!A1" xr:uid="{45C784BB-0FBE-4624-8522-C3AC484D13F5}"/>
    <hyperlink ref="B20:L20" location="'Figure 3.8.'!A1" display="'Figure 3.8.'!A1" xr:uid="{D9136E6E-F71A-494E-A3C6-197E632FD1B9}"/>
    <hyperlink ref="B21:L21" location="'Figure 3.9.'!A1" display="'Figure 3.9.'!A1" xr:uid="{7333BD6F-F36F-49E4-A33F-9C4335C50F2F}"/>
    <hyperlink ref="B22" location="'Figure 3.10'!A1" display="'Figure 3.10'!A1" xr:uid="{520183B9-0D61-46E8-9920-3FA8DF9BBD20}"/>
    <hyperlink ref="B26" location="'Figure 3.10'!A1" display="'Figure 3.10'!A1" xr:uid="{40667DA4-5D52-42FC-A055-4B1F71FB7078}"/>
    <hyperlink ref="B26:L26" location="'Figure 3.14.'!A1" display="'Figure 3.14.'!A1" xr:uid="{08BDC0E4-CBF5-473F-972A-3DAE5058405C}"/>
    <hyperlink ref="B27" location="'Figure 3.10'!A1" display="'Figure 3.10'!A1" xr:uid="{46FC2B52-97DF-47B8-98ED-2FF273772379}"/>
    <hyperlink ref="B27:L27" location="'Figure 3.15.'!A1" display="'Figure 3.15.'!A1" xr:uid="{479F1A43-6598-48AE-87C0-922BCE022A45}"/>
    <hyperlink ref="B28" location="'Figure 3.10'!A1" display="'Figure 3.10'!A1" xr:uid="{4D9F4C85-9923-4231-8373-A1ECCDD7F07D}"/>
    <hyperlink ref="B28:L28" location="'Figure 3.16.'!A1" display="'Figure 3.16.'!A1" xr:uid="{95F26E1B-8332-49F2-BB9A-C56EE515C279}"/>
    <hyperlink ref="B29" location="'Figure 3.10'!A1" display="'Figure 3.10'!A1" xr:uid="{2BCBCF48-1EF2-44B9-A197-282E2B32F7D0}"/>
    <hyperlink ref="B29:L29" location="'Figure 3.17.'!A1" display="'Figure 3.17.'!A1" xr:uid="{96CA8574-1C22-458C-9D42-CF2715182CB4}"/>
    <hyperlink ref="B23" location="'Figure 3.10'!A1" display="'Figure 3.10'!A1" xr:uid="{11D15336-C80F-4FE7-9DCF-A43037F6AD51}"/>
    <hyperlink ref="B23:L23" location="'Figure 3.11.'!A1" display="'Figure 3.11.'!A1" xr:uid="{8EBC9178-37E1-4E04-AD16-A19F71969595}"/>
    <hyperlink ref="B24" location="'Box Figure 3.3.1'!A1" display="'Box Figure 3.3.1'!A1" xr:uid="{8251340A-5962-49E0-B93D-A10BCCEB0B98}"/>
    <hyperlink ref="B25" location="'Box Figure 3.3.2'!A1" display="'Box Figure 3.3.2'!A1" xr:uid="{A1CC4EC5-78B6-478E-9342-5FF68B323847}"/>
    <hyperlink ref="B30" location="'Annex Figure 3.2.5'!A1" display="'Annex Figure 3.2.5'!A1" xr:uid="{788A52F9-EAC5-47D0-A7E0-AEC44270B481}"/>
    <hyperlink ref="B31" location="'Annex Figure 3.2.6'!A1" display="'Annex Figure 3.2.6'!A1" xr:uid="{8E64DEBF-4CC3-457F-9DBC-56FF3C6F5B37}"/>
    <hyperlink ref="B32" location="'Annex Figure 3.6.1'!A1" display="'Annex Figure 3.6.1'!A1" xr:uid="{12A10277-407F-4927-A508-4765ECE9FA70}"/>
    <hyperlink ref="B33" location="'Annex Figure 3.6.2'!A1" display="'Annex Figure 3.6.2'!A1" xr:uid="{DEB4D403-388A-47D5-87D1-8BAFF443FD8C}"/>
    <hyperlink ref="B34" location="'Annex Figure 3.6.3'!A1" display="'Annex Figure 3.6.3'!A1" xr:uid="{63414FD9-1077-486B-87F6-31373F50D821}"/>
    <hyperlink ref="B35" location="'Annex Figure 3.6.4'!A1" display="'Annex Figure 3.6.4'!A1" xr:uid="{FFE03393-6452-42FB-918D-D61B72A916A5}"/>
    <hyperlink ref="B36" location="'Annex Figure 3.6.5'!A1" display="'Annex Figure 3.6.5'!A1" xr:uid="{E509BDA7-FAE0-49F4-AB6C-9833DD09ED1A}"/>
    <hyperlink ref="B37" location="'Annex Figure 3.6.6'!A1" display="'Annex Figure 3.6.6'!A1" xr:uid="{37B36940-CF74-4FBF-93CC-45DC84369E26}"/>
    <hyperlink ref="B38" location="'Annex Figure 3.6.7'!A1" display="'Annex Figure 3.6.7'!A1" xr:uid="{097C173B-378C-477B-8A9F-63882A6AE488}"/>
    <hyperlink ref="B39" location="'Annex Figure 3.6.8'!A1" display="'Annex Figure 3.6.8'!A1" xr:uid="{49616850-222D-4884-8AD3-09A318706F2B}"/>
    <hyperlink ref="B40" location="'Annex Figure 3.6.9'!A1" display="'Annex Figure 3.6.9'!A1" xr:uid="{201FD193-7E76-4DBF-AAF5-6AF6E5CB8D0B}"/>
    <hyperlink ref="B40:L40" location="'Online Annex Figure 3.2.4.'!A1" display="'Online Annex Figure 3.2.4.'!A1" xr:uid="{DEF90E34-2F6A-4746-80EA-257124350752}"/>
    <hyperlink ref="B39:L39" location="'Online Annex Figure 3.2.3.'!A1" display="'Online Annex Figure 3.2.3.'!A1" xr:uid="{A574BD44-F8C7-44F7-A8AE-908084684509}"/>
    <hyperlink ref="B38:L38" location="'Online Annex Figure 3.2.2.'!A1" display="'Online Annex Figure 3.2.2.'!A1" xr:uid="{905351E5-7112-4EE7-BFD3-0B7B0AFF9939}"/>
    <hyperlink ref="B37:L37" location="'Online Annex Figure 3.2.1.'!A1" display="'Online Annex Figure 3.2.1.'!A1" xr:uid="{EF6621AD-A5BE-4CCA-8808-EDAF745BDA55}"/>
    <hyperlink ref="B36:L36" location="'Online Annex Figure 3.1.2.'!A1" display="'Online Annex Figure 3.1.2.'!A1" xr:uid="{3C5DF0AE-D9C6-41B6-9B5B-D7810A5B21E2}"/>
    <hyperlink ref="B35:L35" location="'Online Annex Figure 3.1.1.'!A1" display="'Online Annex Figure 3.1.1.'!A1" xr:uid="{D9B69B42-AA1F-4570-A3C0-5D77D6D205BB}"/>
    <hyperlink ref="B34:L34" location="'Box Figure 3.3.2.'!A1" display="'Box Figure 3.3.2.'!A1" xr:uid="{96C43114-74AF-42DB-92AF-55DEF3FB750D}"/>
    <hyperlink ref="B33:L33" location="'Box Figure 3.3.1.'!A1" display="'Box Figure 3.3.1.'!A1" xr:uid="{F42AED98-D7F4-4215-92DA-ADBB9CA5B75E}"/>
    <hyperlink ref="B32:L32" location="'Box Figure 3.2.3.'!A1" display="'Box Figure 3.2.3.'!A1" xr:uid="{2D2243C4-6FDE-4387-8EE5-1CE5DA4753E5}"/>
    <hyperlink ref="B24:L24" location="'Figure 3.12.'!A1" display="'Figure 3.12.'!A1" xr:uid="{B40E40A2-2362-4336-B18A-73E4433DA246}"/>
    <hyperlink ref="B25:L25" location="'Figure 3.13.'!A1" display="'Figure 3.13.'!A1" xr:uid="{04A833C0-1798-405E-8DD7-B629C88EEA96}"/>
    <hyperlink ref="B30:L30" location="'Box Figure 3.2.1'!A1" display="'Box Figure 3.2.1'!A1" xr:uid="{B5DAEF64-7939-48D5-B8BF-8273B56D070D}"/>
    <hyperlink ref="B31:L31" location="'Box Figure 3.2.2.'!A1" display="'Box Figure 3.2.2.'!A1" xr:uid="{BD211AE3-88B4-4398-904E-E1A360DCC36F}"/>
    <hyperlink ref="B22:L22" location="'Figure 3.10.'!A1" display="'Figure 3.10.'!A1" xr:uid="{FEBFA123-D17A-4CE2-BE1B-2C76C5552A7A}"/>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93B02-076F-4842-9C62-CD333E924700}">
  <sheetPr codeName="Sheet3"/>
  <dimension ref="H2:N45"/>
  <sheetViews>
    <sheetView workbookViewId="0"/>
  </sheetViews>
  <sheetFormatPr defaultColWidth="9.1796875" defaultRowHeight="14.5" x14ac:dyDescent="0.35"/>
  <cols>
    <col min="1" max="5" width="9.1796875" style="31"/>
    <col min="6" max="6" width="9.1796875" style="31" customWidth="1"/>
    <col min="7" max="7" width="9.54296875" style="31" customWidth="1"/>
    <col min="8" max="8" width="4" style="30" customWidth="1"/>
    <col min="9" max="9" width="9.1796875" style="31"/>
    <col min="10" max="10" width="11.6328125" style="31" customWidth="1"/>
    <col min="11" max="11" width="13.6328125" style="31" customWidth="1"/>
    <col min="12" max="12" width="31.1796875" style="31" customWidth="1"/>
    <col min="13" max="13" width="28.7265625" style="31" customWidth="1"/>
    <col min="14" max="16384" width="9.1796875" style="31"/>
  </cols>
  <sheetData>
    <row r="2" spans="10:14" x14ac:dyDescent="0.35">
      <c r="J2" s="146" t="s">
        <v>374</v>
      </c>
    </row>
    <row r="3" spans="10:14" x14ac:dyDescent="0.35">
      <c r="J3" s="147" t="s">
        <v>375</v>
      </c>
    </row>
    <row r="4" spans="10:14" x14ac:dyDescent="0.35">
      <c r="J4" s="144"/>
    </row>
    <row r="5" spans="10:14" x14ac:dyDescent="0.35">
      <c r="J5" s="56"/>
    </row>
    <row r="7" spans="10:14" x14ac:dyDescent="0.35">
      <c r="J7" s="54"/>
    </row>
    <row r="8" spans="10:14" x14ac:dyDescent="0.35">
      <c r="J8" s="35" t="s">
        <v>387</v>
      </c>
      <c r="K8" s="94" t="s">
        <v>29</v>
      </c>
      <c r="L8" s="35" t="s">
        <v>385</v>
      </c>
      <c r="M8" s="35" t="s">
        <v>386</v>
      </c>
    </row>
    <row r="9" spans="10:14" x14ac:dyDescent="0.35">
      <c r="J9" s="35">
        <v>1995</v>
      </c>
      <c r="K9" s="115">
        <v>2000</v>
      </c>
      <c r="L9" s="103">
        <v>4.4360709190368652</v>
      </c>
      <c r="M9" s="103">
        <v>4.4348711967468262</v>
      </c>
      <c r="N9" s="35"/>
    </row>
    <row r="10" spans="10:14" x14ac:dyDescent="0.35">
      <c r="J10" s="35">
        <v>1996</v>
      </c>
      <c r="K10" s="116">
        <v>2001</v>
      </c>
      <c r="L10" s="103">
        <v>4.568976879119873</v>
      </c>
      <c r="M10" s="103">
        <v>4.4568796157836914</v>
      </c>
      <c r="N10" s="79"/>
    </row>
    <row r="11" spans="10:14" x14ac:dyDescent="0.35">
      <c r="J11" s="35">
        <v>1997</v>
      </c>
      <c r="K11" s="116">
        <v>2002</v>
      </c>
      <c r="L11" s="103">
        <v>4.5596866607666016</v>
      </c>
      <c r="M11" s="103">
        <v>4.6208219528198242</v>
      </c>
      <c r="N11" s="79"/>
    </row>
    <row r="12" spans="10:14" x14ac:dyDescent="0.35">
      <c r="J12" s="35">
        <v>1998</v>
      </c>
      <c r="K12" s="116">
        <v>2003</v>
      </c>
      <c r="L12" s="103">
        <v>4.5143265724182129</v>
      </c>
      <c r="M12" s="103">
        <v>4.373898983001709</v>
      </c>
      <c r="N12" s="79"/>
    </row>
    <row r="13" spans="10:14" x14ac:dyDescent="0.35">
      <c r="J13" s="35">
        <v>1999</v>
      </c>
      <c r="K13" s="116">
        <v>2004</v>
      </c>
      <c r="L13" s="103">
        <v>4.243680477142334</v>
      </c>
      <c r="M13" s="103">
        <v>4.0255322456359863</v>
      </c>
      <c r="N13" s="79"/>
    </row>
    <row r="14" spans="10:14" x14ac:dyDescent="0.35">
      <c r="J14" s="35">
        <v>2000</v>
      </c>
      <c r="K14" s="116">
        <v>2005</v>
      </c>
      <c r="L14" s="103">
        <v>4.3112940788269043</v>
      </c>
      <c r="M14" s="103">
        <v>4.2984199523925781</v>
      </c>
      <c r="N14" s="79"/>
    </row>
    <row r="15" spans="10:14" x14ac:dyDescent="0.35">
      <c r="J15" s="35">
        <v>2001</v>
      </c>
      <c r="K15" s="116">
        <v>2006</v>
      </c>
      <c r="L15" s="103">
        <v>4.5264248847961426</v>
      </c>
      <c r="M15" s="103">
        <v>4.2872581481933594</v>
      </c>
      <c r="N15" s="79"/>
    </row>
    <row r="16" spans="10:14" x14ac:dyDescent="0.35">
      <c r="J16" s="35">
        <v>2002</v>
      </c>
      <c r="K16" s="116">
        <v>2007</v>
      </c>
      <c r="L16" s="103">
        <v>4.3772263526916504</v>
      </c>
      <c r="M16" s="103">
        <v>3.9583125114440918</v>
      </c>
      <c r="N16" s="79"/>
    </row>
    <row r="17" spans="10:13" x14ac:dyDescent="0.35">
      <c r="J17" s="35">
        <v>2003</v>
      </c>
      <c r="K17" s="116">
        <v>2008</v>
      </c>
      <c r="L17" s="103">
        <v>4.2743864059448242</v>
      </c>
      <c r="M17" s="103">
        <v>4.1024737358093262</v>
      </c>
    </row>
    <row r="18" spans="10:13" x14ac:dyDescent="0.35">
      <c r="J18" s="35">
        <v>2004</v>
      </c>
      <c r="K18" s="116">
        <v>2009</v>
      </c>
      <c r="L18" s="103">
        <v>4.1722288131713867</v>
      </c>
      <c r="M18" s="103">
        <v>4.3037843704223633</v>
      </c>
    </row>
    <row r="19" spans="10:13" x14ac:dyDescent="0.35">
      <c r="J19" s="35">
        <v>2005</v>
      </c>
      <c r="K19" s="116">
        <v>2010</v>
      </c>
      <c r="L19" s="103">
        <v>4.2720675468444824</v>
      </c>
      <c r="M19" s="103">
        <v>4.2937941551208496</v>
      </c>
    </row>
    <row r="20" spans="10:13" x14ac:dyDescent="0.35">
      <c r="J20" s="35">
        <v>2006</v>
      </c>
      <c r="K20" s="116">
        <v>2011</v>
      </c>
      <c r="L20" s="103">
        <v>4.6142077445983887</v>
      </c>
      <c r="M20" s="103">
        <v>4.4861664772033691</v>
      </c>
    </row>
    <row r="21" spans="10:13" x14ac:dyDescent="0.35">
      <c r="J21" s="35">
        <v>2007</v>
      </c>
      <c r="K21" s="116">
        <v>2012</v>
      </c>
      <c r="L21" s="103">
        <v>4.8203864097595215</v>
      </c>
      <c r="M21" s="103">
        <v>4.6258993148803711</v>
      </c>
    </row>
    <row r="22" spans="10:13" x14ac:dyDescent="0.35">
      <c r="J22" s="35">
        <v>2008</v>
      </c>
      <c r="K22" s="116">
        <v>2013</v>
      </c>
      <c r="L22" s="103">
        <v>4.9197597503662109</v>
      </c>
      <c r="M22" s="103">
        <v>4.3239583969116211</v>
      </c>
    </row>
    <row r="23" spans="10:13" x14ac:dyDescent="0.35">
      <c r="J23" s="35">
        <v>2009</v>
      </c>
      <c r="K23" s="116">
        <v>2014</v>
      </c>
      <c r="L23" s="103">
        <v>4.789665699005127</v>
      </c>
      <c r="M23" s="103">
        <v>4.4298496246337891</v>
      </c>
    </row>
    <row r="24" spans="10:13" x14ac:dyDescent="0.35">
      <c r="J24" s="35">
        <v>2010</v>
      </c>
      <c r="K24" s="116">
        <v>2015</v>
      </c>
      <c r="L24" s="103">
        <v>4.6063675880432129</v>
      </c>
      <c r="M24" s="103">
        <v>4.4577569961547852</v>
      </c>
    </row>
    <row r="25" spans="10:13" x14ac:dyDescent="0.35">
      <c r="J25" s="35">
        <v>2011</v>
      </c>
      <c r="K25" s="116">
        <v>2016</v>
      </c>
      <c r="L25" s="103">
        <v>4.7356357574462891</v>
      </c>
      <c r="M25" s="103">
        <v>4.4262008666992188</v>
      </c>
    </row>
    <row r="26" spans="10:13" x14ac:dyDescent="0.35">
      <c r="J26" s="35">
        <v>2012</v>
      </c>
      <c r="K26" s="116">
        <v>2017</v>
      </c>
      <c r="L26" s="103">
        <v>4.6631340980529785</v>
      </c>
      <c r="M26" s="103">
        <v>4.1701555252075195</v>
      </c>
    </row>
    <row r="27" spans="10:13" x14ac:dyDescent="0.35">
      <c r="J27" s="35">
        <v>2013</v>
      </c>
      <c r="K27" s="116">
        <v>2018</v>
      </c>
      <c r="L27" s="103">
        <v>4.487391471862793</v>
      </c>
      <c r="M27" s="103">
        <v>4.0608525276184082</v>
      </c>
    </row>
    <row r="28" spans="10:13" x14ac:dyDescent="0.35">
      <c r="J28" s="35">
        <v>2014</v>
      </c>
      <c r="K28" s="116">
        <v>2019</v>
      </c>
      <c r="L28" s="103">
        <v>3.8778421878814697</v>
      </c>
      <c r="M28" s="103">
        <v>3.8161051273345947</v>
      </c>
    </row>
    <row r="29" spans="10:13" x14ac:dyDescent="0.35">
      <c r="J29" s="35">
        <v>2015</v>
      </c>
      <c r="K29" s="116">
        <v>2020</v>
      </c>
      <c r="L29" s="103">
        <v>3.9665472507476807</v>
      </c>
      <c r="M29" s="103">
        <v>3.8704416751861572</v>
      </c>
    </row>
    <row r="30" spans="10:13" x14ac:dyDescent="0.35">
      <c r="J30" s="35">
        <v>2016</v>
      </c>
      <c r="K30" s="116">
        <v>2021</v>
      </c>
      <c r="L30" s="103">
        <v>3.8573653697967529</v>
      </c>
      <c r="M30" s="103">
        <v>3.7785801887512207</v>
      </c>
    </row>
    <row r="31" spans="10:13" x14ac:dyDescent="0.35">
      <c r="J31" s="35">
        <v>2017</v>
      </c>
      <c r="K31" s="116">
        <v>2022</v>
      </c>
      <c r="L31" s="103">
        <v>3.75679612159729</v>
      </c>
      <c r="M31" s="103">
        <v>3.5198342800140381</v>
      </c>
    </row>
    <row r="32" spans="10:13" x14ac:dyDescent="0.35">
      <c r="J32" s="35">
        <v>2018</v>
      </c>
      <c r="K32" s="116">
        <v>2023</v>
      </c>
      <c r="L32" s="103">
        <v>3.7056775093078613</v>
      </c>
      <c r="M32" s="103">
        <v>3.6030526161193848</v>
      </c>
    </row>
    <row r="33" spans="10:13" x14ac:dyDescent="0.35">
      <c r="J33" s="35">
        <v>2019</v>
      </c>
      <c r="K33" s="116">
        <v>2024</v>
      </c>
      <c r="L33" s="103">
        <v>3.6509568691253662</v>
      </c>
      <c r="M33" s="103">
        <v>3.54219651222229</v>
      </c>
    </row>
    <row r="34" spans="10:13" x14ac:dyDescent="0.35">
      <c r="J34" s="35">
        <v>2020</v>
      </c>
      <c r="K34" s="116">
        <v>2025</v>
      </c>
      <c r="L34" s="103">
        <v>3.6757488250732422</v>
      </c>
      <c r="M34" s="103">
        <v>3.4365437030792236</v>
      </c>
    </row>
    <row r="35" spans="10:13" x14ac:dyDescent="0.35">
      <c r="J35" s="35">
        <v>2021</v>
      </c>
      <c r="K35" s="116">
        <v>2026</v>
      </c>
      <c r="L35" s="103">
        <v>3.2991456985473633</v>
      </c>
      <c r="M35" s="103">
        <v>3.2719640731811523</v>
      </c>
    </row>
    <row r="36" spans="10:13" x14ac:dyDescent="0.35">
      <c r="J36" s="35">
        <v>2022</v>
      </c>
      <c r="K36" s="116">
        <v>2027</v>
      </c>
      <c r="L36" s="103">
        <v>3.2642412185668945</v>
      </c>
      <c r="M36" s="103">
        <v>3.1359212398529053</v>
      </c>
    </row>
    <row r="37" spans="10:13" x14ac:dyDescent="0.35">
      <c r="J37" s="35">
        <v>2023</v>
      </c>
      <c r="K37" s="116">
        <v>2028</v>
      </c>
      <c r="L37" s="103">
        <v>3.0506181716918945</v>
      </c>
      <c r="M37" s="103">
        <v>2.9791805744171143</v>
      </c>
    </row>
    <row r="38" spans="10:13" x14ac:dyDescent="0.35">
      <c r="J38" s="35">
        <v>2024</v>
      </c>
      <c r="K38" s="116">
        <v>2029</v>
      </c>
      <c r="L38" s="103">
        <v>3.08599853515625</v>
      </c>
      <c r="M38" s="103">
        <v>2.9085350036621094</v>
      </c>
    </row>
    <row r="39" spans="10:13" x14ac:dyDescent="0.35">
      <c r="J39" s="116"/>
      <c r="K39" s="116"/>
      <c r="L39" s="117"/>
      <c r="M39" s="117"/>
    </row>
    <row r="40" spans="10:13" x14ac:dyDescent="0.35">
      <c r="J40" s="104"/>
      <c r="K40" s="105"/>
      <c r="L40" s="105"/>
      <c r="M40" s="104"/>
    </row>
    <row r="41" spans="10:13" x14ac:dyDescent="0.35">
      <c r="K41" s="55"/>
      <c r="L41" s="55"/>
    </row>
    <row r="42" spans="10:13" x14ac:dyDescent="0.35">
      <c r="K42" s="55"/>
      <c r="L42" s="55"/>
    </row>
    <row r="43" spans="10:13" x14ac:dyDescent="0.35">
      <c r="K43" s="55"/>
      <c r="L43" s="55"/>
    </row>
    <row r="44" spans="10:13" x14ac:dyDescent="0.35">
      <c r="K44" s="55"/>
      <c r="L44" s="55"/>
    </row>
    <row r="45" spans="10:13" x14ac:dyDescent="0.35">
      <c r="K45" s="55"/>
      <c r="L45" s="55"/>
    </row>
  </sheetData>
  <pageMargins left="0.7" right="0.7" top="0.75" bottom="0.75" header="0.3" footer="0.3"/>
  <pageSetup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1E12-C11C-4372-8664-FB9401CDD422}">
  <sheetPr codeName="Sheet4"/>
  <dimension ref="H2:BF204"/>
  <sheetViews>
    <sheetView workbookViewId="0"/>
  </sheetViews>
  <sheetFormatPr defaultColWidth="9.1796875" defaultRowHeight="14.5" x14ac:dyDescent="0.35"/>
  <cols>
    <col min="1" max="7" width="9.1796875" style="31"/>
    <col min="8" max="8" width="4" style="30" customWidth="1"/>
    <col min="9" max="9" width="9.1796875" style="31"/>
    <col min="10" max="10" width="8.81640625" style="31" bestFit="1" customWidth="1"/>
    <col min="11" max="11" width="10.1796875" style="31" customWidth="1"/>
    <col min="12" max="12" width="17.453125" style="31" customWidth="1"/>
    <col min="13" max="13" width="17.7265625" style="31" customWidth="1"/>
    <col min="14" max="14" width="17.54296875" style="31" customWidth="1"/>
    <col min="15" max="15" width="17.81640625" style="31" customWidth="1"/>
    <col min="16" max="18" width="9.54296875" style="31" customWidth="1"/>
    <col min="19" max="19" width="11.453125" style="31" customWidth="1"/>
    <col min="20" max="24" width="9.54296875" style="31" customWidth="1"/>
    <col min="25" max="25" width="14.81640625" style="31" customWidth="1"/>
    <col min="26" max="26" width="13.1796875" style="31" customWidth="1"/>
    <col min="27" max="27" width="9.1796875" style="31"/>
    <col min="28" max="28" width="18.453125" style="31" customWidth="1"/>
    <col min="29" max="31" width="9.1796875" style="31"/>
    <col min="32" max="32" width="12.54296875" style="31" customWidth="1"/>
    <col min="33" max="37" width="9.1796875" style="31"/>
    <col min="38" max="38" width="16.81640625" style="31" customWidth="1"/>
    <col min="39" max="39" width="11.453125" style="31" bestFit="1" customWidth="1"/>
    <col min="40" max="40" width="12.453125" style="31" bestFit="1" customWidth="1"/>
    <col min="41" max="41" width="13.81640625" style="31" bestFit="1" customWidth="1"/>
    <col min="42" max="42" width="10.54296875" style="31" customWidth="1"/>
    <col min="43" max="43" width="9.1796875" style="31"/>
    <col min="44" max="44" width="11.54296875" style="31" customWidth="1"/>
    <col min="45" max="45" width="15.1796875" style="31" bestFit="1" customWidth="1"/>
    <col min="46" max="16384" width="9.1796875" style="31"/>
  </cols>
  <sheetData>
    <row r="2" spans="8:58" x14ac:dyDescent="0.35">
      <c r="J2" s="148" t="s">
        <v>30</v>
      </c>
    </row>
    <row r="3" spans="8:58" x14ac:dyDescent="0.35">
      <c r="J3" s="149" t="s">
        <v>5</v>
      </c>
    </row>
    <row r="4" spans="8:58" x14ac:dyDescent="0.35">
      <c r="AQ4" s="33"/>
    </row>
    <row r="5" spans="8:58" s="33" customFormat="1" x14ac:dyDescent="0.35">
      <c r="H5" s="36"/>
      <c r="J5" s="31"/>
      <c r="K5" s="31"/>
      <c r="L5" s="31"/>
      <c r="M5" s="31"/>
      <c r="N5" s="31"/>
      <c r="Q5" s="37"/>
      <c r="R5" s="37"/>
      <c r="S5" s="37"/>
      <c r="T5" s="31"/>
      <c r="V5" s="37"/>
      <c r="W5" s="37"/>
      <c r="X5" s="37"/>
      <c r="AA5" s="37"/>
      <c r="AC5" s="37"/>
      <c r="AD5" s="31"/>
      <c r="AF5" s="37"/>
      <c r="AG5" s="37"/>
      <c r="AH5" s="37"/>
      <c r="AI5" s="31"/>
      <c r="AK5" s="37"/>
      <c r="AM5" s="37"/>
      <c r="AN5" s="31"/>
      <c r="AP5" s="37"/>
      <c r="AR5" s="37"/>
      <c r="AS5" s="31"/>
      <c r="AU5" s="37"/>
      <c r="AV5" s="37"/>
      <c r="AW5" s="37"/>
      <c r="AX5" s="31"/>
      <c r="AY5" s="31"/>
      <c r="AZ5" s="31"/>
      <c r="BA5" s="31"/>
      <c r="BB5" s="31"/>
      <c r="BC5" s="31"/>
      <c r="BD5" s="31"/>
      <c r="BE5" s="31"/>
      <c r="BF5" s="31"/>
    </row>
    <row r="6" spans="8:58" s="33" customFormat="1" x14ac:dyDescent="0.35">
      <c r="H6" s="36"/>
      <c r="K6" s="98"/>
      <c r="L6" s="55"/>
      <c r="M6" s="55"/>
      <c r="N6" s="98"/>
      <c r="Q6" s="37"/>
      <c r="R6" s="37"/>
      <c r="S6" s="37"/>
      <c r="T6" s="31"/>
      <c r="V6" s="37"/>
      <c r="W6" s="37"/>
      <c r="X6" s="37"/>
      <c r="AA6" s="37"/>
      <c r="AB6" s="81"/>
      <c r="AC6" s="37"/>
      <c r="AD6" s="31"/>
      <c r="AF6" s="37"/>
      <c r="AG6" s="37"/>
      <c r="AH6" s="37"/>
      <c r="AI6" s="31"/>
      <c r="AK6" s="37"/>
      <c r="AL6" s="81"/>
      <c r="AM6" s="37"/>
      <c r="AN6" s="31"/>
      <c r="AP6" s="37"/>
      <c r="AQ6" s="81"/>
      <c r="AR6" s="37"/>
      <c r="AS6" s="31"/>
      <c r="AU6" s="37"/>
      <c r="AV6" s="37"/>
      <c r="AW6" s="37"/>
      <c r="AX6" s="31"/>
      <c r="AY6" s="31"/>
      <c r="AZ6" s="31"/>
      <c r="BA6" s="31"/>
      <c r="BB6" s="31"/>
      <c r="BC6" s="31"/>
      <c r="BD6" s="31"/>
      <c r="BE6" s="31"/>
      <c r="BF6" s="31"/>
    </row>
    <row r="7" spans="8:58" s="33" customFormat="1" x14ac:dyDescent="0.35">
      <c r="H7" s="36"/>
      <c r="J7" s="31"/>
      <c r="K7" s="31"/>
      <c r="L7" s="35"/>
      <c r="M7" s="35"/>
      <c r="N7" s="35"/>
      <c r="O7" s="35"/>
      <c r="P7" s="35"/>
      <c r="Q7" s="37"/>
      <c r="R7" s="37"/>
      <c r="S7" s="37"/>
      <c r="T7" s="31"/>
      <c r="V7" s="37"/>
      <c r="W7" s="37"/>
      <c r="X7" s="37"/>
      <c r="Y7" s="31"/>
      <c r="AA7" s="37"/>
      <c r="AB7" s="37"/>
      <c r="AC7" s="37"/>
      <c r="AD7" s="31"/>
      <c r="AF7" s="37"/>
      <c r="AG7" s="37"/>
      <c r="AH7" s="37"/>
      <c r="AI7" s="31"/>
      <c r="AK7" s="37"/>
      <c r="AL7" s="37"/>
      <c r="AM7" s="37"/>
      <c r="AN7" s="31"/>
      <c r="AP7" s="37"/>
      <c r="AQ7" s="37"/>
      <c r="AR7" s="37"/>
      <c r="AS7" s="31"/>
      <c r="AU7" s="37"/>
      <c r="AV7" s="37"/>
      <c r="AW7" s="37"/>
      <c r="AX7" s="31"/>
      <c r="AY7" s="31"/>
      <c r="AZ7" s="31"/>
      <c r="BA7" s="31"/>
      <c r="BB7" s="31"/>
      <c r="BC7" s="31"/>
      <c r="BD7" s="31"/>
      <c r="BE7" s="31"/>
      <c r="BF7" s="31"/>
    </row>
    <row r="8" spans="8:58" x14ac:dyDescent="0.35">
      <c r="J8" s="94" t="s">
        <v>31</v>
      </c>
      <c r="K8" s="112" t="s">
        <v>392</v>
      </c>
      <c r="L8" s="35" t="s">
        <v>393</v>
      </c>
      <c r="M8" s="112" t="s">
        <v>394</v>
      </c>
      <c r="N8" s="160" t="s">
        <v>331</v>
      </c>
      <c r="O8" s="118"/>
      <c r="P8" s="98"/>
      <c r="Q8" s="35"/>
      <c r="R8" s="35"/>
      <c r="S8" s="35"/>
      <c r="T8" s="35"/>
      <c r="U8" s="35"/>
      <c r="V8" s="61"/>
      <c r="W8" s="61"/>
      <c r="X8" s="61"/>
      <c r="Z8" s="55"/>
      <c r="AA8" s="61"/>
      <c r="AB8" s="61"/>
      <c r="AC8" s="61"/>
      <c r="AD8" s="35"/>
      <c r="AE8" s="35"/>
      <c r="AF8" s="35"/>
      <c r="AG8" s="35"/>
      <c r="AH8" s="35"/>
      <c r="AI8" s="35"/>
      <c r="AJ8" s="35"/>
      <c r="AK8" s="61"/>
      <c r="AL8" s="61"/>
      <c r="AM8" s="35"/>
      <c r="AN8" s="35"/>
      <c r="AO8" s="35"/>
      <c r="AP8" s="61"/>
      <c r="AQ8" s="61"/>
      <c r="AR8" s="35"/>
      <c r="AS8" s="35"/>
      <c r="AT8" s="61"/>
      <c r="AU8" s="61"/>
      <c r="AV8" s="61"/>
      <c r="AW8" s="61"/>
    </row>
    <row r="9" spans="8:58" x14ac:dyDescent="0.35">
      <c r="J9" s="31" t="s">
        <v>24</v>
      </c>
      <c r="K9" s="98" t="s">
        <v>216</v>
      </c>
      <c r="L9" s="82">
        <v>3.1615195274353027</v>
      </c>
      <c r="M9" s="82">
        <v>2.1215391159057617</v>
      </c>
      <c r="N9" s="82">
        <v>34950.012032264749</v>
      </c>
      <c r="O9" s="118"/>
      <c r="P9" s="98"/>
      <c r="Q9" s="55"/>
      <c r="R9" s="55"/>
      <c r="S9" s="55"/>
      <c r="T9" s="55"/>
      <c r="U9" s="55"/>
      <c r="V9" s="55"/>
      <c r="W9" s="55"/>
      <c r="Y9" s="35"/>
      <c r="Z9" s="55"/>
      <c r="AB9" s="54"/>
      <c r="AD9" s="82"/>
      <c r="AE9" s="82"/>
      <c r="AF9" s="82"/>
      <c r="AG9" s="82"/>
      <c r="AH9" s="82"/>
      <c r="AI9" s="82"/>
      <c r="AJ9" s="82"/>
      <c r="AL9" s="54"/>
      <c r="AM9" s="55"/>
      <c r="AN9" s="55"/>
      <c r="AO9" s="55"/>
      <c r="AQ9" s="54"/>
      <c r="AR9" s="82"/>
      <c r="AS9" s="82"/>
      <c r="AT9" s="54"/>
      <c r="AV9" s="54"/>
    </row>
    <row r="10" spans="8:58" x14ac:dyDescent="0.35">
      <c r="J10" s="31" t="s">
        <v>32</v>
      </c>
      <c r="K10" s="98" t="s">
        <v>216</v>
      </c>
      <c r="L10" s="82">
        <v>1.7114696502685547</v>
      </c>
      <c r="M10" s="82">
        <v>0.44628152251243591</v>
      </c>
      <c r="N10" s="82">
        <v>7628.1886842550393</v>
      </c>
      <c r="O10" s="118"/>
      <c r="P10" s="98"/>
      <c r="Q10" s="55"/>
      <c r="R10" s="55"/>
      <c r="S10" s="55"/>
      <c r="T10" s="55"/>
      <c r="U10" s="55"/>
      <c r="V10" s="55"/>
      <c r="W10" s="55"/>
      <c r="Y10" s="35"/>
      <c r="Z10" s="55"/>
      <c r="AA10" s="54"/>
      <c r="AB10" s="54"/>
      <c r="AD10" s="82"/>
      <c r="AE10" s="82"/>
      <c r="AF10" s="82"/>
      <c r="AG10" s="82"/>
      <c r="AH10" s="82"/>
      <c r="AI10" s="82"/>
      <c r="AJ10" s="82"/>
      <c r="AL10" s="54"/>
      <c r="AM10" s="55"/>
      <c r="AN10" s="55"/>
      <c r="AO10" s="55"/>
      <c r="AQ10" s="54"/>
      <c r="AR10" s="82"/>
      <c r="AS10" s="82"/>
      <c r="AV10" s="54"/>
    </row>
    <row r="11" spans="8:58" x14ac:dyDescent="0.35">
      <c r="J11" s="31" t="s">
        <v>33</v>
      </c>
      <c r="K11" s="98" t="s">
        <v>216</v>
      </c>
      <c r="L11" s="82">
        <v>2.0361239910125732</v>
      </c>
      <c r="M11" s="82">
        <v>0.65648210048675537</v>
      </c>
      <c r="N11" s="82">
        <v>6580.4624345047578</v>
      </c>
      <c r="O11" s="118"/>
      <c r="P11" s="98"/>
      <c r="Q11" s="55"/>
      <c r="R11" s="55"/>
      <c r="S11" s="55"/>
      <c r="T11" s="55"/>
      <c r="U11" s="55"/>
      <c r="V11" s="55"/>
      <c r="W11" s="55"/>
      <c r="Z11" s="55"/>
      <c r="AD11" s="82"/>
      <c r="AE11" s="82"/>
      <c r="AF11" s="82"/>
      <c r="AG11" s="82"/>
      <c r="AH11" s="82"/>
      <c r="AI11" s="82"/>
      <c r="AJ11" s="82"/>
      <c r="AM11" s="55"/>
      <c r="AN11" s="55"/>
      <c r="AO11" s="55"/>
      <c r="AR11" s="82"/>
      <c r="AS11" s="82"/>
    </row>
    <row r="12" spans="8:58" x14ac:dyDescent="0.35">
      <c r="J12" s="31" t="s">
        <v>34</v>
      </c>
      <c r="K12" s="98" t="s">
        <v>216</v>
      </c>
      <c r="L12" s="82">
        <v>2.7438900470733643</v>
      </c>
      <c r="M12" s="82">
        <v>1.4189083576202393</v>
      </c>
      <c r="N12" s="82">
        <v>4786.1354147249649</v>
      </c>
      <c r="O12" s="118"/>
      <c r="P12" s="98"/>
      <c r="Q12" s="55"/>
      <c r="R12" s="55"/>
      <c r="S12" s="55"/>
      <c r="T12" s="55"/>
      <c r="U12" s="55"/>
      <c r="V12" s="55"/>
      <c r="W12" s="55"/>
      <c r="Z12" s="55"/>
      <c r="AD12" s="82"/>
      <c r="AE12" s="82"/>
      <c r="AF12" s="82"/>
      <c r="AG12" s="82"/>
      <c r="AH12" s="82"/>
      <c r="AI12" s="82"/>
      <c r="AJ12" s="82"/>
      <c r="AM12" s="55"/>
      <c r="AN12" s="55"/>
      <c r="AO12" s="55"/>
    </row>
    <row r="13" spans="8:58" x14ac:dyDescent="0.35">
      <c r="J13" s="31" t="s">
        <v>35</v>
      </c>
      <c r="K13" s="98" t="s">
        <v>216</v>
      </c>
      <c r="L13" s="82">
        <v>2.6371111869812012</v>
      </c>
      <c r="M13" s="82">
        <v>1.3433233499526978</v>
      </c>
      <c r="N13" s="82">
        <v>4701.6061857744762</v>
      </c>
      <c r="O13" s="118"/>
      <c r="P13" s="98"/>
    </row>
    <row r="14" spans="8:58" x14ac:dyDescent="0.35">
      <c r="J14" s="31" t="s">
        <v>36</v>
      </c>
      <c r="K14" s="98" t="s">
        <v>216</v>
      </c>
      <c r="L14" s="82">
        <v>1.3999999761581421</v>
      </c>
      <c r="M14" s="82">
        <v>0.83369630575180054</v>
      </c>
      <c r="N14" s="82">
        <v>3775.0876661623311</v>
      </c>
      <c r="O14" s="118"/>
      <c r="P14" s="98"/>
    </row>
    <row r="15" spans="8:58" x14ac:dyDescent="0.35">
      <c r="J15" s="31" t="s">
        <v>37</v>
      </c>
      <c r="K15" s="98" t="s">
        <v>216</v>
      </c>
      <c r="L15" s="82">
        <v>4.5733251571655273</v>
      </c>
      <c r="M15" s="82">
        <v>2.0250263214111328</v>
      </c>
      <c r="N15" s="82">
        <v>3732.3150815776671</v>
      </c>
      <c r="O15" s="118"/>
      <c r="P15" s="98"/>
    </row>
    <row r="16" spans="8:58" x14ac:dyDescent="0.35">
      <c r="J16" s="31" t="s">
        <v>38</v>
      </c>
      <c r="K16" s="98" t="s">
        <v>216</v>
      </c>
      <c r="L16" s="82">
        <v>3.7971787452697754</v>
      </c>
      <c r="M16" s="82">
        <v>1.6174318790435791</v>
      </c>
      <c r="N16" s="82">
        <v>3011.399200461417</v>
      </c>
      <c r="O16" s="118"/>
      <c r="P16" s="98"/>
    </row>
    <row r="17" spans="10:16" x14ac:dyDescent="0.35">
      <c r="J17" s="31" t="s">
        <v>15</v>
      </c>
      <c r="K17" s="98" t="s">
        <v>216</v>
      </c>
      <c r="L17" s="82">
        <v>2.5951218605041504</v>
      </c>
      <c r="M17" s="82">
        <v>1.6597013473510742</v>
      </c>
      <c r="N17" s="82">
        <v>2970.1977235980689</v>
      </c>
      <c r="O17" s="118"/>
      <c r="P17" s="98"/>
    </row>
    <row r="18" spans="10:16" x14ac:dyDescent="0.35">
      <c r="J18" s="31" t="s">
        <v>39</v>
      </c>
      <c r="K18" s="98" t="s">
        <v>216</v>
      </c>
      <c r="L18" s="82">
        <v>4.9581437110900879</v>
      </c>
      <c r="M18" s="82">
        <v>2.0362656116485596</v>
      </c>
      <c r="N18" s="82">
        <v>2214.080900665459</v>
      </c>
      <c r="O18" s="118"/>
      <c r="P18" s="98"/>
    </row>
    <row r="19" spans="10:16" x14ac:dyDescent="0.35">
      <c r="J19" s="31" t="s">
        <v>40</v>
      </c>
      <c r="K19" s="98" t="s">
        <v>216</v>
      </c>
      <c r="L19" s="82">
        <v>3.5362081527709961</v>
      </c>
      <c r="M19" s="82">
        <v>2.257565975189209</v>
      </c>
      <c r="N19" s="82">
        <v>2188.4580383705988</v>
      </c>
      <c r="O19" s="118"/>
      <c r="P19" s="98"/>
    </row>
    <row r="20" spans="10:16" x14ac:dyDescent="0.35">
      <c r="J20" s="31" t="s">
        <v>41</v>
      </c>
      <c r="K20" s="98" t="s">
        <v>216</v>
      </c>
      <c r="L20" s="82">
        <v>2.2721230983734131</v>
      </c>
      <c r="M20" s="82">
        <v>1.6302764415740967</v>
      </c>
      <c r="N20" s="82">
        <v>1586.3419643483501</v>
      </c>
      <c r="O20" s="118"/>
      <c r="P20" s="98"/>
    </row>
    <row r="21" spans="10:16" x14ac:dyDescent="0.35">
      <c r="J21" s="31" t="s">
        <v>43</v>
      </c>
      <c r="K21" s="98" t="s">
        <v>216</v>
      </c>
      <c r="L21" s="82">
        <v>5.4957914352416992</v>
      </c>
      <c r="M21" s="82">
        <v>2.5006146430969238</v>
      </c>
      <c r="N21" s="82">
        <v>983.6630665305629</v>
      </c>
      <c r="O21" s="118"/>
      <c r="P21" s="98"/>
    </row>
    <row r="22" spans="10:16" x14ac:dyDescent="0.35">
      <c r="J22" s="31" t="s">
        <v>42</v>
      </c>
      <c r="K22" s="98" t="s">
        <v>216</v>
      </c>
      <c r="L22" s="82">
        <v>1.75</v>
      </c>
      <c r="M22" s="82">
        <v>1.2000000476837158</v>
      </c>
      <c r="N22" s="82">
        <v>963.75924969782363</v>
      </c>
      <c r="O22" s="118"/>
      <c r="P22" s="98"/>
    </row>
    <row r="23" spans="10:16" x14ac:dyDescent="0.35">
      <c r="J23" s="31" t="s">
        <v>45</v>
      </c>
      <c r="K23" s="98" t="s">
        <v>216</v>
      </c>
      <c r="L23" s="82">
        <v>2</v>
      </c>
      <c r="M23" s="82">
        <v>1.253281831741333</v>
      </c>
      <c r="N23" s="82">
        <v>937.5212958879215</v>
      </c>
      <c r="O23" s="118"/>
      <c r="P23" s="98"/>
    </row>
    <row r="24" spans="10:16" x14ac:dyDescent="0.35">
      <c r="J24" s="31" t="s">
        <v>46</v>
      </c>
      <c r="K24" s="98" t="s">
        <v>216</v>
      </c>
      <c r="L24" s="82">
        <v>2.3700006008148193</v>
      </c>
      <c r="M24" s="82">
        <v>2.1167261600494385</v>
      </c>
      <c r="N24" s="82">
        <v>899.16564488489098</v>
      </c>
      <c r="O24" s="118"/>
      <c r="P24" s="98"/>
    </row>
    <row r="25" spans="10:16" x14ac:dyDescent="0.35">
      <c r="J25" s="31" t="s">
        <v>44</v>
      </c>
      <c r="K25" s="98" t="s">
        <v>216</v>
      </c>
      <c r="L25" s="82">
        <v>4.0615949630737305</v>
      </c>
      <c r="M25" s="82">
        <v>2.5219917297363281</v>
      </c>
      <c r="N25" s="82">
        <v>883.82840714823499</v>
      </c>
      <c r="O25" s="118"/>
      <c r="P25" s="98"/>
    </row>
    <row r="26" spans="10:16" x14ac:dyDescent="0.35">
      <c r="J26" s="31" t="s">
        <v>47</v>
      </c>
      <c r="K26" s="98" t="s">
        <v>216</v>
      </c>
      <c r="L26" s="82">
        <v>2.2416589260101318</v>
      </c>
      <c r="M26" s="82">
        <v>0.91566342115402222</v>
      </c>
      <c r="N26" s="82">
        <v>736.75060682777064</v>
      </c>
      <c r="O26" s="118"/>
      <c r="P26" s="98"/>
    </row>
    <row r="27" spans="10:16" x14ac:dyDescent="0.35">
      <c r="J27" s="31" t="s">
        <v>48</v>
      </c>
      <c r="K27" s="98" t="s">
        <v>216</v>
      </c>
      <c r="L27" s="82">
        <v>3.7272434234619141</v>
      </c>
      <c r="M27" s="82">
        <v>3.5587723255157471</v>
      </c>
      <c r="N27" s="82">
        <v>730.15529407121801</v>
      </c>
      <c r="O27" s="118"/>
      <c r="P27" s="98"/>
    </row>
    <row r="28" spans="10:16" x14ac:dyDescent="0.35">
      <c r="J28" s="31" t="s">
        <v>49</v>
      </c>
      <c r="K28" s="98" t="s">
        <v>216</v>
      </c>
      <c r="L28" s="82">
        <v>5.0460538864135742</v>
      </c>
      <c r="M28" s="82">
        <v>2.5605237483978271</v>
      </c>
      <c r="N28" s="82">
        <v>711.20707680983537</v>
      </c>
      <c r="O28" s="118"/>
      <c r="P28" s="98"/>
    </row>
    <row r="29" spans="10:16" x14ac:dyDescent="0.35">
      <c r="J29" s="31" t="s">
        <v>50</v>
      </c>
      <c r="K29" s="98" t="s">
        <v>216</v>
      </c>
      <c r="L29" s="82">
        <v>4</v>
      </c>
      <c r="M29" s="82">
        <v>2.3029837608337402</v>
      </c>
      <c r="N29" s="82">
        <v>674.18108109805689</v>
      </c>
      <c r="O29" s="118"/>
      <c r="P29" s="98"/>
    </row>
    <row r="30" spans="10:16" x14ac:dyDescent="0.35">
      <c r="J30" s="31" t="s">
        <v>51</v>
      </c>
      <c r="K30" s="98" t="s">
        <v>216</v>
      </c>
      <c r="L30" s="82">
        <v>2.2999999523162842</v>
      </c>
      <c r="M30" s="82">
        <v>1.8999999761581421</v>
      </c>
      <c r="N30" s="82">
        <v>587.1096050179043</v>
      </c>
      <c r="O30" s="118"/>
      <c r="P30" s="98"/>
    </row>
    <row r="31" spans="10:16" x14ac:dyDescent="0.35">
      <c r="J31" s="31" t="s">
        <v>52</v>
      </c>
      <c r="K31" s="98" t="s">
        <v>216</v>
      </c>
      <c r="L31" s="82">
        <v>1.8486191034317017</v>
      </c>
      <c r="M31" s="82">
        <v>1.4226293563842773</v>
      </c>
      <c r="N31" s="82">
        <v>547.68064313982131</v>
      </c>
      <c r="O31" s="118"/>
      <c r="P31" s="98"/>
    </row>
    <row r="32" spans="10:16" x14ac:dyDescent="0.35">
      <c r="J32" s="31" t="s">
        <v>53</v>
      </c>
      <c r="K32" s="98" t="s">
        <v>216</v>
      </c>
      <c r="L32" s="82">
        <v>1.5676974058151245</v>
      </c>
      <c r="M32" s="82">
        <v>1.3999999761581421</v>
      </c>
      <c r="N32" s="82">
        <v>544.05950898199228</v>
      </c>
      <c r="O32" s="118"/>
      <c r="P32" s="98"/>
    </row>
    <row r="33" spans="10:16" x14ac:dyDescent="0.35">
      <c r="J33" s="31" t="s">
        <v>54</v>
      </c>
      <c r="K33" s="98" t="s">
        <v>216</v>
      </c>
      <c r="L33" s="82">
        <v>3.503371000289917</v>
      </c>
      <c r="M33" s="82">
        <v>1.2537248134613037</v>
      </c>
      <c r="N33" s="82">
        <v>508.44009837363728</v>
      </c>
      <c r="O33" s="118"/>
      <c r="P33" s="98"/>
    </row>
    <row r="34" spans="10:16" x14ac:dyDescent="0.35">
      <c r="J34" s="31" t="s">
        <v>55</v>
      </c>
      <c r="K34" s="98" t="s">
        <v>216</v>
      </c>
      <c r="L34" s="82">
        <v>2.3499999046325684</v>
      </c>
      <c r="M34" s="82">
        <v>1.5138000249862671</v>
      </c>
      <c r="N34" s="82">
        <v>406.1312508436024</v>
      </c>
      <c r="O34" s="118"/>
      <c r="P34" s="98"/>
    </row>
    <row r="35" spans="10:16" x14ac:dyDescent="0.35">
      <c r="J35" s="31" t="s">
        <v>56</v>
      </c>
      <c r="K35" s="98" t="s">
        <v>216</v>
      </c>
      <c r="L35" s="82">
        <v>2.8240196704864502</v>
      </c>
      <c r="M35" s="82">
        <v>2.3731884956359863</v>
      </c>
      <c r="N35" s="82">
        <v>351.16392641868572</v>
      </c>
      <c r="O35" s="118"/>
      <c r="P35" s="98"/>
    </row>
    <row r="36" spans="10:16" x14ac:dyDescent="0.35">
      <c r="J36" s="31" t="s">
        <v>57</v>
      </c>
      <c r="K36" s="98" t="s">
        <v>216</v>
      </c>
      <c r="L36" s="82">
        <v>4.8315162658691406</v>
      </c>
      <c r="M36" s="82">
        <v>2.7000000476837158</v>
      </c>
      <c r="N36" s="82">
        <v>299.93248235481911</v>
      </c>
      <c r="O36" s="118"/>
      <c r="P36" s="98"/>
    </row>
    <row r="37" spans="10:16" x14ac:dyDescent="0.35">
      <c r="J37" s="31" t="s">
        <v>58</v>
      </c>
      <c r="K37" s="98" t="s">
        <v>216</v>
      </c>
      <c r="L37" s="82">
        <v>4.8000001907348633</v>
      </c>
      <c r="M37" s="82">
        <v>2.5999999046325684</v>
      </c>
      <c r="N37" s="82">
        <v>219.25042961164451</v>
      </c>
      <c r="O37" s="118"/>
      <c r="P37" s="98"/>
    </row>
    <row r="38" spans="10:16" x14ac:dyDescent="0.35">
      <c r="J38" s="31" t="s">
        <v>59</v>
      </c>
      <c r="K38" s="98" t="s">
        <v>216</v>
      </c>
      <c r="L38" s="82">
        <v>5.8000001907348633</v>
      </c>
      <c r="M38" s="82">
        <v>2.2289037704467773</v>
      </c>
      <c r="N38" s="82">
        <v>177.51026735323961</v>
      </c>
      <c r="O38" s="118"/>
      <c r="P38" s="98"/>
    </row>
    <row r="39" spans="10:16" x14ac:dyDescent="0.35">
      <c r="J39" s="31" t="s">
        <v>60</v>
      </c>
      <c r="K39" s="98" t="s">
        <v>216</v>
      </c>
      <c r="L39" s="82"/>
      <c r="M39" s="82">
        <v>0.80000001192092896</v>
      </c>
      <c r="N39" s="82">
        <v>155.66640902482081</v>
      </c>
      <c r="O39" s="118"/>
      <c r="P39" s="98"/>
    </row>
    <row r="40" spans="10:16" x14ac:dyDescent="0.35">
      <c r="J40" s="31" t="s">
        <v>61</v>
      </c>
      <c r="K40" s="98" t="s">
        <v>216</v>
      </c>
      <c r="L40" s="82">
        <v>4.3295807838439941</v>
      </c>
      <c r="M40" s="82">
        <v>2.7000000476837158</v>
      </c>
      <c r="N40" s="82">
        <v>141.23147010819861</v>
      </c>
      <c r="O40" s="118"/>
      <c r="P40" s="98"/>
    </row>
    <row r="41" spans="10:16" x14ac:dyDescent="0.35">
      <c r="J41" s="31" t="s">
        <v>62</v>
      </c>
      <c r="K41" s="98" t="s">
        <v>216</v>
      </c>
      <c r="L41" s="82"/>
      <c r="M41" s="82">
        <v>3.0016343593597412</v>
      </c>
      <c r="N41" s="82">
        <v>127.5187534364979</v>
      </c>
      <c r="O41" s="118"/>
      <c r="P41" s="98"/>
    </row>
    <row r="42" spans="10:16" x14ac:dyDescent="0.35">
      <c r="J42" s="31" t="s">
        <v>63</v>
      </c>
      <c r="K42" s="98" t="s">
        <v>216</v>
      </c>
      <c r="L42" s="82">
        <v>3.52760910987854</v>
      </c>
      <c r="M42" s="82">
        <v>2.2995681762695313</v>
      </c>
      <c r="N42" s="82">
        <v>120.10224548408929</v>
      </c>
      <c r="O42" s="118"/>
      <c r="P42" s="98"/>
    </row>
    <row r="43" spans="10:16" x14ac:dyDescent="0.35">
      <c r="J43" s="31" t="s">
        <v>64</v>
      </c>
      <c r="K43" s="98" t="s">
        <v>216</v>
      </c>
      <c r="L43" s="82">
        <v>3.0448932647705078</v>
      </c>
      <c r="M43" s="82">
        <v>2.4932279586791992</v>
      </c>
      <c r="N43" s="82">
        <v>97.222987305000473</v>
      </c>
      <c r="O43" s="118"/>
      <c r="P43" s="98"/>
    </row>
    <row r="44" spans="10:16" x14ac:dyDescent="0.35">
      <c r="J44" s="31" t="s">
        <v>65</v>
      </c>
      <c r="K44" s="98" t="s">
        <v>216</v>
      </c>
      <c r="L44" s="82">
        <v>5.1573152542114258</v>
      </c>
      <c r="M44" s="82">
        <v>2.0572376251220703</v>
      </c>
      <c r="N44" s="82">
        <v>74.731785985130003</v>
      </c>
      <c r="O44" s="118"/>
      <c r="P44" s="98"/>
    </row>
    <row r="45" spans="10:16" x14ac:dyDescent="0.35">
      <c r="J45" s="31" t="s">
        <v>66</v>
      </c>
      <c r="K45" s="98" t="s">
        <v>216</v>
      </c>
      <c r="L45" s="82">
        <v>4</v>
      </c>
      <c r="M45" s="82">
        <v>2.9816513061523438</v>
      </c>
      <c r="N45" s="82">
        <v>68.775986104841351</v>
      </c>
      <c r="O45" s="118"/>
      <c r="P45" s="98"/>
    </row>
    <row r="46" spans="10:16" x14ac:dyDescent="0.35">
      <c r="J46" s="31" t="s">
        <v>67</v>
      </c>
      <c r="K46" s="98" t="s">
        <v>216</v>
      </c>
      <c r="L46" s="82">
        <v>3.1472294330596924</v>
      </c>
      <c r="M46" s="82">
        <v>3.5113565921783447</v>
      </c>
      <c r="N46" s="82">
        <v>48.338823757867942</v>
      </c>
      <c r="O46" s="118"/>
      <c r="P46" s="98"/>
    </row>
    <row r="47" spans="10:16" x14ac:dyDescent="0.35">
      <c r="J47" s="31" t="s">
        <v>68</v>
      </c>
      <c r="K47" s="98" t="s">
        <v>216</v>
      </c>
      <c r="L47" s="82">
        <v>3.2047989368438721</v>
      </c>
      <c r="M47" s="82">
        <v>2.4809882640838623</v>
      </c>
      <c r="N47" s="82">
        <v>35.743967102570338</v>
      </c>
      <c r="O47" s="118"/>
      <c r="P47" s="98"/>
    </row>
    <row r="48" spans="10:16" x14ac:dyDescent="0.35">
      <c r="J48" s="31" t="s">
        <v>69</v>
      </c>
      <c r="K48" s="98" t="s">
        <v>216</v>
      </c>
      <c r="L48" s="82"/>
      <c r="M48" s="82">
        <v>1.5</v>
      </c>
      <c r="N48" s="82">
        <v>7.0914930133742136</v>
      </c>
      <c r="O48" s="118"/>
      <c r="P48" s="98"/>
    </row>
    <row r="49" spans="10:16" x14ac:dyDescent="0.35">
      <c r="J49" s="31" t="s">
        <v>70</v>
      </c>
      <c r="K49" s="98" t="s">
        <v>216</v>
      </c>
      <c r="L49" s="82"/>
      <c r="M49" s="82">
        <v>1.2999999523162842</v>
      </c>
      <c r="N49" s="82">
        <v>3.4846057704047988</v>
      </c>
      <c r="O49" s="118"/>
      <c r="P49" s="98"/>
    </row>
    <row r="50" spans="10:16" x14ac:dyDescent="0.35">
      <c r="J50" s="31" t="s">
        <v>25</v>
      </c>
      <c r="K50" s="98" t="s">
        <v>395</v>
      </c>
      <c r="L50" s="82">
        <v>10</v>
      </c>
      <c r="M50" s="82">
        <v>3.3058922290802002</v>
      </c>
      <c r="N50" s="82">
        <v>46252.794264455028</v>
      </c>
      <c r="O50" s="118"/>
      <c r="P50" s="98"/>
    </row>
    <row r="51" spans="10:16" x14ac:dyDescent="0.35">
      <c r="J51" s="31" t="s">
        <v>71</v>
      </c>
      <c r="K51" s="98" t="s">
        <v>395</v>
      </c>
      <c r="L51" s="82">
        <v>7.957984447479248</v>
      </c>
      <c r="M51" s="82">
        <v>6.4954071044921875</v>
      </c>
      <c r="N51" s="82">
        <v>21910.057441875309</v>
      </c>
      <c r="O51" s="118"/>
      <c r="P51" s="98"/>
    </row>
    <row r="52" spans="10:16" x14ac:dyDescent="0.35">
      <c r="J52" s="31" t="s">
        <v>8</v>
      </c>
      <c r="K52" s="98" t="s">
        <v>395</v>
      </c>
      <c r="L52" s="82">
        <v>6.6999998092651367</v>
      </c>
      <c r="M52" s="82">
        <v>5.0707778930664063</v>
      </c>
      <c r="N52" s="82">
        <v>6628.0222835682753</v>
      </c>
      <c r="O52" s="118"/>
      <c r="P52" s="98"/>
    </row>
    <row r="53" spans="10:16" x14ac:dyDescent="0.35">
      <c r="J53" s="31" t="s">
        <v>9</v>
      </c>
      <c r="K53" s="98" t="s">
        <v>395</v>
      </c>
      <c r="L53" s="82">
        <v>5.5999999046325684</v>
      </c>
      <c r="M53" s="82">
        <v>1.25</v>
      </c>
      <c r="N53" s="82">
        <v>6423.5375519783302</v>
      </c>
      <c r="O53" s="118"/>
      <c r="P53" s="98"/>
    </row>
    <row r="54" spans="10:16" x14ac:dyDescent="0.35">
      <c r="J54" s="31" t="s">
        <v>72</v>
      </c>
      <c r="K54" s="98" t="s">
        <v>395</v>
      </c>
      <c r="L54" s="82">
        <v>4.015291690826416</v>
      </c>
      <c r="M54" s="82">
        <v>1.998695969581604</v>
      </c>
      <c r="N54" s="82">
        <v>5186.2083008277878</v>
      </c>
      <c r="O54" s="118"/>
      <c r="P54" s="98"/>
    </row>
    <row r="55" spans="10:16" x14ac:dyDescent="0.35">
      <c r="J55" s="31" t="s">
        <v>73</v>
      </c>
      <c r="K55" s="98" t="s">
        <v>395</v>
      </c>
      <c r="L55" s="82">
        <v>5</v>
      </c>
      <c r="M55" s="82">
        <v>3.4845750331878662</v>
      </c>
      <c r="N55" s="82">
        <v>4960.5863640238776</v>
      </c>
      <c r="O55" s="118"/>
      <c r="P55" s="98"/>
    </row>
    <row r="56" spans="10:16" x14ac:dyDescent="0.35">
      <c r="J56" s="31" t="s">
        <v>74</v>
      </c>
      <c r="K56" s="98" t="s">
        <v>395</v>
      </c>
      <c r="L56" s="82">
        <v>3.7575397491455078</v>
      </c>
      <c r="M56" s="82">
        <v>2.0606005191802979</v>
      </c>
      <c r="N56" s="82">
        <v>4140.8904520474352</v>
      </c>
      <c r="O56" s="118"/>
      <c r="P56" s="98"/>
    </row>
    <row r="57" spans="10:16" x14ac:dyDescent="0.35">
      <c r="J57" s="31" t="s">
        <v>14</v>
      </c>
      <c r="K57" s="98" t="s">
        <v>395</v>
      </c>
      <c r="L57" s="82">
        <v>5.7521815299987793</v>
      </c>
      <c r="M57" s="82">
        <v>3.5197238922119141</v>
      </c>
      <c r="N57" s="82">
        <v>3140.211863442707</v>
      </c>
      <c r="O57" s="118"/>
      <c r="P57" s="98"/>
    </row>
    <row r="58" spans="10:16" x14ac:dyDescent="0.35">
      <c r="J58" s="31" t="s">
        <v>75</v>
      </c>
      <c r="K58" s="98" t="s">
        <v>395</v>
      </c>
      <c r="L58" s="82">
        <v>7.7598686218261719</v>
      </c>
      <c r="M58" s="82">
        <v>5.6279540061950684</v>
      </c>
      <c r="N58" s="82">
        <v>2666.673350934002</v>
      </c>
      <c r="O58" s="118"/>
      <c r="P58" s="98"/>
    </row>
    <row r="59" spans="10:16" x14ac:dyDescent="0.35">
      <c r="J59" s="31" t="s">
        <v>76</v>
      </c>
      <c r="K59" s="98" t="s">
        <v>395</v>
      </c>
      <c r="L59" s="82">
        <v>7.0043501853942871</v>
      </c>
      <c r="M59" s="82">
        <v>7</v>
      </c>
      <c r="N59" s="82">
        <v>2484.939161176339</v>
      </c>
      <c r="O59" s="118"/>
      <c r="P59" s="98"/>
    </row>
    <row r="60" spans="10:16" x14ac:dyDescent="0.35">
      <c r="J60" s="31" t="s">
        <v>78</v>
      </c>
      <c r="K60" s="98" t="s">
        <v>395</v>
      </c>
      <c r="L60" s="82">
        <v>8</v>
      </c>
      <c r="M60" s="82">
        <v>6.5</v>
      </c>
      <c r="N60" s="82">
        <v>2342.866253842978</v>
      </c>
      <c r="O60" s="118"/>
      <c r="P60" s="98"/>
    </row>
    <row r="61" spans="10:16" x14ac:dyDescent="0.35">
      <c r="J61" s="31" t="s">
        <v>77</v>
      </c>
      <c r="K61" s="98" t="s">
        <v>395</v>
      </c>
      <c r="L61" s="82">
        <v>4.8911523818969727</v>
      </c>
      <c r="M61" s="82">
        <v>3.0114362239837646</v>
      </c>
      <c r="N61" s="82">
        <v>2306.327446453075</v>
      </c>
      <c r="O61" s="118"/>
      <c r="P61" s="98"/>
    </row>
    <row r="62" spans="10:16" x14ac:dyDescent="0.35">
      <c r="J62" s="31" t="s">
        <v>80</v>
      </c>
      <c r="K62" s="98" t="s">
        <v>395</v>
      </c>
      <c r="L62" s="82">
        <v>4.6922731399536133</v>
      </c>
      <c r="M62" s="82">
        <v>1.9968413114547729</v>
      </c>
      <c r="N62" s="82">
        <v>2293.639183686757</v>
      </c>
      <c r="O62" s="118"/>
      <c r="P62" s="98"/>
    </row>
    <row r="63" spans="10:16" x14ac:dyDescent="0.35">
      <c r="J63" s="31" t="s">
        <v>79</v>
      </c>
      <c r="K63" s="98" t="s">
        <v>395</v>
      </c>
      <c r="L63" s="82">
        <v>7.1999998092651367</v>
      </c>
      <c r="M63" s="82">
        <v>5</v>
      </c>
      <c r="N63" s="82">
        <v>2255.9559893890969</v>
      </c>
      <c r="O63" s="118"/>
      <c r="P63" s="98"/>
    </row>
    <row r="64" spans="10:16" x14ac:dyDescent="0.35">
      <c r="J64" s="31" t="s">
        <v>81</v>
      </c>
      <c r="K64" s="98" t="s">
        <v>395</v>
      </c>
      <c r="L64" s="82">
        <v>6</v>
      </c>
      <c r="M64" s="82">
        <v>2.9776270389556885</v>
      </c>
      <c r="N64" s="82">
        <v>2087.5593462891688</v>
      </c>
      <c r="O64" s="118"/>
      <c r="P64" s="98"/>
    </row>
    <row r="65" spans="10:16" x14ac:dyDescent="0.35">
      <c r="J65" s="31" t="s">
        <v>82</v>
      </c>
      <c r="K65" s="98" t="s">
        <v>395</v>
      </c>
      <c r="L65" s="82">
        <v>6.1999998092651367</v>
      </c>
      <c r="M65" s="82">
        <v>6.3976039886474609</v>
      </c>
      <c r="N65" s="82">
        <v>2070.2303248475791</v>
      </c>
      <c r="O65" s="118"/>
      <c r="P65" s="98"/>
    </row>
    <row r="66" spans="10:16" x14ac:dyDescent="0.35">
      <c r="J66" s="31" t="s">
        <v>83</v>
      </c>
      <c r="K66" s="98" t="s">
        <v>395</v>
      </c>
      <c r="L66" s="82">
        <v>6.5192751884460449</v>
      </c>
      <c r="M66" s="82">
        <v>3.315213680267334</v>
      </c>
      <c r="N66" s="82">
        <v>1852.6781558554319</v>
      </c>
      <c r="O66" s="118"/>
      <c r="P66" s="98"/>
    </row>
    <row r="67" spans="10:16" x14ac:dyDescent="0.35">
      <c r="J67" s="31" t="s">
        <v>17</v>
      </c>
      <c r="K67" s="98" t="s">
        <v>395</v>
      </c>
      <c r="L67" s="82">
        <v>6</v>
      </c>
      <c r="M67" s="82">
        <v>3.966498851776123</v>
      </c>
      <c r="N67" s="82">
        <v>1754.3533767855799</v>
      </c>
      <c r="O67" s="118"/>
      <c r="P67" s="98"/>
    </row>
    <row r="68" spans="10:16" x14ac:dyDescent="0.35">
      <c r="J68" s="31" t="s">
        <v>84</v>
      </c>
      <c r="K68" s="98" t="s">
        <v>395</v>
      </c>
      <c r="L68" s="82">
        <v>3</v>
      </c>
      <c r="M68" s="82">
        <v>2.3005509376525879</v>
      </c>
      <c r="N68" s="82">
        <v>1641.64233818344</v>
      </c>
      <c r="O68" s="118"/>
      <c r="P68" s="98"/>
    </row>
    <row r="69" spans="10:16" x14ac:dyDescent="0.35">
      <c r="J69" s="31" t="s">
        <v>85</v>
      </c>
      <c r="K69" s="98" t="s">
        <v>395</v>
      </c>
      <c r="L69" s="82">
        <v>5</v>
      </c>
      <c r="M69" s="82">
        <v>3</v>
      </c>
      <c r="N69" s="82">
        <v>1317.8696551921389</v>
      </c>
      <c r="O69" s="118"/>
      <c r="P69" s="98"/>
    </row>
    <row r="70" spans="10:16" x14ac:dyDescent="0.35">
      <c r="J70" s="31" t="s">
        <v>86</v>
      </c>
      <c r="K70" s="98" t="s">
        <v>395</v>
      </c>
      <c r="L70" s="82">
        <v>7.6573405265808105</v>
      </c>
      <c r="M70" s="82">
        <v>4.5428791046142578</v>
      </c>
      <c r="N70" s="82">
        <v>1287.368891610367</v>
      </c>
      <c r="O70" s="118"/>
      <c r="P70" s="98"/>
    </row>
    <row r="71" spans="10:16" x14ac:dyDescent="0.35">
      <c r="J71" s="31" t="s">
        <v>87</v>
      </c>
      <c r="K71" s="98" t="s">
        <v>395</v>
      </c>
      <c r="L71" s="82">
        <v>4.8000001907348633</v>
      </c>
      <c r="M71" s="82">
        <v>1.4000012874603271</v>
      </c>
      <c r="N71" s="82">
        <v>1203.86974833208</v>
      </c>
      <c r="O71" s="118"/>
      <c r="P71" s="98"/>
    </row>
    <row r="72" spans="10:16" x14ac:dyDescent="0.35">
      <c r="J72" s="31" t="s">
        <v>88</v>
      </c>
      <c r="K72" s="98" t="s">
        <v>395</v>
      </c>
      <c r="L72" s="82">
        <v>6</v>
      </c>
      <c r="M72" s="82">
        <v>3.5</v>
      </c>
      <c r="N72" s="82">
        <v>1074.970296453253</v>
      </c>
      <c r="O72" s="118"/>
      <c r="P72" s="98"/>
    </row>
    <row r="73" spans="10:16" x14ac:dyDescent="0.35">
      <c r="J73" s="31" t="s">
        <v>89</v>
      </c>
      <c r="K73" s="98" t="s">
        <v>395</v>
      </c>
      <c r="L73" s="82">
        <v>5.1383318901062012</v>
      </c>
      <c r="M73" s="82">
        <v>2.1151514053344727</v>
      </c>
      <c r="N73" s="82">
        <v>948.74959662082915</v>
      </c>
      <c r="O73" s="118"/>
      <c r="P73" s="98"/>
    </row>
    <row r="74" spans="10:16" x14ac:dyDescent="0.35">
      <c r="J74" s="31" t="s">
        <v>13</v>
      </c>
      <c r="K74" s="98" t="s">
        <v>395</v>
      </c>
      <c r="L74" s="82">
        <v>8</v>
      </c>
      <c r="M74" s="82">
        <v>2.3806629180908203</v>
      </c>
      <c r="N74" s="82">
        <v>892.11051107668459</v>
      </c>
      <c r="O74" s="118"/>
      <c r="P74" s="98"/>
    </row>
    <row r="75" spans="10:16" x14ac:dyDescent="0.35">
      <c r="J75" s="31" t="s">
        <v>11</v>
      </c>
      <c r="K75" s="98" t="s">
        <v>395</v>
      </c>
      <c r="L75" s="82">
        <v>5.0149998664855957</v>
      </c>
      <c r="M75" s="82">
        <v>2.3198587894439697</v>
      </c>
      <c r="N75" s="82">
        <v>768.03834178877833</v>
      </c>
      <c r="O75" s="118"/>
      <c r="P75" s="98"/>
    </row>
    <row r="76" spans="10:16" x14ac:dyDescent="0.35">
      <c r="J76" s="31" t="s">
        <v>90</v>
      </c>
      <c r="K76" s="98" t="s">
        <v>395</v>
      </c>
      <c r="L76" s="82">
        <v>6.5135688781738281</v>
      </c>
      <c r="M76" s="82">
        <v>4.2001681327819824</v>
      </c>
      <c r="N76" s="82">
        <v>718.5169677164655</v>
      </c>
      <c r="O76" s="118"/>
      <c r="P76" s="98"/>
    </row>
    <row r="77" spans="10:16" x14ac:dyDescent="0.35">
      <c r="J77" s="31" t="s">
        <v>16</v>
      </c>
      <c r="K77" s="98" t="s">
        <v>395</v>
      </c>
      <c r="L77" s="82">
        <v>8.3406400680541992</v>
      </c>
      <c r="M77" s="82">
        <v>3.5567994117736816</v>
      </c>
      <c r="N77" s="82">
        <v>706.64718300630648</v>
      </c>
      <c r="O77" s="118"/>
      <c r="P77" s="98"/>
    </row>
    <row r="78" spans="10:16" x14ac:dyDescent="0.35">
      <c r="J78" s="31" t="s">
        <v>10</v>
      </c>
      <c r="K78" s="98" t="s">
        <v>395</v>
      </c>
      <c r="L78" s="82">
        <v>5.5</v>
      </c>
      <c r="M78" s="82">
        <v>2.3000802993774414</v>
      </c>
      <c r="N78" s="82">
        <v>698.93960511013506</v>
      </c>
      <c r="O78" s="118"/>
      <c r="P78" s="98"/>
    </row>
    <row r="79" spans="10:16" x14ac:dyDescent="0.35">
      <c r="J79" s="31" t="s">
        <v>91</v>
      </c>
      <c r="K79" s="98" t="s">
        <v>395</v>
      </c>
      <c r="L79" s="82">
        <v>7.6770181655883789</v>
      </c>
      <c r="M79" s="82">
        <v>7.0123953819274902</v>
      </c>
      <c r="N79" s="82">
        <v>657.78120197078408</v>
      </c>
      <c r="O79" s="118"/>
      <c r="P79" s="98"/>
    </row>
    <row r="80" spans="10:16" x14ac:dyDescent="0.35">
      <c r="J80" s="31" t="s">
        <v>93</v>
      </c>
      <c r="K80" s="98" t="s">
        <v>395</v>
      </c>
      <c r="L80" s="82">
        <v>6</v>
      </c>
      <c r="M80" s="82">
        <v>5.5010280609130859</v>
      </c>
      <c r="N80" s="82">
        <v>575.52258909374018</v>
      </c>
      <c r="O80" s="118"/>
      <c r="P80" s="98"/>
    </row>
    <row r="81" spans="10:16" x14ac:dyDescent="0.35">
      <c r="J81" s="31" t="s">
        <v>92</v>
      </c>
      <c r="K81" s="98" t="s">
        <v>395</v>
      </c>
      <c r="L81" s="82">
        <v>4.3000001907348633</v>
      </c>
      <c r="M81" s="82">
        <v>3.2000000476837158</v>
      </c>
      <c r="N81" s="82">
        <v>559.63238962213347</v>
      </c>
      <c r="O81" s="118"/>
      <c r="P81" s="98"/>
    </row>
    <row r="82" spans="10:16" x14ac:dyDescent="0.35">
      <c r="J82" s="31" t="s">
        <v>94</v>
      </c>
      <c r="K82" s="98" t="s">
        <v>395</v>
      </c>
      <c r="L82" s="82">
        <v>5.8918499946594238</v>
      </c>
      <c r="M82" s="82">
        <v>3.4085705280303955</v>
      </c>
      <c r="N82" s="82">
        <v>529.70044191410341</v>
      </c>
      <c r="O82" s="118"/>
      <c r="P82" s="98"/>
    </row>
    <row r="83" spans="10:16" x14ac:dyDescent="0.35">
      <c r="J83" s="31" t="s">
        <v>95</v>
      </c>
      <c r="K83" s="98" t="s">
        <v>395</v>
      </c>
      <c r="L83" s="82">
        <v>6.1567087173461914</v>
      </c>
      <c r="M83" s="82">
        <v>5.2616915702819824</v>
      </c>
      <c r="N83" s="82">
        <v>519.66082163707881</v>
      </c>
      <c r="O83" s="118"/>
      <c r="P83" s="98"/>
    </row>
    <row r="84" spans="10:16" x14ac:dyDescent="0.35">
      <c r="J84" s="31" t="s">
        <v>96</v>
      </c>
      <c r="K84" s="98" t="s">
        <v>395</v>
      </c>
      <c r="L84" s="82">
        <v>7.9247808456420898</v>
      </c>
      <c r="M84" s="82">
        <v>1.6074872016906738</v>
      </c>
      <c r="N84" s="82">
        <v>451.9325493204978</v>
      </c>
      <c r="O84" s="118"/>
      <c r="P84" s="98"/>
    </row>
    <row r="85" spans="10:16" x14ac:dyDescent="0.35">
      <c r="J85" s="31" t="s">
        <v>97</v>
      </c>
      <c r="K85" s="98" t="s">
        <v>395</v>
      </c>
      <c r="L85" s="82">
        <v>5</v>
      </c>
      <c r="M85" s="82">
        <v>5.0423464775085449</v>
      </c>
      <c r="N85" s="82">
        <v>411.18127661419783</v>
      </c>
      <c r="O85" s="118"/>
      <c r="P85" s="98"/>
    </row>
    <row r="86" spans="10:16" x14ac:dyDescent="0.35">
      <c r="J86" s="31" t="s">
        <v>99</v>
      </c>
      <c r="K86" s="98" t="s">
        <v>395</v>
      </c>
      <c r="L86" s="82">
        <v>7</v>
      </c>
      <c r="M86" s="82">
        <v>6.501685619354248</v>
      </c>
      <c r="N86" s="82">
        <v>364.81255061780462</v>
      </c>
      <c r="O86" s="118"/>
      <c r="P86" s="98"/>
    </row>
    <row r="87" spans="10:16" x14ac:dyDescent="0.35">
      <c r="J87" s="31" t="s">
        <v>19</v>
      </c>
      <c r="K87" s="98" t="s">
        <v>395</v>
      </c>
      <c r="L87" s="82">
        <v>0.43005719780921936</v>
      </c>
      <c r="M87" s="82">
        <v>3.6293671131134033</v>
      </c>
      <c r="N87" s="82">
        <v>352.0700619969146</v>
      </c>
      <c r="O87" s="118"/>
      <c r="P87" s="98"/>
    </row>
    <row r="88" spans="10:16" x14ac:dyDescent="0.35">
      <c r="J88" s="31" t="s">
        <v>98</v>
      </c>
      <c r="K88" s="98" t="s">
        <v>395</v>
      </c>
      <c r="L88" s="82">
        <v>4.0290732383728027</v>
      </c>
      <c r="M88" s="82">
        <v>2.012601375579834</v>
      </c>
      <c r="N88" s="82">
        <v>343.73108354526357</v>
      </c>
      <c r="O88" s="118"/>
      <c r="P88" s="98"/>
    </row>
    <row r="89" spans="10:16" x14ac:dyDescent="0.35">
      <c r="J89" s="31" t="s">
        <v>101</v>
      </c>
      <c r="K89" s="98" t="s">
        <v>395</v>
      </c>
      <c r="L89" s="82">
        <v>6.9516706466674805</v>
      </c>
      <c r="M89" s="82">
        <v>5</v>
      </c>
      <c r="N89" s="82">
        <v>335.86200747777718</v>
      </c>
      <c r="O89" s="118"/>
      <c r="P89" s="98"/>
    </row>
    <row r="90" spans="10:16" x14ac:dyDescent="0.35">
      <c r="J90" s="31" t="s">
        <v>100</v>
      </c>
      <c r="K90" s="98" t="s">
        <v>395</v>
      </c>
      <c r="L90" s="82">
        <v>6.0052614212036133</v>
      </c>
      <c r="M90" s="82">
        <v>2.6124861240386963</v>
      </c>
      <c r="N90" s="82">
        <v>333.12716601548891</v>
      </c>
      <c r="O90" s="118"/>
      <c r="P90" s="98"/>
    </row>
    <row r="91" spans="10:16" x14ac:dyDescent="0.35">
      <c r="J91" s="31" t="s">
        <v>103</v>
      </c>
      <c r="K91" s="98" t="s">
        <v>395</v>
      </c>
      <c r="L91" s="82">
        <v>4.4419054985046387</v>
      </c>
      <c r="M91" s="82">
        <v>2.5098941326141357</v>
      </c>
      <c r="N91" s="82">
        <v>324.79215595350581</v>
      </c>
      <c r="O91" s="118"/>
      <c r="P91" s="98"/>
    </row>
    <row r="92" spans="10:16" x14ac:dyDescent="0.35">
      <c r="J92" s="31" t="s">
        <v>102</v>
      </c>
      <c r="K92" s="98" t="s">
        <v>395</v>
      </c>
      <c r="L92" s="82">
        <v>6.0485939979553223</v>
      </c>
      <c r="M92" s="82">
        <v>6</v>
      </c>
      <c r="N92" s="82">
        <v>324.49104603315538</v>
      </c>
      <c r="O92" s="118"/>
      <c r="P92" s="98"/>
    </row>
    <row r="93" spans="10:16" x14ac:dyDescent="0.35">
      <c r="J93" s="31" t="s">
        <v>104</v>
      </c>
      <c r="K93" s="98" t="s">
        <v>395</v>
      </c>
      <c r="L93" s="82">
        <v>6.5</v>
      </c>
      <c r="M93" s="82">
        <v>2.5848591327667236</v>
      </c>
      <c r="N93" s="82">
        <v>288.04703333999339</v>
      </c>
      <c r="O93" s="118"/>
      <c r="P93" s="98"/>
    </row>
    <row r="94" spans="10:16" x14ac:dyDescent="0.35">
      <c r="J94" s="31" t="s">
        <v>105</v>
      </c>
      <c r="K94" s="98" t="s">
        <v>395</v>
      </c>
      <c r="L94" s="82">
        <v>4.5</v>
      </c>
      <c r="M94" s="82">
        <v>3.8599998950958252</v>
      </c>
      <c r="N94" s="82">
        <v>281.61162695714472</v>
      </c>
      <c r="O94" s="118"/>
      <c r="P94" s="98"/>
    </row>
    <row r="95" spans="10:16" x14ac:dyDescent="0.35">
      <c r="J95" s="31" t="s">
        <v>108</v>
      </c>
      <c r="K95" s="98" t="s">
        <v>395</v>
      </c>
      <c r="L95" s="82">
        <v>4.8269319534301758</v>
      </c>
      <c r="M95" s="82">
        <v>1.0672179460525513</v>
      </c>
      <c r="N95" s="82">
        <v>273.38506282841212</v>
      </c>
      <c r="O95" s="118"/>
      <c r="P95" s="98"/>
    </row>
    <row r="96" spans="10:16" x14ac:dyDescent="0.35">
      <c r="J96" s="31" t="s">
        <v>107</v>
      </c>
      <c r="K96" s="98" t="s">
        <v>395</v>
      </c>
      <c r="L96" s="82">
        <v>6.5</v>
      </c>
      <c r="M96" s="82">
        <v>4</v>
      </c>
      <c r="N96" s="82">
        <v>267.01212804169728</v>
      </c>
      <c r="O96" s="118"/>
      <c r="P96" s="98"/>
    </row>
    <row r="97" spans="10:16" x14ac:dyDescent="0.35">
      <c r="J97" s="31" t="s">
        <v>106</v>
      </c>
      <c r="K97" s="98" t="s">
        <v>395</v>
      </c>
      <c r="L97" s="82">
        <v>5.6244163513183594</v>
      </c>
      <c r="M97" s="82">
        <v>3.1846952438354492</v>
      </c>
      <c r="N97" s="82">
        <v>267.00670065999992</v>
      </c>
      <c r="O97" s="118"/>
      <c r="P97" s="98"/>
    </row>
    <row r="98" spans="10:16" x14ac:dyDescent="0.35">
      <c r="J98" s="31" t="s">
        <v>111</v>
      </c>
      <c r="K98" s="98" t="s">
        <v>395</v>
      </c>
      <c r="L98" s="82">
        <v>5.5</v>
      </c>
      <c r="M98" s="82">
        <v>4.0035133361816406</v>
      </c>
      <c r="N98" s="82">
        <v>248.08699463183419</v>
      </c>
      <c r="O98" s="118"/>
      <c r="P98" s="98"/>
    </row>
    <row r="99" spans="10:16" x14ac:dyDescent="0.35">
      <c r="J99" s="31" t="s">
        <v>110</v>
      </c>
      <c r="K99" s="98" t="s">
        <v>395</v>
      </c>
      <c r="L99" s="82">
        <v>5.238314151763916</v>
      </c>
      <c r="M99" s="82">
        <v>4.5</v>
      </c>
      <c r="N99" s="82">
        <v>246.65408467948339</v>
      </c>
      <c r="O99" s="118"/>
      <c r="P99" s="98"/>
    </row>
    <row r="100" spans="10:16" x14ac:dyDescent="0.35">
      <c r="J100" s="31" t="s">
        <v>109</v>
      </c>
      <c r="K100" s="98" t="s">
        <v>395</v>
      </c>
      <c r="L100" s="82">
        <v>-2.637378454208374</v>
      </c>
      <c r="M100" s="82">
        <v>2.4244685173034668</v>
      </c>
      <c r="N100" s="82">
        <v>245.46737318577789</v>
      </c>
      <c r="O100" s="118"/>
      <c r="P100" s="98"/>
    </row>
    <row r="101" spans="10:16" x14ac:dyDescent="0.35">
      <c r="J101" s="31" t="s">
        <v>113</v>
      </c>
      <c r="K101" s="98" t="s">
        <v>395</v>
      </c>
      <c r="L101" s="82">
        <v>6</v>
      </c>
      <c r="M101" s="82">
        <v>6.9911417961120605</v>
      </c>
      <c r="N101" s="82">
        <v>239.2987250529026</v>
      </c>
      <c r="O101" s="118"/>
      <c r="P101" s="98"/>
    </row>
    <row r="102" spans="10:16" x14ac:dyDescent="0.35">
      <c r="J102" s="31" t="s">
        <v>112</v>
      </c>
      <c r="K102" s="98" t="s">
        <v>395</v>
      </c>
      <c r="L102" s="82">
        <v>7.4426426887512207</v>
      </c>
      <c r="M102" s="82">
        <v>2.2951605319976807</v>
      </c>
      <c r="N102" s="82">
        <v>238.24186494795771</v>
      </c>
      <c r="O102" s="118"/>
      <c r="P102" s="98"/>
    </row>
    <row r="103" spans="10:16" x14ac:dyDescent="0.35">
      <c r="J103" s="31" t="s">
        <v>115</v>
      </c>
      <c r="K103" s="98" t="s">
        <v>395</v>
      </c>
      <c r="L103" s="82">
        <v>5.4835271835327148</v>
      </c>
      <c r="M103" s="82">
        <v>5.2490525245666504</v>
      </c>
      <c r="N103" s="82">
        <v>225.0513357396552</v>
      </c>
      <c r="O103" s="118"/>
      <c r="P103" s="98"/>
    </row>
    <row r="104" spans="10:16" x14ac:dyDescent="0.35">
      <c r="J104" s="31" t="s">
        <v>114</v>
      </c>
      <c r="K104" s="98" t="s">
        <v>395</v>
      </c>
      <c r="L104" s="82">
        <v>6.3498587608337402</v>
      </c>
      <c r="M104" s="82">
        <v>4.0790615081787109</v>
      </c>
      <c r="N104" s="82">
        <v>224.4782511755898</v>
      </c>
      <c r="O104" s="118"/>
      <c r="P104" s="98"/>
    </row>
    <row r="105" spans="10:16" x14ac:dyDescent="0.35">
      <c r="J105" s="31" t="s">
        <v>123</v>
      </c>
      <c r="K105" s="98" t="s">
        <v>395</v>
      </c>
      <c r="L105" s="82">
        <v>6.5999999046325684</v>
      </c>
      <c r="M105" s="82">
        <v>5.5014338493347168</v>
      </c>
      <c r="N105" s="82">
        <v>207.89695094948729</v>
      </c>
      <c r="O105" s="118"/>
      <c r="P105" s="98"/>
    </row>
    <row r="106" spans="10:16" x14ac:dyDescent="0.35">
      <c r="J106" s="31" t="s">
        <v>116</v>
      </c>
      <c r="K106" s="98" t="s">
        <v>395</v>
      </c>
      <c r="L106" s="82">
        <v>6.3502779006958008</v>
      </c>
      <c r="M106" s="82">
        <v>1.2235528230667114</v>
      </c>
      <c r="N106" s="82">
        <v>198.7987963380867</v>
      </c>
      <c r="O106" s="118"/>
      <c r="P106" s="98"/>
    </row>
    <row r="107" spans="10:16" x14ac:dyDescent="0.35">
      <c r="J107" s="31" t="s">
        <v>117</v>
      </c>
      <c r="K107" s="98" t="s">
        <v>395</v>
      </c>
      <c r="L107" s="82">
        <v>5.5</v>
      </c>
      <c r="M107" s="82">
        <v>3.2999999523162842</v>
      </c>
      <c r="N107" s="82">
        <v>196.69923780863871</v>
      </c>
      <c r="O107" s="118"/>
      <c r="P107" s="98"/>
    </row>
    <row r="108" spans="10:16" x14ac:dyDescent="0.35">
      <c r="J108" s="31" t="s">
        <v>118</v>
      </c>
      <c r="K108" s="98" t="s">
        <v>395</v>
      </c>
      <c r="L108" s="82">
        <v>5.3000001907348633</v>
      </c>
      <c r="M108" s="82">
        <v>4.5302166938781738</v>
      </c>
      <c r="N108" s="82">
        <v>194.0890570260523</v>
      </c>
      <c r="O108" s="118"/>
      <c r="P108" s="98"/>
    </row>
    <row r="109" spans="10:16" x14ac:dyDescent="0.35">
      <c r="J109" s="31" t="s">
        <v>119</v>
      </c>
      <c r="K109" s="98" t="s">
        <v>395</v>
      </c>
      <c r="L109" s="82">
        <v>6</v>
      </c>
      <c r="M109" s="82">
        <v>3</v>
      </c>
      <c r="N109" s="82">
        <v>179.54621413401409</v>
      </c>
      <c r="O109" s="118"/>
      <c r="P109" s="98"/>
    </row>
    <row r="110" spans="10:16" x14ac:dyDescent="0.35">
      <c r="J110" s="31" t="s">
        <v>120</v>
      </c>
      <c r="K110" s="98" t="s">
        <v>395</v>
      </c>
      <c r="L110" s="82">
        <v>5</v>
      </c>
      <c r="M110" s="82">
        <v>3.5</v>
      </c>
      <c r="N110" s="82">
        <v>162.96578660112559</v>
      </c>
      <c r="O110" s="118"/>
      <c r="P110" s="98"/>
    </row>
    <row r="111" spans="10:16" x14ac:dyDescent="0.35">
      <c r="J111" s="31" t="s">
        <v>121</v>
      </c>
      <c r="K111" s="98" t="s">
        <v>395</v>
      </c>
      <c r="L111" s="82">
        <v>5</v>
      </c>
      <c r="M111" s="82">
        <v>2.2999999523162842</v>
      </c>
      <c r="N111" s="82">
        <v>161.20451838590779</v>
      </c>
      <c r="O111" s="118"/>
      <c r="P111" s="98"/>
    </row>
    <row r="112" spans="10:16" x14ac:dyDescent="0.35">
      <c r="J112" s="31" t="s">
        <v>122</v>
      </c>
      <c r="K112" s="98" t="s">
        <v>395</v>
      </c>
      <c r="L112" s="82">
        <v>9.1158361434936523</v>
      </c>
      <c r="M112" s="82">
        <v>2.2461881637573242</v>
      </c>
      <c r="N112" s="82">
        <v>159.64651905553899</v>
      </c>
      <c r="O112" s="118"/>
      <c r="P112" s="98"/>
    </row>
    <row r="113" spans="10:16" x14ac:dyDescent="0.35">
      <c r="J113" s="31" t="s">
        <v>124</v>
      </c>
      <c r="K113" s="98" t="s">
        <v>395</v>
      </c>
      <c r="L113" s="82">
        <v>3.5999999046325684</v>
      </c>
      <c r="M113" s="82">
        <v>11.92995548248291</v>
      </c>
      <c r="N113" s="82">
        <v>154.71258355210941</v>
      </c>
      <c r="O113" s="118"/>
      <c r="P113" s="98"/>
    </row>
    <row r="114" spans="10:16" x14ac:dyDescent="0.35">
      <c r="J114" s="31" t="s">
        <v>125</v>
      </c>
      <c r="K114" s="98" t="s">
        <v>395</v>
      </c>
      <c r="L114" s="82">
        <v>3.2000000476837158</v>
      </c>
      <c r="M114" s="82">
        <v>2.2000000476837158</v>
      </c>
      <c r="N114" s="82">
        <v>133.8396754999593</v>
      </c>
      <c r="O114" s="118"/>
      <c r="P114" s="98"/>
    </row>
    <row r="115" spans="10:16" x14ac:dyDescent="0.35">
      <c r="J115" s="31" t="s">
        <v>128</v>
      </c>
      <c r="K115" s="98" t="s">
        <v>395</v>
      </c>
      <c r="L115" s="82">
        <v>5</v>
      </c>
      <c r="M115" s="82">
        <v>5</v>
      </c>
      <c r="N115" s="82">
        <v>131.35310061030941</v>
      </c>
      <c r="O115" s="118"/>
      <c r="P115" s="98"/>
    </row>
    <row r="116" spans="10:16" x14ac:dyDescent="0.35">
      <c r="J116" s="31" t="s">
        <v>129</v>
      </c>
      <c r="K116" s="98" t="s">
        <v>395</v>
      </c>
      <c r="L116" s="82">
        <v>5.9105825424194336</v>
      </c>
      <c r="M116" s="82">
        <v>4.9239554405212402</v>
      </c>
      <c r="N116" s="82">
        <v>128.37017231238639</v>
      </c>
      <c r="O116" s="118"/>
      <c r="P116" s="98"/>
    </row>
    <row r="117" spans="10:16" x14ac:dyDescent="0.35">
      <c r="J117" s="31" t="s">
        <v>126</v>
      </c>
      <c r="K117" s="98" t="s">
        <v>395</v>
      </c>
      <c r="L117" s="82">
        <v>6.3205080032348633</v>
      </c>
      <c r="M117" s="82">
        <v>2.81203293800354</v>
      </c>
      <c r="N117" s="82">
        <v>127.9739409623317</v>
      </c>
      <c r="O117" s="118"/>
      <c r="P117" s="98"/>
    </row>
    <row r="118" spans="10:16" x14ac:dyDescent="0.35">
      <c r="J118" s="31" t="s">
        <v>127</v>
      </c>
      <c r="K118" s="98" t="s">
        <v>395</v>
      </c>
      <c r="L118" s="82">
        <v>5.0427556037902832</v>
      </c>
      <c r="M118" s="82">
        <v>4.0320577621459961</v>
      </c>
      <c r="N118" s="82">
        <v>127.33437295426521</v>
      </c>
      <c r="O118" s="118"/>
      <c r="P118" s="98"/>
    </row>
    <row r="119" spans="10:16" x14ac:dyDescent="0.35">
      <c r="J119" s="31" t="s">
        <v>130</v>
      </c>
      <c r="K119" s="98" t="s">
        <v>395</v>
      </c>
      <c r="L119" s="82">
        <v>6.1999998092651367</v>
      </c>
      <c r="M119" s="82">
        <v>4.5968317985534668</v>
      </c>
      <c r="N119" s="82">
        <v>106.3855216307665</v>
      </c>
      <c r="O119" s="118"/>
      <c r="P119" s="98"/>
    </row>
    <row r="120" spans="10:16" x14ac:dyDescent="0.35">
      <c r="J120" s="31" t="s">
        <v>132</v>
      </c>
      <c r="K120" s="98" t="s">
        <v>395</v>
      </c>
      <c r="L120" s="82">
        <v>4.1999998092651367</v>
      </c>
      <c r="M120" s="82">
        <v>3.940000057220459</v>
      </c>
      <c r="N120" s="82">
        <v>106.03783278842999</v>
      </c>
      <c r="O120" s="118"/>
      <c r="P120" s="98"/>
    </row>
    <row r="121" spans="10:16" x14ac:dyDescent="0.35">
      <c r="J121" s="31" t="s">
        <v>131</v>
      </c>
      <c r="K121" s="98" t="s">
        <v>395</v>
      </c>
      <c r="L121" s="82">
        <v>4.7783141136169434</v>
      </c>
      <c r="M121" s="82">
        <v>5.5</v>
      </c>
      <c r="N121" s="82">
        <v>98.660007871984845</v>
      </c>
      <c r="O121" s="118"/>
      <c r="P121" s="98"/>
    </row>
    <row r="122" spans="10:16" x14ac:dyDescent="0.35">
      <c r="J122" s="31" t="s">
        <v>134</v>
      </c>
      <c r="K122" s="98" t="s">
        <v>395</v>
      </c>
      <c r="L122" s="82">
        <v>4.5</v>
      </c>
      <c r="M122" s="82">
        <v>2.2999999523162842</v>
      </c>
      <c r="N122" s="82">
        <v>98.507633388363303</v>
      </c>
      <c r="O122" s="118"/>
      <c r="P122" s="98"/>
    </row>
    <row r="123" spans="10:16" x14ac:dyDescent="0.35">
      <c r="J123" s="31" t="s">
        <v>135</v>
      </c>
      <c r="K123" s="98" t="s">
        <v>395</v>
      </c>
      <c r="L123" s="82">
        <v>5.6825165748596191</v>
      </c>
      <c r="M123" s="82">
        <v>6.0259819030761719</v>
      </c>
      <c r="N123" s="82">
        <v>94.645216146381841</v>
      </c>
      <c r="O123" s="118"/>
      <c r="P123" s="98"/>
    </row>
    <row r="124" spans="10:16" x14ac:dyDescent="0.35">
      <c r="J124" s="31" t="s">
        <v>18</v>
      </c>
      <c r="K124" s="98" t="s">
        <v>395</v>
      </c>
      <c r="L124" s="82">
        <v>6.5</v>
      </c>
      <c r="M124" s="82">
        <v>8.4649581909179688</v>
      </c>
      <c r="N124" s="82">
        <v>94.580888502017018</v>
      </c>
      <c r="O124" s="118"/>
      <c r="P124" s="98"/>
    </row>
    <row r="125" spans="10:16" x14ac:dyDescent="0.35">
      <c r="J125" s="31" t="s">
        <v>133</v>
      </c>
      <c r="K125" s="98" t="s">
        <v>395</v>
      </c>
      <c r="L125" s="82">
        <v>5.8224887847900391</v>
      </c>
      <c r="M125" s="82">
        <v>4.9763507843017578</v>
      </c>
      <c r="N125" s="82">
        <v>94.216276307547957</v>
      </c>
      <c r="O125" s="118"/>
      <c r="P125" s="98"/>
    </row>
    <row r="126" spans="10:16" x14ac:dyDescent="0.35">
      <c r="J126" s="31" t="s">
        <v>137</v>
      </c>
      <c r="K126" s="98" t="s">
        <v>395</v>
      </c>
      <c r="L126" s="82">
        <v>5.6053047180175781</v>
      </c>
      <c r="M126" s="82">
        <v>4.9000000953674316</v>
      </c>
      <c r="N126" s="82">
        <v>90.795587609322112</v>
      </c>
      <c r="O126" s="118"/>
      <c r="P126" s="98"/>
    </row>
    <row r="127" spans="10:16" x14ac:dyDescent="0.35">
      <c r="J127" s="31" t="s">
        <v>136</v>
      </c>
      <c r="K127" s="98" t="s">
        <v>395</v>
      </c>
      <c r="L127" s="82">
        <v>4.5360555648803711</v>
      </c>
      <c r="M127" s="82">
        <v>3</v>
      </c>
      <c r="N127" s="82">
        <v>90.610342056637037</v>
      </c>
      <c r="O127" s="118"/>
      <c r="P127" s="98"/>
    </row>
    <row r="128" spans="10:16" x14ac:dyDescent="0.35">
      <c r="J128" s="31" t="s">
        <v>138</v>
      </c>
      <c r="K128" s="98" t="s">
        <v>395</v>
      </c>
      <c r="L128" s="82">
        <v>4</v>
      </c>
      <c r="M128" s="82">
        <v>4.5</v>
      </c>
      <c r="N128" s="82">
        <v>88.709315871783673</v>
      </c>
      <c r="O128" s="118"/>
      <c r="P128" s="98"/>
    </row>
    <row r="129" spans="10:16" x14ac:dyDescent="0.35">
      <c r="J129" s="31" t="s">
        <v>12</v>
      </c>
      <c r="K129" s="98" t="s">
        <v>395</v>
      </c>
      <c r="L129" s="82">
        <v>6.0390157699584961</v>
      </c>
      <c r="M129" s="82">
        <v>5.1709742546081543</v>
      </c>
      <c r="N129" s="82">
        <v>83.707633053736359</v>
      </c>
      <c r="O129" s="118"/>
      <c r="P129" s="98"/>
    </row>
    <row r="130" spans="10:16" x14ac:dyDescent="0.35">
      <c r="J130" s="31" t="s">
        <v>139</v>
      </c>
      <c r="K130" s="98" t="s">
        <v>395</v>
      </c>
      <c r="L130" s="82">
        <v>7.3299999237060547</v>
      </c>
      <c r="M130" s="82">
        <v>4.5</v>
      </c>
      <c r="N130" s="82">
        <v>83.089141499334119</v>
      </c>
      <c r="O130" s="118"/>
      <c r="P130" s="98"/>
    </row>
    <row r="131" spans="10:16" x14ac:dyDescent="0.35">
      <c r="J131" s="31" t="s">
        <v>140</v>
      </c>
      <c r="K131" s="98" t="s">
        <v>395</v>
      </c>
      <c r="L131" s="82">
        <v>7</v>
      </c>
      <c r="M131" s="82">
        <v>4.5</v>
      </c>
      <c r="N131" s="82">
        <v>81.218830823347872</v>
      </c>
      <c r="O131" s="118"/>
      <c r="P131" s="98"/>
    </row>
    <row r="132" spans="10:16" x14ac:dyDescent="0.35">
      <c r="J132" s="31" t="s">
        <v>141</v>
      </c>
      <c r="K132" s="98" t="s">
        <v>395</v>
      </c>
      <c r="L132" s="82">
        <v>6.3000001907348633</v>
      </c>
      <c r="M132" s="82">
        <v>3.4731533527374268</v>
      </c>
      <c r="N132" s="82">
        <v>76.458579109345933</v>
      </c>
      <c r="O132" s="118"/>
      <c r="P132" s="98"/>
    </row>
    <row r="133" spans="10:16" x14ac:dyDescent="0.35">
      <c r="J133" s="31" t="s">
        <v>142</v>
      </c>
      <c r="K133" s="98" t="s">
        <v>395</v>
      </c>
      <c r="L133" s="82">
        <v>5.2116141319274902</v>
      </c>
      <c r="M133" s="82">
        <v>5.6402535438537598</v>
      </c>
      <c r="N133" s="82">
        <v>74.898644019111742</v>
      </c>
      <c r="O133" s="118"/>
      <c r="P133" s="98"/>
    </row>
    <row r="134" spans="10:16" x14ac:dyDescent="0.35">
      <c r="J134" s="31" t="s">
        <v>143</v>
      </c>
      <c r="K134" s="98" t="s">
        <v>395</v>
      </c>
      <c r="L134" s="82">
        <v>5.0058493614196777</v>
      </c>
      <c r="M134" s="82">
        <v>3.9788286685943604</v>
      </c>
      <c r="N134" s="82">
        <v>73.364508722364505</v>
      </c>
      <c r="O134" s="118"/>
      <c r="P134" s="98"/>
    </row>
    <row r="135" spans="10:16" x14ac:dyDescent="0.35">
      <c r="J135" s="31" t="s">
        <v>146</v>
      </c>
      <c r="K135" s="98" t="s">
        <v>395</v>
      </c>
      <c r="L135" s="82">
        <v>5.7449159622192383</v>
      </c>
      <c r="M135" s="82">
        <v>7.3000001907348633</v>
      </c>
      <c r="N135" s="82">
        <v>72.538277408844479</v>
      </c>
      <c r="O135" s="118"/>
      <c r="P135" s="98"/>
    </row>
    <row r="136" spans="10:16" x14ac:dyDescent="0.35">
      <c r="J136" s="31" t="s">
        <v>144</v>
      </c>
      <c r="K136" s="98" t="s">
        <v>395</v>
      </c>
      <c r="L136" s="82">
        <v>5</v>
      </c>
      <c r="M136" s="82">
        <v>3.5</v>
      </c>
      <c r="N136" s="82">
        <v>71.511190689245637</v>
      </c>
      <c r="O136" s="118"/>
      <c r="P136" s="98"/>
    </row>
    <row r="137" spans="10:16" x14ac:dyDescent="0.35">
      <c r="J137" s="31" t="s">
        <v>145</v>
      </c>
      <c r="K137" s="98" t="s">
        <v>395</v>
      </c>
      <c r="L137" s="82">
        <v>3.3344323635101318</v>
      </c>
      <c r="M137" s="82">
        <v>5.9739022254943848</v>
      </c>
      <c r="N137" s="82">
        <v>68.872236715867075</v>
      </c>
      <c r="O137" s="118"/>
      <c r="P137" s="98"/>
    </row>
    <row r="138" spans="10:16" x14ac:dyDescent="0.35">
      <c r="J138" s="31" t="s">
        <v>147</v>
      </c>
      <c r="K138" s="98" t="s">
        <v>395</v>
      </c>
      <c r="L138" s="82">
        <v>4.4985933303833008</v>
      </c>
      <c r="M138" s="82">
        <v>3.9827408790588379</v>
      </c>
      <c r="N138" s="82">
        <v>64.19324796136975</v>
      </c>
      <c r="O138" s="118"/>
      <c r="P138" s="98"/>
    </row>
    <row r="139" spans="10:16" x14ac:dyDescent="0.35">
      <c r="J139" s="31" t="s">
        <v>149</v>
      </c>
      <c r="K139" s="98" t="s">
        <v>395</v>
      </c>
      <c r="L139" s="82"/>
      <c r="M139" s="82">
        <v>3.0030078887939453</v>
      </c>
      <c r="N139" s="82">
        <v>62.625615482934037</v>
      </c>
      <c r="O139" s="118"/>
      <c r="P139" s="98"/>
    </row>
    <row r="140" spans="10:16" x14ac:dyDescent="0.35">
      <c r="J140" s="31" t="s">
        <v>148</v>
      </c>
      <c r="K140" s="98" t="s">
        <v>395</v>
      </c>
      <c r="L140" s="82">
        <v>6</v>
      </c>
      <c r="M140" s="82">
        <v>4.9971494674682617</v>
      </c>
      <c r="N140" s="82">
        <v>61.376144757234471</v>
      </c>
      <c r="O140" s="118"/>
      <c r="P140" s="98"/>
    </row>
    <row r="141" spans="10:16" x14ac:dyDescent="0.35">
      <c r="J141" s="31" t="s">
        <v>160</v>
      </c>
      <c r="K141" s="98" t="s">
        <v>395</v>
      </c>
      <c r="L141" s="82">
        <v>1.868858814239502</v>
      </c>
      <c r="M141" s="82">
        <v>2.655128002166748</v>
      </c>
      <c r="N141" s="82">
        <v>61.098701436555473</v>
      </c>
      <c r="O141" s="118"/>
      <c r="P141" s="98"/>
    </row>
    <row r="142" spans="10:16" x14ac:dyDescent="0.35">
      <c r="J142" s="31" t="s">
        <v>150</v>
      </c>
      <c r="K142" s="98" t="s">
        <v>395</v>
      </c>
      <c r="L142" s="82">
        <v>6</v>
      </c>
      <c r="M142" s="82">
        <v>3.5</v>
      </c>
      <c r="N142" s="82">
        <v>60.560364074169762</v>
      </c>
      <c r="O142" s="118"/>
      <c r="P142" s="98"/>
    </row>
    <row r="143" spans="10:16" x14ac:dyDescent="0.35">
      <c r="J143" s="31" t="s">
        <v>151</v>
      </c>
      <c r="K143" s="98" t="s">
        <v>395</v>
      </c>
      <c r="L143" s="82">
        <v>2.6480000019073486</v>
      </c>
      <c r="M143" s="82">
        <v>3.1125271320343018</v>
      </c>
      <c r="N143" s="82">
        <v>57.121956612695023</v>
      </c>
      <c r="O143" s="118"/>
      <c r="P143" s="98"/>
    </row>
    <row r="144" spans="10:16" x14ac:dyDescent="0.35">
      <c r="J144" s="31" t="s">
        <v>152</v>
      </c>
      <c r="K144" s="98" t="s">
        <v>395</v>
      </c>
      <c r="L144" s="82">
        <v>4.0030579566955566</v>
      </c>
      <c r="M144" s="82">
        <v>2.7871553897857666</v>
      </c>
      <c r="N144" s="82">
        <v>57.11432331037647</v>
      </c>
      <c r="O144" s="118"/>
      <c r="P144" s="98"/>
    </row>
    <row r="145" spans="10:16" x14ac:dyDescent="0.35">
      <c r="J145" s="31" t="s">
        <v>153</v>
      </c>
      <c r="K145" s="98" t="s">
        <v>395</v>
      </c>
      <c r="L145" s="82">
        <v>2.6974496841430664</v>
      </c>
      <c r="M145" s="82">
        <v>2.629413366317749</v>
      </c>
      <c r="N145" s="82">
        <v>54.813911633967223</v>
      </c>
      <c r="O145" s="118"/>
      <c r="P145" s="98"/>
    </row>
    <row r="146" spans="10:16" x14ac:dyDescent="0.35">
      <c r="J146" s="31" t="s">
        <v>154</v>
      </c>
      <c r="K146" s="98" t="s">
        <v>395</v>
      </c>
      <c r="L146" s="82">
        <v>5.474787712097168</v>
      </c>
      <c r="M146" s="82">
        <v>4.5999999046325684</v>
      </c>
      <c r="N146" s="82">
        <v>54.352006931180433</v>
      </c>
      <c r="O146" s="118"/>
      <c r="P146" s="98"/>
    </row>
    <row r="147" spans="10:16" x14ac:dyDescent="0.35">
      <c r="J147" s="31" t="s">
        <v>155</v>
      </c>
      <c r="K147" s="98" t="s">
        <v>395</v>
      </c>
      <c r="L147" s="82">
        <v>4.9726467132568359</v>
      </c>
      <c r="M147" s="82">
        <v>3.328627347946167</v>
      </c>
      <c r="N147" s="82">
        <v>52.531321885781153</v>
      </c>
      <c r="O147" s="118"/>
      <c r="P147" s="98"/>
    </row>
    <row r="148" spans="10:16" x14ac:dyDescent="0.35">
      <c r="J148" s="31" t="s">
        <v>156</v>
      </c>
      <c r="K148" s="98" t="s">
        <v>395</v>
      </c>
      <c r="L148" s="82">
        <v>6.3320484161376953</v>
      </c>
      <c r="M148" s="82">
        <v>2.1660411357879639</v>
      </c>
      <c r="N148" s="82">
        <v>47.328656424545713</v>
      </c>
      <c r="O148" s="118"/>
      <c r="P148" s="98"/>
    </row>
    <row r="149" spans="10:16" x14ac:dyDescent="0.35">
      <c r="J149" s="31" t="s">
        <v>158</v>
      </c>
      <c r="K149" s="98" t="s">
        <v>395</v>
      </c>
      <c r="L149" s="82"/>
      <c r="M149" s="82">
        <v>4.5</v>
      </c>
      <c r="N149" s="82">
        <v>45.762472868205549</v>
      </c>
      <c r="O149" s="118"/>
      <c r="P149" s="98"/>
    </row>
    <row r="150" spans="10:16" x14ac:dyDescent="0.35">
      <c r="J150" s="31" t="s">
        <v>157</v>
      </c>
      <c r="K150" s="98" t="s">
        <v>395</v>
      </c>
      <c r="L150" s="82">
        <v>4</v>
      </c>
      <c r="M150" s="82">
        <v>1.5</v>
      </c>
      <c r="N150" s="82">
        <v>45.503450137962403</v>
      </c>
      <c r="O150" s="118"/>
      <c r="P150" s="98"/>
    </row>
    <row r="151" spans="10:16" x14ac:dyDescent="0.35">
      <c r="J151" s="31" t="s">
        <v>159</v>
      </c>
      <c r="K151" s="98" t="s">
        <v>395</v>
      </c>
      <c r="L151" s="82">
        <v>3.4000000953674316</v>
      </c>
      <c r="M151" s="82">
        <v>1.6000000238418579</v>
      </c>
      <c r="N151" s="82">
        <v>44.265967581872047</v>
      </c>
      <c r="O151" s="118"/>
      <c r="P151" s="98"/>
    </row>
    <row r="152" spans="10:16" x14ac:dyDescent="0.35">
      <c r="J152" s="31" t="s">
        <v>161</v>
      </c>
      <c r="K152" s="98" t="s">
        <v>395</v>
      </c>
      <c r="L152" s="82">
        <v>3.0056898593902588</v>
      </c>
      <c r="M152" s="82">
        <v>3.0798897743225098</v>
      </c>
      <c r="N152" s="82">
        <v>43.396444739909768</v>
      </c>
      <c r="O152" s="118"/>
      <c r="P152" s="98"/>
    </row>
    <row r="153" spans="10:16" x14ac:dyDescent="0.35">
      <c r="J153" s="31" t="s">
        <v>162</v>
      </c>
      <c r="K153" s="98" t="s">
        <v>395</v>
      </c>
      <c r="L153" s="82">
        <v>4.6374430656433105</v>
      </c>
      <c r="M153" s="82">
        <v>2.6352555751800537</v>
      </c>
      <c r="N153" s="82">
        <v>40.326704716211793</v>
      </c>
      <c r="O153" s="118"/>
      <c r="P153" s="98"/>
    </row>
    <row r="154" spans="10:16" x14ac:dyDescent="0.35">
      <c r="J154" s="31" t="s">
        <v>163</v>
      </c>
      <c r="K154" s="98" t="s">
        <v>395</v>
      </c>
      <c r="L154" s="82">
        <v>1.789586067199707</v>
      </c>
      <c r="M154" s="82">
        <v>4.0132350921630859</v>
      </c>
      <c r="N154" s="82">
        <v>39.459584705883827</v>
      </c>
      <c r="O154" s="118"/>
      <c r="P154" s="98"/>
    </row>
    <row r="155" spans="10:16" x14ac:dyDescent="0.35">
      <c r="J155" s="31" t="s">
        <v>388</v>
      </c>
      <c r="K155" s="98" t="s">
        <v>395</v>
      </c>
      <c r="L155" s="82"/>
      <c r="M155" s="82">
        <v>3.7999999523162842</v>
      </c>
      <c r="N155" s="82">
        <v>39.39616890119386</v>
      </c>
      <c r="O155" s="118"/>
      <c r="P155" s="98"/>
    </row>
    <row r="156" spans="10:16" x14ac:dyDescent="0.35">
      <c r="J156" s="31" t="s">
        <v>164</v>
      </c>
      <c r="K156" s="98" t="s">
        <v>395</v>
      </c>
      <c r="L156" s="82">
        <v>4</v>
      </c>
      <c r="M156" s="82">
        <v>5.5</v>
      </c>
      <c r="N156" s="82">
        <v>38.691623044541529</v>
      </c>
      <c r="O156" s="118"/>
      <c r="P156" s="98"/>
    </row>
    <row r="157" spans="10:16" x14ac:dyDescent="0.35">
      <c r="J157" s="31" t="s">
        <v>165</v>
      </c>
      <c r="K157" s="98" t="s">
        <v>395</v>
      </c>
      <c r="L157" s="82">
        <v>6.5879592895507813</v>
      </c>
      <c r="M157" s="82">
        <v>2.9468142986297607</v>
      </c>
      <c r="N157" s="82">
        <v>30.978602196537199</v>
      </c>
      <c r="O157" s="118"/>
      <c r="P157" s="98"/>
    </row>
    <row r="158" spans="10:16" x14ac:dyDescent="0.35">
      <c r="J158" s="31" t="s">
        <v>166</v>
      </c>
      <c r="K158" s="98" t="s">
        <v>395</v>
      </c>
      <c r="L158" s="82">
        <v>5.6343059539794922</v>
      </c>
      <c r="M158" s="82">
        <v>4.5315122604370117</v>
      </c>
      <c r="N158" s="82">
        <v>25.90203390572303</v>
      </c>
      <c r="O158" s="118"/>
      <c r="P158" s="98"/>
    </row>
    <row r="159" spans="10:16" x14ac:dyDescent="0.35">
      <c r="J159" s="31" t="s">
        <v>167</v>
      </c>
      <c r="K159" s="98" t="s">
        <v>395</v>
      </c>
      <c r="L159" s="82">
        <v>4.5322484970092773</v>
      </c>
      <c r="M159" s="82">
        <v>3</v>
      </c>
      <c r="N159" s="82">
        <v>23.921692822217331</v>
      </c>
      <c r="O159" s="118"/>
      <c r="P159" s="98"/>
    </row>
    <row r="160" spans="10:16" x14ac:dyDescent="0.35">
      <c r="J160" s="31" t="s">
        <v>168</v>
      </c>
      <c r="K160" s="98" t="s">
        <v>395</v>
      </c>
      <c r="L160" s="82">
        <v>3.7999999523162842</v>
      </c>
      <c r="M160" s="82">
        <v>1.5</v>
      </c>
      <c r="N160" s="82">
        <v>22.527774759925471</v>
      </c>
      <c r="O160" s="118"/>
      <c r="P160" s="98"/>
    </row>
    <row r="161" spans="10:16" x14ac:dyDescent="0.35">
      <c r="J161" s="31" t="s">
        <v>169</v>
      </c>
      <c r="K161" s="98" t="s">
        <v>395</v>
      </c>
      <c r="L161" s="82">
        <v>3.5</v>
      </c>
      <c r="M161" s="82">
        <v>4.4987936019897461</v>
      </c>
      <c r="N161" s="82">
        <v>21.232055166047338</v>
      </c>
      <c r="O161" s="118"/>
      <c r="P161" s="98"/>
    </row>
    <row r="162" spans="10:16" x14ac:dyDescent="0.35">
      <c r="J162" s="31" t="s">
        <v>170</v>
      </c>
      <c r="K162" s="98" t="s">
        <v>395</v>
      </c>
      <c r="L162" s="82">
        <v>2.9448604583740234</v>
      </c>
      <c r="M162" s="82">
        <v>3.1465394496917725</v>
      </c>
      <c r="N162" s="82">
        <v>20.731565428593761</v>
      </c>
      <c r="O162" s="118"/>
      <c r="P162" s="98"/>
    </row>
    <row r="163" spans="10:16" x14ac:dyDescent="0.35">
      <c r="J163" s="31" t="s">
        <v>171</v>
      </c>
      <c r="K163" s="98" t="s">
        <v>395</v>
      </c>
      <c r="L163" s="82">
        <v>2.0575017929077148</v>
      </c>
      <c r="M163" s="82">
        <v>2.7110276222229004</v>
      </c>
      <c r="N163" s="82">
        <v>18.95988263281302</v>
      </c>
      <c r="O163" s="118"/>
      <c r="P163" s="98"/>
    </row>
    <row r="164" spans="10:16" x14ac:dyDescent="0.35">
      <c r="J164" s="31" t="s">
        <v>172</v>
      </c>
      <c r="K164" s="98" t="s">
        <v>395</v>
      </c>
      <c r="L164" s="82">
        <v>6.0607714653015137</v>
      </c>
      <c r="M164" s="82">
        <v>5.0118274688720703</v>
      </c>
      <c r="N164" s="82">
        <v>17.622133502638711</v>
      </c>
      <c r="O164" s="118"/>
      <c r="P164" s="98"/>
    </row>
    <row r="165" spans="10:16" x14ac:dyDescent="0.35">
      <c r="J165" s="31" t="s">
        <v>173</v>
      </c>
      <c r="K165" s="98" t="s">
        <v>395</v>
      </c>
      <c r="L165" s="82">
        <v>6.7829427719116211</v>
      </c>
      <c r="M165" s="82">
        <v>5.1143355369567871</v>
      </c>
      <c r="N165" s="82">
        <v>16.955903381539201</v>
      </c>
      <c r="O165" s="118"/>
      <c r="P165" s="98"/>
    </row>
    <row r="166" spans="10:16" x14ac:dyDescent="0.35">
      <c r="J166" s="31" t="s">
        <v>175</v>
      </c>
      <c r="K166" s="98" t="s">
        <v>395</v>
      </c>
      <c r="L166" s="82">
        <v>3.739748477935791</v>
      </c>
      <c r="M166" s="82">
        <v>6.1507415771484375</v>
      </c>
      <c r="N166" s="82">
        <v>15.66497587121704</v>
      </c>
      <c r="O166" s="118"/>
      <c r="P166" s="98"/>
    </row>
    <row r="167" spans="10:16" x14ac:dyDescent="0.35">
      <c r="J167" s="31" t="s">
        <v>174</v>
      </c>
      <c r="K167" s="98" t="s">
        <v>395</v>
      </c>
      <c r="L167" s="82">
        <v>4.75</v>
      </c>
      <c r="M167" s="82">
        <v>3</v>
      </c>
      <c r="N167" s="82">
        <v>15.5729531692606</v>
      </c>
      <c r="O167" s="118"/>
      <c r="P167" s="98"/>
    </row>
    <row r="168" spans="10:16" x14ac:dyDescent="0.35">
      <c r="J168" s="31" t="s">
        <v>177</v>
      </c>
      <c r="K168" s="98" t="s">
        <v>395</v>
      </c>
      <c r="L168" s="82">
        <v>6.6941275596618652</v>
      </c>
      <c r="M168" s="82">
        <v>5.5</v>
      </c>
      <c r="N168" s="82">
        <v>11.58099713003053</v>
      </c>
      <c r="O168" s="118"/>
      <c r="P168" s="98"/>
    </row>
    <row r="169" spans="10:16" x14ac:dyDescent="0.35">
      <c r="J169" s="31" t="s">
        <v>176</v>
      </c>
      <c r="K169" s="98" t="s">
        <v>395</v>
      </c>
      <c r="L169" s="82">
        <v>5.5006513595581055</v>
      </c>
      <c r="M169" s="82">
        <v>5.0181236267089844</v>
      </c>
      <c r="N169" s="82">
        <v>11.50540945849631</v>
      </c>
      <c r="O169" s="118"/>
      <c r="P169" s="98"/>
    </row>
    <row r="170" spans="10:16" x14ac:dyDescent="0.35">
      <c r="J170" s="31" t="s">
        <v>178</v>
      </c>
      <c r="K170" s="98" t="s">
        <v>395</v>
      </c>
      <c r="L170" s="82"/>
      <c r="M170" s="82">
        <v>5.7660808563232422</v>
      </c>
      <c r="N170" s="82">
        <v>10.201712226566251</v>
      </c>
      <c r="O170" s="118"/>
      <c r="P170" s="98"/>
    </row>
    <row r="171" spans="10:16" x14ac:dyDescent="0.35">
      <c r="J171" s="31" t="s">
        <v>180</v>
      </c>
      <c r="K171" s="98" t="s">
        <v>395</v>
      </c>
      <c r="L171" s="82">
        <v>3.9078507423400879</v>
      </c>
      <c r="M171" s="82">
        <v>4.5</v>
      </c>
      <c r="N171" s="82">
        <v>8.8830940459592878</v>
      </c>
      <c r="O171" s="118"/>
      <c r="P171" s="98"/>
    </row>
    <row r="172" spans="10:16" x14ac:dyDescent="0.35">
      <c r="J172" s="31" t="s">
        <v>179</v>
      </c>
      <c r="K172" s="98" t="s">
        <v>395</v>
      </c>
      <c r="L172" s="82">
        <v>4.4359331130981445</v>
      </c>
      <c r="M172" s="82">
        <v>2.0844953060150146</v>
      </c>
      <c r="N172" s="82">
        <v>8.560607371452079</v>
      </c>
      <c r="O172" s="118"/>
      <c r="P172" s="98"/>
    </row>
    <row r="173" spans="10:16" x14ac:dyDescent="0.35">
      <c r="J173" s="31" t="s">
        <v>181</v>
      </c>
      <c r="K173" s="98" t="s">
        <v>395</v>
      </c>
      <c r="L173" s="82">
        <v>6.6526060104370117</v>
      </c>
      <c r="M173" s="82">
        <v>4.5066623687744141</v>
      </c>
      <c r="N173" s="82">
        <v>8.2583685962879674</v>
      </c>
      <c r="O173" s="118"/>
      <c r="P173" s="98"/>
    </row>
    <row r="174" spans="10:16" x14ac:dyDescent="0.35">
      <c r="J174" s="31" t="s">
        <v>183</v>
      </c>
      <c r="K174" s="98" t="s">
        <v>395</v>
      </c>
      <c r="L174" s="82">
        <v>2.5</v>
      </c>
      <c r="M174" s="82">
        <v>2</v>
      </c>
      <c r="N174" s="82">
        <v>7.3316152683565976</v>
      </c>
      <c r="O174" s="118"/>
      <c r="P174" s="98"/>
    </row>
    <row r="175" spans="10:16" x14ac:dyDescent="0.35">
      <c r="J175" s="31" t="s">
        <v>182</v>
      </c>
      <c r="K175" s="98" t="s">
        <v>395</v>
      </c>
      <c r="L175" s="82">
        <v>5</v>
      </c>
      <c r="M175" s="82">
        <v>2.5513062477111816</v>
      </c>
      <c r="N175" s="82">
        <v>7.1534771550011156</v>
      </c>
      <c r="O175" s="118"/>
      <c r="P175" s="98"/>
    </row>
    <row r="176" spans="10:16" x14ac:dyDescent="0.35">
      <c r="J176" s="31" t="s">
        <v>184</v>
      </c>
      <c r="K176" s="98" t="s">
        <v>395</v>
      </c>
      <c r="L176" s="82"/>
      <c r="M176" s="82">
        <v>1.1000000238418579</v>
      </c>
      <c r="N176" s="82">
        <v>6.7790150087883374</v>
      </c>
      <c r="O176" s="118"/>
      <c r="P176" s="98"/>
    </row>
    <row r="177" spans="10:16" x14ac:dyDescent="0.35">
      <c r="J177" s="31" t="s">
        <v>186</v>
      </c>
      <c r="K177" s="98" t="s">
        <v>395</v>
      </c>
      <c r="L177" s="82">
        <v>3.842207670211792</v>
      </c>
      <c r="M177" s="82">
        <v>3</v>
      </c>
      <c r="N177" s="82">
        <v>6.5853759562779723</v>
      </c>
      <c r="O177" s="118"/>
      <c r="P177" s="98"/>
    </row>
    <row r="178" spans="10:16" x14ac:dyDescent="0.35">
      <c r="J178" s="31" t="s">
        <v>185</v>
      </c>
      <c r="K178" s="98" t="s">
        <v>395</v>
      </c>
      <c r="L178" s="82">
        <v>2.4600000381469727</v>
      </c>
      <c r="M178" s="82">
        <v>2.5439140796661377</v>
      </c>
      <c r="N178" s="82">
        <v>6.4725651951741323</v>
      </c>
      <c r="O178" s="118"/>
      <c r="P178" s="98"/>
    </row>
    <row r="179" spans="10:16" x14ac:dyDescent="0.35">
      <c r="J179" s="31" t="s">
        <v>187</v>
      </c>
      <c r="K179" s="98" t="s">
        <v>395</v>
      </c>
      <c r="L179" s="82">
        <v>3.629417896270752</v>
      </c>
      <c r="M179" s="82">
        <v>3.5897355079650879</v>
      </c>
      <c r="N179" s="82">
        <v>5.7141315792150351</v>
      </c>
      <c r="O179" s="118"/>
      <c r="P179" s="98"/>
    </row>
    <row r="180" spans="10:16" x14ac:dyDescent="0.35">
      <c r="J180" s="31" t="s">
        <v>188</v>
      </c>
      <c r="K180" s="98" t="s">
        <v>395</v>
      </c>
      <c r="L180" s="82">
        <v>4.5</v>
      </c>
      <c r="M180" s="82">
        <v>3.8128550052642822</v>
      </c>
      <c r="N180" s="82">
        <v>4.8879398878302416</v>
      </c>
      <c r="O180" s="118"/>
      <c r="P180" s="98"/>
    </row>
    <row r="181" spans="10:16" x14ac:dyDescent="0.35">
      <c r="J181" s="31" t="s">
        <v>189</v>
      </c>
      <c r="K181" s="98" t="s">
        <v>395</v>
      </c>
      <c r="L181" s="82">
        <v>4.8549022674560547</v>
      </c>
      <c r="M181" s="82">
        <v>1.5</v>
      </c>
      <c r="N181" s="82">
        <v>4.3028365978929131</v>
      </c>
      <c r="O181" s="118"/>
      <c r="P181" s="98"/>
    </row>
    <row r="182" spans="10:16" x14ac:dyDescent="0.35">
      <c r="J182" s="31" t="s">
        <v>190</v>
      </c>
      <c r="K182" s="98" t="s">
        <v>395</v>
      </c>
      <c r="L182" s="82">
        <v>4.541682243347168</v>
      </c>
      <c r="M182" s="82">
        <v>2.783071756362915</v>
      </c>
      <c r="N182" s="82">
        <v>3.6012589107430601</v>
      </c>
      <c r="O182" s="118"/>
      <c r="P182" s="98"/>
    </row>
    <row r="183" spans="10:16" x14ac:dyDescent="0.35">
      <c r="J183" s="31" t="s">
        <v>191</v>
      </c>
      <c r="K183" s="98" t="s">
        <v>395</v>
      </c>
      <c r="L183" s="82">
        <v>4</v>
      </c>
      <c r="M183" s="82">
        <v>2.706174373626709</v>
      </c>
      <c r="N183" s="82">
        <v>3.173551912524724</v>
      </c>
      <c r="O183" s="118"/>
      <c r="P183" s="98"/>
    </row>
    <row r="184" spans="10:16" x14ac:dyDescent="0.35">
      <c r="J184" s="31" t="s">
        <v>192</v>
      </c>
      <c r="K184" s="98" t="s">
        <v>395</v>
      </c>
      <c r="L184" s="82">
        <v>4.3473014831542969</v>
      </c>
      <c r="M184" s="82">
        <v>2.7000000476837158</v>
      </c>
      <c r="N184" s="82">
        <v>2.706894374031743</v>
      </c>
      <c r="O184" s="118"/>
      <c r="P184" s="98"/>
    </row>
    <row r="185" spans="10:16" x14ac:dyDescent="0.35">
      <c r="J185" s="31" t="s">
        <v>193</v>
      </c>
      <c r="K185" s="98" t="s">
        <v>395</v>
      </c>
      <c r="L185" s="82">
        <v>1.6671500205993652</v>
      </c>
      <c r="M185" s="82">
        <v>2.9635653495788574</v>
      </c>
      <c r="N185" s="82">
        <v>2.5885810355189038</v>
      </c>
      <c r="O185" s="118"/>
      <c r="P185" s="98"/>
    </row>
    <row r="186" spans="10:16" x14ac:dyDescent="0.35">
      <c r="J186" s="31" t="s">
        <v>194</v>
      </c>
      <c r="K186" s="98" t="s">
        <v>395</v>
      </c>
      <c r="L186" s="82">
        <v>2.0283665657043457</v>
      </c>
      <c r="M186" s="82">
        <v>2.8510000705718994</v>
      </c>
      <c r="N186" s="82">
        <v>2.4065921199426188</v>
      </c>
      <c r="O186" s="118"/>
      <c r="P186" s="98"/>
    </row>
    <row r="187" spans="10:16" x14ac:dyDescent="0.35">
      <c r="J187" s="31" t="s">
        <v>195</v>
      </c>
      <c r="K187" s="98" t="s">
        <v>395</v>
      </c>
      <c r="L187" s="82">
        <v>3.5</v>
      </c>
      <c r="M187" s="82">
        <v>2</v>
      </c>
      <c r="N187" s="82">
        <v>1.760528567939009</v>
      </c>
      <c r="O187" s="118"/>
      <c r="P187" s="98"/>
    </row>
    <row r="188" spans="10:16" x14ac:dyDescent="0.35">
      <c r="J188" s="31" t="s">
        <v>196</v>
      </c>
      <c r="K188" s="98" t="s">
        <v>395</v>
      </c>
      <c r="L188" s="82">
        <v>3</v>
      </c>
      <c r="M188" s="82">
        <v>2.4004092216491699</v>
      </c>
      <c r="N188" s="82">
        <v>1.465180358249158</v>
      </c>
      <c r="O188" s="118"/>
      <c r="P188" s="98"/>
    </row>
    <row r="189" spans="10:16" x14ac:dyDescent="0.35">
      <c r="J189" s="31" t="s">
        <v>198</v>
      </c>
      <c r="K189" s="98" t="s">
        <v>395</v>
      </c>
      <c r="L189" s="82">
        <v>8</v>
      </c>
      <c r="M189" s="82">
        <v>3.3489999771118164</v>
      </c>
      <c r="N189" s="82">
        <v>1.3048334285158389</v>
      </c>
      <c r="O189" s="118"/>
      <c r="P189" s="98"/>
    </row>
    <row r="190" spans="10:16" x14ac:dyDescent="0.35">
      <c r="J190" s="31" t="s">
        <v>197</v>
      </c>
      <c r="K190" s="98" t="s">
        <v>395</v>
      </c>
      <c r="L190" s="82">
        <v>2.5</v>
      </c>
      <c r="M190" s="82">
        <v>2.492924690246582</v>
      </c>
      <c r="N190" s="82">
        <v>1.2853380987890961</v>
      </c>
      <c r="O190" s="118"/>
      <c r="P190" s="98"/>
    </row>
    <row r="191" spans="10:16" x14ac:dyDescent="0.35">
      <c r="J191" s="31" t="s">
        <v>199</v>
      </c>
      <c r="K191" s="98" t="s">
        <v>395</v>
      </c>
      <c r="L191" s="82">
        <v>1.2000000476837158</v>
      </c>
      <c r="M191" s="82">
        <v>1.2000000476837158</v>
      </c>
      <c r="N191" s="82">
        <v>0.87668879278704737</v>
      </c>
      <c r="O191" s="118"/>
      <c r="P191" s="98"/>
    </row>
    <row r="192" spans="10:16" x14ac:dyDescent="0.35">
      <c r="J192" s="31" t="s">
        <v>202</v>
      </c>
      <c r="K192" s="98" t="s">
        <v>395</v>
      </c>
      <c r="L192" s="82">
        <v>1.1000000238418579</v>
      </c>
      <c r="M192" s="82">
        <v>2.1128330230712891</v>
      </c>
      <c r="N192" s="82">
        <v>0.57934399105853263</v>
      </c>
      <c r="O192" s="118"/>
      <c r="P192" s="98"/>
    </row>
    <row r="193" spans="10:16" x14ac:dyDescent="0.35">
      <c r="J193" s="31" t="s">
        <v>200</v>
      </c>
      <c r="K193" s="98" t="s">
        <v>395</v>
      </c>
      <c r="L193" s="82">
        <v>0.20000100135803223</v>
      </c>
      <c r="M193" s="82">
        <v>0.69999998807907104</v>
      </c>
      <c r="N193" s="82">
        <v>0.51165087556325684</v>
      </c>
      <c r="O193" s="118"/>
      <c r="P193" s="98"/>
    </row>
    <row r="194" spans="10:16" x14ac:dyDescent="0.35">
      <c r="J194" s="31" t="s">
        <v>201</v>
      </c>
      <c r="K194" s="98" t="s">
        <v>395</v>
      </c>
      <c r="L194" s="82"/>
      <c r="M194" s="82">
        <v>1.5</v>
      </c>
      <c r="N194" s="82">
        <v>0.4098041439066295</v>
      </c>
      <c r="O194" s="118"/>
      <c r="P194" s="98"/>
    </row>
    <row r="195" spans="10:16" x14ac:dyDescent="0.35">
      <c r="J195" s="31" t="s">
        <v>203</v>
      </c>
      <c r="K195" s="98" t="s">
        <v>395</v>
      </c>
      <c r="L195" s="82">
        <v>1.125931978225708</v>
      </c>
      <c r="M195" s="82">
        <v>1.5</v>
      </c>
      <c r="N195" s="82">
        <v>0.34151007580174247</v>
      </c>
      <c r="O195" s="118"/>
      <c r="P195" s="98"/>
    </row>
    <row r="196" spans="10:16" x14ac:dyDescent="0.35">
      <c r="J196" s="31" t="s">
        <v>204</v>
      </c>
      <c r="K196" s="98" t="s">
        <v>395</v>
      </c>
      <c r="L196" s="82"/>
      <c r="M196" s="82">
        <v>0.82698118686676025</v>
      </c>
      <c r="N196" s="82">
        <v>0.16309112342769219</v>
      </c>
      <c r="O196" s="118"/>
      <c r="P196" s="98"/>
    </row>
    <row r="197" spans="10:16" x14ac:dyDescent="0.35">
      <c r="J197" s="31" t="s">
        <v>205</v>
      </c>
      <c r="K197" s="98" t="s">
        <v>395</v>
      </c>
      <c r="L197" s="82"/>
      <c r="M197" s="82">
        <v>1.9346410036087036</v>
      </c>
      <c r="N197" s="82">
        <v>8.0816403768134801E-2</v>
      </c>
      <c r="O197" s="118"/>
      <c r="P197" s="98"/>
    </row>
    <row r="198" spans="10:16" x14ac:dyDescent="0.35">
      <c r="J198" s="31" t="s">
        <v>220</v>
      </c>
      <c r="K198" s="98" t="s">
        <v>395</v>
      </c>
      <c r="L198" s="82">
        <v>2.2000663280487061</v>
      </c>
      <c r="M198" s="82"/>
      <c r="N198" s="82"/>
      <c r="O198" s="118"/>
      <c r="P198" s="98"/>
    </row>
    <row r="199" spans="10:16" x14ac:dyDescent="0.35">
      <c r="J199" s="31" t="s">
        <v>219</v>
      </c>
      <c r="K199" s="98" t="s">
        <v>395</v>
      </c>
      <c r="L199" s="82">
        <v>5.5077629089355469</v>
      </c>
      <c r="M199" s="82"/>
      <c r="N199" s="82"/>
      <c r="O199" s="118"/>
      <c r="P199" s="98"/>
    </row>
    <row r="200" spans="10:16" x14ac:dyDescent="0.35">
      <c r="J200" s="31" t="s">
        <v>389</v>
      </c>
      <c r="K200" s="98" t="s">
        <v>395</v>
      </c>
      <c r="L200" s="82">
        <v>4.1999039649963379</v>
      </c>
      <c r="M200" s="82"/>
      <c r="N200" s="82"/>
      <c r="O200" s="118"/>
      <c r="P200" s="98"/>
    </row>
    <row r="201" spans="10:16" x14ac:dyDescent="0.35">
      <c r="J201" s="31" t="s">
        <v>390</v>
      </c>
      <c r="K201" s="98" t="s">
        <v>395</v>
      </c>
      <c r="L201" s="82"/>
      <c r="M201" s="82"/>
      <c r="N201" s="82"/>
      <c r="O201" s="118"/>
      <c r="P201" s="98"/>
    </row>
    <row r="202" spans="10:16" x14ac:dyDescent="0.35">
      <c r="J202" s="31" t="s">
        <v>221</v>
      </c>
      <c r="K202" s="98" t="s">
        <v>395</v>
      </c>
      <c r="L202" s="82">
        <v>5</v>
      </c>
      <c r="M202" s="82"/>
      <c r="N202" s="82"/>
      <c r="O202" s="118"/>
      <c r="P202" s="98"/>
    </row>
    <row r="203" spans="10:16" x14ac:dyDescent="0.35">
      <c r="J203" s="31" t="s">
        <v>391</v>
      </c>
      <c r="K203" s="98" t="s">
        <v>395</v>
      </c>
      <c r="L203" s="82">
        <v>3.4875819683074951</v>
      </c>
      <c r="M203" s="82"/>
      <c r="N203" s="82"/>
      <c r="O203" s="118"/>
      <c r="P203" s="98"/>
    </row>
    <row r="204" spans="10:16" x14ac:dyDescent="0.35">
      <c r="J204" s="31" t="s">
        <v>222</v>
      </c>
      <c r="K204" s="98" t="s">
        <v>395</v>
      </c>
      <c r="L204" s="82">
        <v>5.6185135841369629</v>
      </c>
      <c r="M204" s="82"/>
      <c r="N204" s="82"/>
    </row>
  </sheetData>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5839F-D617-4A36-B4CF-D8683ED34E30}">
  <sheetPr codeName="Sheet5"/>
  <dimension ref="H2:R50"/>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7.90625" style="31" customWidth="1"/>
    <col min="11" max="13" width="14.81640625" style="31" customWidth="1"/>
    <col min="14" max="14" width="9.1796875" style="31"/>
    <col min="15" max="16" width="9.1796875" style="31" customWidth="1"/>
    <col min="17" max="17" width="9.1796875" style="31"/>
    <col min="18" max="19" width="9.1796875" style="31" customWidth="1"/>
    <col min="20" max="23" width="9.1796875" style="31"/>
    <col min="24" max="24" width="12.1796875" style="31" customWidth="1"/>
    <col min="25" max="16384" width="9.1796875" style="31"/>
  </cols>
  <sheetData>
    <row r="2" spans="10:18" x14ac:dyDescent="0.35">
      <c r="J2" s="148" t="s">
        <v>206</v>
      </c>
    </row>
    <row r="3" spans="10:18" x14ac:dyDescent="0.35">
      <c r="J3" s="149" t="s">
        <v>5</v>
      </c>
    </row>
    <row r="4" spans="10:18" x14ac:dyDescent="0.35">
      <c r="J4" s="32"/>
    </row>
    <row r="5" spans="10:18" x14ac:dyDescent="0.35">
      <c r="J5" s="32"/>
    </row>
    <row r="6" spans="10:18" x14ac:dyDescent="0.35">
      <c r="K6" s="106"/>
      <c r="L6" s="107"/>
      <c r="M6" s="106"/>
      <c r="N6" s="106"/>
      <c r="O6" s="106"/>
      <c r="P6" s="106"/>
      <c r="Q6" s="106"/>
      <c r="R6" s="106"/>
    </row>
    <row r="7" spans="10:18" x14ac:dyDescent="0.35">
      <c r="J7" s="108"/>
      <c r="K7" s="109"/>
      <c r="L7" s="109"/>
      <c r="M7" s="109"/>
      <c r="N7" s="109"/>
      <c r="O7" s="109"/>
      <c r="P7" s="109"/>
      <c r="Q7" s="109"/>
      <c r="R7" s="109"/>
    </row>
    <row r="8" spans="10:18" x14ac:dyDescent="0.35">
      <c r="K8" s="35" t="s">
        <v>396</v>
      </c>
      <c r="L8" s="35" t="s">
        <v>397</v>
      </c>
      <c r="M8" s="35" t="s">
        <v>398</v>
      </c>
      <c r="N8" s="109"/>
      <c r="O8" s="109"/>
      <c r="P8" s="109"/>
      <c r="Q8" s="109"/>
      <c r="R8" s="109"/>
    </row>
    <row r="9" spans="10:18" x14ac:dyDescent="0.35">
      <c r="J9" s="35" t="s">
        <v>20</v>
      </c>
      <c r="K9" s="82">
        <v>4.9197597503662109</v>
      </c>
      <c r="L9" s="82">
        <v>3.6237192153930664</v>
      </c>
      <c r="M9" s="82">
        <v>3.08599853515625</v>
      </c>
      <c r="N9" s="109"/>
      <c r="O9" s="109"/>
      <c r="P9" s="109"/>
      <c r="Q9" s="109"/>
      <c r="R9" s="109"/>
    </row>
    <row r="10" spans="10:18" x14ac:dyDescent="0.35">
      <c r="J10" s="35" t="s">
        <v>399</v>
      </c>
      <c r="K10" s="82">
        <v>3.1135215759277344</v>
      </c>
      <c r="L10" s="82">
        <v>1.6265599727630615</v>
      </c>
      <c r="M10" s="82">
        <v>2.0853645801544189</v>
      </c>
    </row>
    <row r="11" spans="10:18" x14ac:dyDescent="0.35">
      <c r="J11" s="35" t="s">
        <v>400</v>
      </c>
      <c r="K11" s="82">
        <v>3.4245948791503906</v>
      </c>
      <c r="L11" s="82">
        <v>1.897127628326416</v>
      </c>
      <c r="M11" s="82">
        <v>1.8142893314361572</v>
      </c>
    </row>
    <row r="12" spans="10:18" x14ac:dyDescent="0.35">
      <c r="J12" s="35" t="s">
        <v>401</v>
      </c>
      <c r="K12" s="82">
        <v>6.9678163528442383</v>
      </c>
      <c r="L12" s="82">
        <v>4.6299834251403809</v>
      </c>
      <c r="M12" s="82">
        <v>3.2175428867340088</v>
      </c>
    </row>
    <row r="13" spans="10:18" x14ac:dyDescent="0.35">
      <c r="J13" s="35" t="s">
        <v>402</v>
      </c>
      <c r="K13" s="82">
        <v>7.7501411437988281</v>
      </c>
      <c r="L13" s="82">
        <v>7.0808963775634766</v>
      </c>
      <c r="M13" s="82">
        <v>6.403782844543457</v>
      </c>
    </row>
    <row r="14" spans="10:18" x14ac:dyDescent="0.35">
      <c r="J14" s="35" t="s">
        <v>22</v>
      </c>
      <c r="K14" s="82">
        <v>3.9904303550720215</v>
      </c>
      <c r="L14" s="82">
        <v>2.756763219833374</v>
      </c>
      <c r="M14" s="82">
        <v>2.4403080940246582</v>
      </c>
    </row>
    <row r="15" spans="10:18" x14ac:dyDescent="0.35">
      <c r="J15" s="35" t="s">
        <v>21</v>
      </c>
      <c r="K15" s="82">
        <v>5.9231691360473633</v>
      </c>
      <c r="L15" s="82">
        <v>2.9057002067565918</v>
      </c>
      <c r="M15" s="82">
        <v>3.5294981002807617</v>
      </c>
    </row>
    <row r="16" spans="10:18" x14ac:dyDescent="0.35">
      <c r="J16" s="35" t="s">
        <v>23</v>
      </c>
      <c r="K16" s="82">
        <v>5.3215317726135254</v>
      </c>
      <c r="L16" s="82">
        <v>4.092008113861084</v>
      </c>
      <c r="M16" s="82">
        <v>4.2620792388916016</v>
      </c>
    </row>
    <row r="17" spans="10:10" x14ac:dyDescent="0.35">
      <c r="J17" s="35"/>
    </row>
    <row r="18" spans="10:10" x14ac:dyDescent="0.35">
      <c r="J18" s="35"/>
    </row>
    <row r="19" spans="10:10" x14ac:dyDescent="0.35">
      <c r="J19" s="35"/>
    </row>
    <row r="20" spans="10:10" x14ac:dyDescent="0.35">
      <c r="J20" s="35"/>
    </row>
    <row r="21" spans="10:10" x14ac:dyDescent="0.35">
      <c r="J21" s="35"/>
    </row>
    <row r="22" spans="10:10" x14ac:dyDescent="0.35">
      <c r="J22" s="35"/>
    </row>
    <row r="23" spans="10:10" x14ac:dyDescent="0.35">
      <c r="J23" s="35"/>
    </row>
    <row r="24" spans="10:10" x14ac:dyDescent="0.35">
      <c r="J24" s="35"/>
    </row>
    <row r="25" spans="10:10" x14ac:dyDescent="0.35">
      <c r="J25" s="35"/>
    </row>
    <row r="26" spans="10:10" x14ac:dyDescent="0.35">
      <c r="J26" s="35"/>
    </row>
    <row r="27" spans="10:10" x14ac:dyDescent="0.35">
      <c r="J27" s="35"/>
    </row>
    <row r="28" spans="10:10" x14ac:dyDescent="0.35">
      <c r="J28" s="35"/>
    </row>
    <row r="29" spans="10:10" x14ac:dyDescent="0.35">
      <c r="J29" s="35"/>
    </row>
    <row r="30" spans="10:10" x14ac:dyDescent="0.35">
      <c r="J30" s="35"/>
    </row>
    <row r="31" spans="10:10" x14ac:dyDescent="0.35">
      <c r="J31" s="35"/>
    </row>
    <row r="32" spans="10:10" x14ac:dyDescent="0.35">
      <c r="J32" s="35"/>
    </row>
    <row r="33" spans="10:10" x14ac:dyDescent="0.35">
      <c r="J33" s="35"/>
    </row>
    <row r="34" spans="10:10" x14ac:dyDescent="0.35">
      <c r="J34" s="35"/>
    </row>
    <row r="35" spans="10:10" x14ac:dyDescent="0.35">
      <c r="J35" s="35"/>
    </row>
    <row r="36" spans="10:10" x14ac:dyDescent="0.35">
      <c r="J36" s="35"/>
    </row>
    <row r="37" spans="10:10" x14ac:dyDescent="0.35">
      <c r="J37" s="35"/>
    </row>
    <row r="38" spans="10:10" x14ac:dyDescent="0.35">
      <c r="J38" s="35"/>
    </row>
    <row r="39" spans="10:10" x14ac:dyDescent="0.35">
      <c r="J39" s="35"/>
    </row>
    <row r="40" spans="10:10" x14ac:dyDescent="0.35">
      <c r="J40" s="35"/>
    </row>
    <row r="41" spans="10:10" x14ac:dyDescent="0.35">
      <c r="J41" s="35"/>
    </row>
    <row r="42" spans="10:10" x14ac:dyDescent="0.35">
      <c r="J42" s="35"/>
    </row>
    <row r="43" spans="10:10" x14ac:dyDescent="0.35">
      <c r="J43" s="35"/>
    </row>
    <row r="44" spans="10:10" x14ac:dyDescent="0.35">
      <c r="J44" s="35"/>
    </row>
    <row r="45" spans="10:10" x14ac:dyDescent="0.35">
      <c r="J45" s="35"/>
    </row>
    <row r="46" spans="10:10" x14ac:dyDescent="0.35">
      <c r="J46" s="35"/>
    </row>
    <row r="47" spans="10:10" x14ac:dyDescent="0.35">
      <c r="J47" s="35"/>
    </row>
    <row r="48" spans="10:10" x14ac:dyDescent="0.35">
      <c r="J48" s="35"/>
    </row>
    <row r="49" spans="10:10" x14ac:dyDescent="0.35">
      <c r="J49" s="35"/>
    </row>
    <row r="50" spans="10:10" x14ac:dyDescent="0.35">
      <c r="J50" s="35"/>
    </row>
  </sheetData>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80707-0BCA-43CC-8441-728E9A67793B}">
  <sheetPr codeName="Sheet6"/>
  <dimension ref="H2:AU64"/>
  <sheetViews>
    <sheetView zoomScaleNormal="100" workbookViewId="0"/>
  </sheetViews>
  <sheetFormatPr defaultColWidth="9.1796875" defaultRowHeight="14.5" x14ac:dyDescent="0.35"/>
  <cols>
    <col min="1" max="7" width="9.1796875" style="31"/>
    <col min="8" max="8" width="4" style="30" customWidth="1"/>
    <col min="9" max="9" width="11.81640625" style="31" customWidth="1"/>
    <col min="10" max="10" width="13.453125" style="31" customWidth="1"/>
    <col min="11" max="14" width="9.81640625" style="31" customWidth="1"/>
    <col min="15" max="15" width="17.1796875" style="31" bestFit="1" customWidth="1"/>
    <col min="16" max="16" width="9.1796875" style="31"/>
    <col min="17" max="17" width="13.453125" style="31" customWidth="1"/>
    <col min="18" max="21" width="9.81640625" style="31" customWidth="1"/>
    <col min="22" max="22" width="17.1796875" style="31" bestFit="1" customWidth="1"/>
    <col min="23" max="23" width="16.36328125" style="31" customWidth="1"/>
    <col min="24" max="24" width="13.453125" style="31" customWidth="1"/>
    <col min="25" max="28" width="9.81640625" style="31" customWidth="1"/>
    <col min="29" max="29" width="17.1796875" style="31" bestFit="1" customWidth="1"/>
    <col min="30" max="30" width="9.1796875" style="31"/>
    <col min="31" max="31" width="13.453125" style="31" customWidth="1"/>
    <col min="32" max="35" width="9.81640625" style="31" customWidth="1"/>
    <col min="36" max="36" width="17.1796875" style="31" bestFit="1" customWidth="1"/>
    <col min="37" max="16384" width="9.1796875" style="31"/>
  </cols>
  <sheetData>
    <row r="2" spans="8:47" x14ac:dyDescent="0.35">
      <c r="J2" s="148" t="s">
        <v>207</v>
      </c>
    </row>
    <row r="3" spans="8:47" x14ac:dyDescent="0.35">
      <c r="J3" s="149" t="s">
        <v>5</v>
      </c>
    </row>
    <row r="5" spans="8:47" x14ac:dyDescent="0.35">
      <c r="J5" s="95" t="s">
        <v>320</v>
      </c>
      <c r="P5" s="33"/>
      <c r="Q5" s="33" t="s">
        <v>321</v>
      </c>
      <c r="X5" s="33" t="s">
        <v>322</v>
      </c>
      <c r="Y5" s="33"/>
      <c r="AA5" s="33"/>
      <c r="AE5" s="33" t="s">
        <v>323</v>
      </c>
      <c r="AG5" s="33"/>
      <c r="AO5" s="33"/>
    </row>
    <row r="8" spans="8:47" s="35" customFormat="1" x14ac:dyDescent="0.35">
      <c r="H8" s="92"/>
      <c r="J8" s="31"/>
      <c r="K8" s="133" t="s">
        <v>208</v>
      </c>
      <c r="L8" s="133" t="s">
        <v>209</v>
      </c>
      <c r="M8" s="133" t="s">
        <v>210</v>
      </c>
      <c r="N8" s="133" t="s">
        <v>211</v>
      </c>
      <c r="O8" s="133" t="s">
        <v>327</v>
      </c>
      <c r="Q8" s="95"/>
      <c r="R8" s="94" t="s">
        <v>208</v>
      </c>
      <c r="S8" s="94" t="s">
        <v>209</v>
      </c>
      <c r="T8" s="94" t="s">
        <v>210</v>
      </c>
      <c r="U8" s="94" t="s">
        <v>211</v>
      </c>
      <c r="V8" s="94" t="s">
        <v>327</v>
      </c>
      <c r="W8" s="111"/>
      <c r="X8" s="95"/>
      <c r="Y8" s="94" t="s">
        <v>208</v>
      </c>
      <c r="Z8" s="94" t="s">
        <v>209</v>
      </c>
      <c r="AA8" s="94" t="s">
        <v>210</v>
      </c>
      <c r="AB8" s="94" t="s">
        <v>211</v>
      </c>
      <c r="AC8" s="94" t="s">
        <v>327</v>
      </c>
      <c r="AE8" s="95"/>
      <c r="AF8" s="94" t="s">
        <v>208</v>
      </c>
      <c r="AG8" s="94" t="s">
        <v>209</v>
      </c>
      <c r="AH8" s="94" t="s">
        <v>210</v>
      </c>
      <c r="AI8" s="94" t="s">
        <v>211</v>
      </c>
      <c r="AJ8" s="94" t="s">
        <v>327</v>
      </c>
    </row>
    <row r="9" spans="8:47" x14ac:dyDescent="0.35">
      <c r="J9" s="35" t="s">
        <v>212</v>
      </c>
      <c r="K9" s="82">
        <v>3.6129270394643149</v>
      </c>
      <c r="L9" s="82">
        <v>1.6910263895988464</v>
      </c>
      <c r="M9" s="82">
        <v>0.79465751846631372</v>
      </c>
      <c r="N9" s="82">
        <v>1.12724305279941</v>
      </c>
      <c r="O9" s="82">
        <v>2.6119572321573892</v>
      </c>
      <c r="P9" s="35"/>
      <c r="Q9" s="35" t="s">
        <v>212</v>
      </c>
      <c r="R9" s="82">
        <v>3.2759251991907754</v>
      </c>
      <c r="S9" s="82">
        <v>1.1565569440523784</v>
      </c>
      <c r="T9" s="82">
        <v>0.76796576380729675</v>
      </c>
      <c r="U9" s="82">
        <v>1.351402501265208</v>
      </c>
      <c r="V9" s="82">
        <v>2.5796452363332114</v>
      </c>
      <c r="W9" s="101"/>
      <c r="X9" s="35" t="s">
        <v>212</v>
      </c>
      <c r="Y9" s="82">
        <v>4.0705597400665283</v>
      </c>
      <c r="Z9" s="82">
        <v>2.4526766141255698</v>
      </c>
      <c r="AA9" s="82">
        <v>0.77529511849085486</v>
      </c>
      <c r="AB9" s="82">
        <v>0.84258805712064111</v>
      </c>
      <c r="AC9" s="82">
        <v>2.7090837260087333</v>
      </c>
      <c r="AE9" s="35" t="s">
        <v>212</v>
      </c>
      <c r="AF9" s="82">
        <v>4.1898796161015825</v>
      </c>
      <c r="AG9" s="82">
        <v>2.1086572607358298</v>
      </c>
      <c r="AH9" s="82">
        <v>1.6544485290845234</v>
      </c>
      <c r="AI9" s="82">
        <v>0.42677386539677781</v>
      </c>
      <c r="AJ9" s="82">
        <v>1.8844091892242432</v>
      </c>
    </row>
    <row r="10" spans="8:47" x14ac:dyDescent="0.35">
      <c r="J10" s="35" t="s">
        <v>324</v>
      </c>
      <c r="K10" s="82">
        <v>4.1479098796844482</v>
      </c>
      <c r="L10" s="82">
        <v>1.866694484438215</v>
      </c>
      <c r="M10" s="82">
        <v>0.72269638947078163</v>
      </c>
      <c r="N10" s="82">
        <v>1.5585190270628249</v>
      </c>
      <c r="O10" s="82">
        <v>3.1977953399930681</v>
      </c>
      <c r="P10" s="35"/>
      <c r="Q10" s="35" t="s">
        <v>324</v>
      </c>
      <c r="R10" s="82">
        <v>2.3814344065529958</v>
      </c>
      <c r="S10" s="82">
        <v>0.99091613292694092</v>
      </c>
      <c r="T10" s="82">
        <v>0.60124283603259498</v>
      </c>
      <c r="U10" s="82">
        <v>0.78927547484636307</v>
      </c>
      <c r="V10" s="82">
        <v>1.6965738790375846</v>
      </c>
      <c r="W10" s="101"/>
      <c r="X10" s="35" t="s">
        <v>324</v>
      </c>
      <c r="Y10" s="82">
        <v>6.2282663413456509</v>
      </c>
      <c r="Z10" s="82">
        <v>2.9079592227935791</v>
      </c>
      <c r="AA10" s="82">
        <v>0.83302157265799381</v>
      </c>
      <c r="AB10" s="82">
        <v>2.4872855373791287</v>
      </c>
      <c r="AC10" s="82">
        <v>5.0275391510554721</v>
      </c>
      <c r="AD10" s="78"/>
      <c r="AE10" s="35" t="s">
        <v>324</v>
      </c>
      <c r="AF10" s="82">
        <v>6.0150004114423483</v>
      </c>
      <c r="AG10" s="82">
        <v>2.5222940104348317</v>
      </c>
      <c r="AH10" s="82">
        <v>1.5162388767514909</v>
      </c>
      <c r="AI10" s="82">
        <v>1.976467490196228</v>
      </c>
      <c r="AJ10" s="82">
        <v>3.8241239615849087</v>
      </c>
      <c r="AK10" s="78"/>
      <c r="AL10" s="78"/>
      <c r="AM10" s="78"/>
      <c r="AQ10" s="78"/>
      <c r="AR10" s="78"/>
      <c r="AS10" s="78"/>
      <c r="AT10" s="78"/>
      <c r="AU10" s="78"/>
    </row>
    <row r="11" spans="8:47" x14ac:dyDescent="0.35">
      <c r="J11" s="35" t="s">
        <v>325</v>
      </c>
      <c r="K11" s="138">
        <v>3.2418576876322427</v>
      </c>
      <c r="L11" s="138">
        <v>2.1593905289967856</v>
      </c>
      <c r="M11" s="138">
        <v>0.46203930179278058</v>
      </c>
      <c r="N11" s="138">
        <v>0.62042786180973053</v>
      </c>
      <c r="O11" s="82">
        <v>2.3753281235694885</v>
      </c>
      <c r="P11" s="35"/>
      <c r="Q11" s="35" t="s">
        <v>325</v>
      </c>
      <c r="R11" s="82">
        <v>1.4220077296098073</v>
      </c>
      <c r="S11" s="82">
        <v>0.66143164535363519</v>
      </c>
      <c r="T11" s="82">
        <v>0.39146103026966256</v>
      </c>
      <c r="U11" s="82">
        <v>0.36911507075031597</v>
      </c>
      <c r="V11" s="82">
        <v>0.83268528928359353</v>
      </c>
      <c r="W11" s="101"/>
      <c r="X11" s="35" t="s">
        <v>325</v>
      </c>
      <c r="Y11" s="82">
        <v>4.7806939284006758</v>
      </c>
      <c r="Z11" s="82">
        <v>3.4565534194310508</v>
      </c>
      <c r="AA11" s="82">
        <v>0.48766589288910228</v>
      </c>
      <c r="AB11" s="82">
        <v>0.83647457537396497</v>
      </c>
      <c r="AC11" s="82">
        <v>3.7474950651327767</v>
      </c>
      <c r="AD11" s="78"/>
      <c r="AE11" s="35" t="s">
        <v>325</v>
      </c>
      <c r="AF11" s="82">
        <v>5.2826222976048784</v>
      </c>
      <c r="AG11" s="82">
        <v>3.0814505815505981</v>
      </c>
      <c r="AH11" s="82">
        <v>1.2042487859725952</v>
      </c>
      <c r="AI11" s="82">
        <v>0.99692295584827662</v>
      </c>
      <c r="AJ11" s="82">
        <v>3.2358996868133545</v>
      </c>
      <c r="AK11" s="78"/>
      <c r="AL11" s="78"/>
      <c r="AM11" s="78"/>
      <c r="AQ11" s="78"/>
      <c r="AR11" s="78"/>
      <c r="AS11" s="78"/>
      <c r="AT11" s="78"/>
      <c r="AU11" s="78"/>
    </row>
    <row r="12" spans="8:47" x14ac:dyDescent="0.35">
      <c r="J12" s="35" t="s">
        <v>326</v>
      </c>
      <c r="K12" s="82">
        <v>2.5032690763473511</v>
      </c>
      <c r="L12" s="82">
        <v>1.5490015745162964</v>
      </c>
      <c r="M12" s="82">
        <v>0.37602594494819641</v>
      </c>
      <c r="N12" s="82">
        <v>0.57824157178401947</v>
      </c>
      <c r="O12" s="82">
        <v>2.0583049058914185</v>
      </c>
      <c r="P12" s="35"/>
      <c r="Q12" s="35" t="s">
        <v>326</v>
      </c>
      <c r="R12" s="82">
        <v>1.4078095853328705</v>
      </c>
      <c r="S12" s="82">
        <v>0.6434987485408783</v>
      </c>
      <c r="T12" s="82">
        <v>0.39066335558891296</v>
      </c>
      <c r="U12" s="82">
        <v>0.37364755198359489</v>
      </c>
      <c r="V12" s="82">
        <v>1.1494913399219513</v>
      </c>
      <c r="W12" s="101"/>
      <c r="X12" s="35" t="s">
        <v>326</v>
      </c>
      <c r="Y12" s="82">
        <v>3.2667213380336761</v>
      </c>
      <c r="Z12" s="82">
        <v>2.1489787697792053</v>
      </c>
      <c r="AA12" s="82">
        <v>0.32761116325855255</v>
      </c>
      <c r="AB12" s="82">
        <v>0.79013139009475708</v>
      </c>
      <c r="AC12" s="82">
        <v>2.785433292388916</v>
      </c>
      <c r="AD12" s="78"/>
      <c r="AE12" s="35" t="s">
        <v>326</v>
      </c>
      <c r="AF12" s="82">
        <v>3.8617580831050873</v>
      </c>
      <c r="AG12" s="82">
        <v>3.0837610363960266</v>
      </c>
      <c r="AH12" s="82">
        <v>0.8759410297498107</v>
      </c>
      <c r="AI12" s="82">
        <v>-9.7944062203168869E-2</v>
      </c>
      <c r="AJ12" s="82">
        <v>2.0218703150749207</v>
      </c>
      <c r="AK12" s="78"/>
      <c r="AL12" s="78"/>
      <c r="AM12" s="78"/>
      <c r="AQ12" s="78"/>
      <c r="AR12" s="78"/>
      <c r="AS12" s="78"/>
      <c r="AT12" s="78"/>
      <c r="AU12" s="78"/>
    </row>
    <row r="13" spans="8:47" x14ac:dyDescent="0.35">
      <c r="P13" s="35"/>
      <c r="Q13" s="82"/>
      <c r="R13" s="82"/>
      <c r="S13" s="82"/>
      <c r="T13" s="82"/>
      <c r="U13" s="82"/>
      <c r="V13" s="78"/>
      <c r="W13" s="78"/>
      <c r="X13" s="35"/>
      <c r="Y13" s="83"/>
      <c r="Z13" s="83"/>
      <c r="AA13" s="83"/>
      <c r="AB13" s="87"/>
      <c r="AC13" s="78"/>
      <c r="AD13" s="78"/>
      <c r="AE13" s="78"/>
      <c r="AI13" s="78"/>
      <c r="AJ13" s="78"/>
      <c r="AK13" s="78"/>
      <c r="AL13" s="78"/>
      <c r="AM13" s="78"/>
      <c r="AQ13" s="78"/>
      <c r="AR13" s="78"/>
      <c r="AS13" s="78"/>
      <c r="AT13" s="78"/>
      <c r="AU13" s="78"/>
    </row>
    <row r="14" spans="8:47" x14ac:dyDescent="0.35">
      <c r="P14" s="35"/>
      <c r="Q14" s="82"/>
      <c r="R14" s="82"/>
      <c r="S14" s="82"/>
      <c r="T14" s="82"/>
      <c r="U14" s="82"/>
      <c r="V14" s="78"/>
      <c r="W14" s="78"/>
      <c r="X14" s="35"/>
      <c r="Y14" s="83"/>
      <c r="Z14" s="83"/>
      <c r="AA14" s="83"/>
      <c r="AB14" s="87"/>
      <c r="AC14" s="78"/>
      <c r="AD14" s="78"/>
      <c r="AE14" s="78"/>
      <c r="AI14" s="78"/>
      <c r="AJ14" s="78"/>
      <c r="AK14" s="78"/>
      <c r="AL14" s="78"/>
      <c r="AM14" s="78"/>
      <c r="AQ14" s="78"/>
      <c r="AR14" s="78"/>
      <c r="AS14" s="78"/>
      <c r="AT14" s="78"/>
      <c r="AU14" s="78"/>
    </row>
    <row r="15" spans="8:47" x14ac:dyDescent="0.35">
      <c r="P15" s="35"/>
      <c r="Q15" s="82"/>
      <c r="R15" s="82"/>
      <c r="S15" s="82"/>
      <c r="T15" s="82"/>
      <c r="U15" s="82"/>
      <c r="V15" s="78"/>
      <c r="W15" s="78"/>
      <c r="X15" s="35"/>
      <c r="Y15" s="83"/>
      <c r="Z15" s="83"/>
      <c r="AA15" s="83"/>
      <c r="AB15" s="87"/>
      <c r="AC15" s="78"/>
      <c r="AD15" s="78"/>
      <c r="AE15" s="78"/>
      <c r="AI15" s="78"/>
      <c r="AJ15" s="78"/>
      <c r="AK15" s="78"/>
      <c r="AL15" s="78"/>
      <c r="AM15" s="78"/>
      <c r="AQ15" s="78"/>
      <c r="AR15" s="78"/>
      <c r="AS15" s="78"/>
      <c r="AT15" s="78"/>
      <c r="AU15" s="78"/>
    </row>
    <row r="16" spans="8:47" x14ac:dyDescent="0.35">
      <c r="P16" s="35"/>
      <c r="Q16" s="82"/>
      <c r="R16" s="82"/>
      <c r="S16" s="82"/>
      <c r="T16" s="82"/>
      <c r="U16" s="82"/>
      <c r="V16" s="78"/>
      <c r="W16" s="78"/>
      <c r="X16" s="35"/>
      <c r="Y16" s="83"/>
      <c r="Z16" s="83"/>
      <c r="AA16" s="83"/>
      <c r="AB16" s="87"/>
      <c r="AC16" s="78"/>
      <c r="AD16" s="78"/>
      <c r="AE16" s="78"/>
      <c r="AI16" s="78"/>
      <c r="AJ16" s="78"/>
      <c r="AK16" s="78"/>
      <c r="AL16" s="78"/>
      <c r="AM16" s="78"/>
      <c r="AQ16" s="78"/>
      <c r="AR16" s="78"/>
      <c r="AS16" s="78"/>
      <c r="AT16" s="78"/>
      <c r="AU16" s="78"/>
    </row>
    <row r="17" spans="10:47" x14ac:dyDescent="0.35">
      <c r="J17" s="35"/>
      <c r="K17" s="101"/>
      <c r="L17" s="101"/>
      <c r="M17" s="101"/>
      <c r="N17" s="101"/>
      <c r="O17" s="110"/>
      <c r="P17" s="35"/>
      <c r="Q17" s="82"/>
      <c r="R17" s="82"/>
      <c r="S17" s="82"/>
      <c r="T17" s="82"/>
      <c r="U17" s="82"/>
      <c r="V17" s="78"/>
      <c r="W17" s="78"/>
      <c r="X17" s="35"/>
      <c r="Y17" s="83"/>
      <c r="Z17" s="83"/>
      <c r="AA17" s="83"/>
      <c r="AB17" s="87"/>
      <c r="AC17" s="78"/>
      <c r="AD17" s="78"/>
      <c r="AE17" s="78"/>
      <c r="AI17" s="78"/>
      <c r="AJ17" s="78"/>
      <c r="AK17" s="78"/>
      <c r="AL17" s="78"/>
      <c r="AM17" s="78"/>
      <c r="AQ17" s="78"/>
      <c r="AR17" s="78"/>
      <c r="AS17" s="78"/>
      <c r="AT17" s="78"/>
      <c r="AU17" s="78"/>
    </row>
    <row r="18" spans="10:47" x14ac:dyDescent="0.35">
      <c r="J18" s="35"/>
      <c r="K18" s="101"/>
      <c r="L18" s="101"/>
      <c r="M18" s="101"/>
      <c r="N18" s="101"/>
      <c r="O18" s="110"/>
      <c r="P18" s="35"/>
      <c r="Q18" s="82"/>
      <c r="R18" s="82"/>
      <c r="S18" s="82"/>
      <c r="T18" s="82"/>
      <c r="U18" s="82"/>
      <c r="V18" s="78"/>
      <c r="W18" s="78"/>
      <c r="X18" s="35"/>
      <c r="Y18" s="83"/>
      <c r="Z18" s="83"/>
      <c r="AA18" s="83"/>
      <c r="AB18" s="87"/>
      <c r="AC18" s="78"/>
      <c r="AD18" s="78"/>
      <c r="AE18" s="78"/>
      <c r="AI18" s="78"/>
      <c r="AJ18" s="78"/>
      <c r="AK18" s="78"/>
      <c r="AL18" s="78"/>
      <c r="AM18" s="78"/>
      <c r="AQ18" s="78"/>
      <c r="AR18" s="78"/>
      <c r="AS18" s="78"/>
      <c r="AT18" s="78"/>
      <c r="AU18" s="78"/>
    </row>
    <row r="19" spans="10:47" x14ac:dyDescent="0.35">
      <c r="P19" s="35"/>
      <c r="Q19" s="82"/>
      <c r="R19" s="82"/>
      <c r="S19" s="82"/>
      <c r="T19" s="82"/>
      <c r="U19" s="82"/>
      <c r="V19" s="78"/>
      <c r="W19" s="78"/>
      <c r="X19" s="35"/>
      <c r="Y19" s="83"/>
      <c r="Z19" s="83"/>
      <c r="AA19" s="83"/>
      <c r="AB19" s="87"/>
      <c r="AC19" s="78"/>
      <c r="AD19" s="78"/>
      <c r="AE19" s="78"/>
      <c r="AI19" s="78"/>
      <c r="AJ19" s="78"/>
      <c r="AK19" s="78"/>
      <c r="AL19" s="78"/>
      <c r="AM19" s="78"/>
      <c r="AQ19" s="78"/>
      <c r="AR19" s="78"/>
      <c r="AS19" s="78"/>
      <c r="AT19" s="78"/>
      <c r="AU19" s="78"/>
    </row>
    <row r="20" spans="10:47" x14ac:dyDescent="0.35">
      <c r="P20" s="35"/>
      <c r="Q20" s="82"/>
      <c r="R20" s="82"/>
      <c r="S20" s="82"/>
      <c r="T20" s="82"/>
      <c r="U20" s="82"/>
      <c r="V20" s="78"/>
      <c r="W20" s="78"/>
      <c r="X20" s="35"/>
      <c r="Y20" s="83"/>
      <c r="Z20" s="83"/>
      <c r="AA20" s="83"/>
      <c r="AB20" s="87"/>
      <c r="AC20" s="78"/>
      <c r="AD20" s="78"/>
      <c r="AE20" s="78"/>
      <c r="AI20" s="78"/>
      <c r="AJ20" s="78"/>
      <c r="AK20" s="78"/>
      <c r="AL20" s="78"/>
      <c r="AM20" s="78"/>
      <c r="AQ20" s="78"/>
      <c r="AR20" s="78"/>
      <c r="AS20" s="78"/>
      <c r="AT20" s="78"/>
      <c r="AU20" s="78"/>
    </row>
    <row r="21" spans="10:47" x14ac:dyDescent="0.35">
      <c r="P21" s="35"/>
      <c r="Q21" s="82"/>
      <c r="R21" s="82"/>
      <c r="S21" s="82"/>
      <c r="T21" s="82"/>
      <c r="U21" s="82"/>
      <c r="V21" s="78"/>
      <c r="W21" s="78"/>
      <c r="X21" s="35"/>
      <c r="Y21" s="83"/>
      <c r="Z21" s="83"/>
      <c r="AA21" s="83"/>
      <c r="AB21" s="87"/>
      <c r="AC21" s="78"/>
      <c r="AD21" s="78"/>
      <c r="AE21" s="78"/>
      <c r="AI21" s="78"/>
      <c r="AJ21" s="78"/>
      <c r="AK21" s="78"/>
      <c r="AL21" s="78"/>
      <c r="AM21" s="78"/>
      <c r="AQ21" s="78"/>
      <c r="AR21" s="78"/>
      <c r="AS21" s="78"/>
      <c r="AT21" s="78"/>
      <c r="AU21" s="78"/>
    </row>
    <row r="22" spans="10:47" x14ac:dyDescent="0.35">
      <c r="P22" s="35"/>
      <c r="Q22" s="82"/>
      <c r="R22" s="82"/>
      <c r="S22" s="82"/>
      <c r="T22" s="82"/>
      <c r="U22" s="82"/>
      <c r="V22" s="78"/>
      <c r="W22" s="78"/>
      <c r="X22" s="35"/>
      <c r="Y22" s="83"/>
      <c r="Z22" s="83"/>
      <c r="AA22" s="83"/>
      <c r="AB22" s="87"/>
      <c r="AC22" s="78"/>
      <c r="AD22" s="78"/>
      <c r="AE22" s="78"/>
      <c r="AI22" s="78"/>
      <c r="AJ22" s="78"/>
      <c r="AK22" s="78"/>
      <c r="AL22" s="78"/>
      <c r="AM22" s="78"/>
      <c r="AQ22" s="78"/>
      <c r="AR22" s="78"/>
      <c r="AS22" s="78"/>
      <c r="AT22" s="78"/>
      <c r="AU22" s="78"/>
    </row>
    <row r="23" spans="10:47" x14ac:dyDescent="0.35">
      <c r="P23" s="35"/>
      <c r="Q23" s="82"/>
      <c r="R23" s="82"/>
      <c r="S23" s="82"/>
      <c r="T23" s="82"/>
      <c r="U23" s="82"/>
      <c r="V23" s="78"/>
      <c r="W23" s="78"/>
      <c r="X23" s="35"/>
      <c r="Y23" s="83"/>
      <c r="Z23" s="83"/>
      <c r="AA23" s="83"/>
      <c r="AB23" s="87"/>
      <c r="AC23" s="78"/>
      <c r="AD23" s="78"/>
      <c r="AE23" s="78"/>
      <c r="AI23" s="78"/>
      <c r="AJ23" s="78"/>
      <c r="AK23" s="78"/>
      <c r="AL23" s="78"/>
      <c r="AM23" s="78"/>
      <c r="AQ23" s="78"/>
      <c r="AR23" s="78"/>
      <c r="AS23" s="78"/>
      <c r="AT23" s="78"/>
      <c r="AU23" s="78"/>
    </row>
    <row r="24" spans="10:47" x14ac:dyDescent="0.35">
      <c r="J24" s="35"/>
      <c r="K24" s="35"/>
      <c r="L24" s="110"/>
      <c r="M24" s="110"/>
      <c r="N24" s="110"/>
      <c r="O24" s="110"/>
      <c r="P24" s="35"/>
      <c r="Q24" s="82"/>
      <c r="R24" s="82"/>
      <c r="S24" s="82"/>
      <c r="T24" s="82"/>
      <c r="U24" s="82"/>
      <c r="V24" s="78"/>
      <c r="W24" s="78"/>
      <c r="X24" s="35"/>
      <c r="Y24" s="83"/>
      <c r="Z24" s="83"/>
      <c r="AA24" s="83"/>
      <c r="AB24" s="87"/>
      <c r="AC24" s="78"/>
      <c r="AD24" s="78"/>
      <c r="AE24" s="78"/>
      <c r="AI24" s="78"/>
      <c r="AJ24" s="78"/>
      <c r="AK24" s="78"/>
      <c r="AL24" s="78"/>
      <c r="AM24" s="78"/>
      <c r="AQ24" s="78"/>
      <c r="AR24" s="78"/>
      <c r="AS24" s="78"/>
      <c r="AT24" s="78"/>
      <c r="AU24" s="78"/>
    </row>
    <row r="25" spans="10:47" x14ac:dyDescent="0.35">
      <c r="J25" s="35"/>
      <c r="K25" s="35"/>
      <c r="L25" s="110"/>
      <c r="M25" s="110"/>
      <c r="N25" s="110"/>
      <c r="O25" s="110"/>
      <c r="P25" s="35"/>
      <c r="Q25" s="82"/>
      <c r="R25" s="82"/>
      <c r="S25" s="82"/>
      <c r="T25" s="82"/>
      <c r="U25" s="82"/>
      <c r="V25" s="78"/>
      <c r="W25" s="78"/>
      <c r="X25" s="35"/>
      <c r="Y25" s="83"/>
      <c r="Z25" s="83"/>
      <c r="AA25" s="83"/>
      <c r="AB25" s="87"/>
      <c r="AC25" s="78"/>
      <c r="AD25" s="78"/>
      <c r="AE25" s="78"/>
      <c r="AI25" s="78"/>
      <c r="AJ25" s="78"/>
      <c r="AK25" s="78"/>
      <c r="AL25" s="78"/>
      <c r="AM25" s="78"/>
      <c r="AQ25" s="78"/>
      <c r="AR25" s="78"/>
      <c r="AS25" s="78"/>
      <c r="AT25" s="78"/>
      <c r="AU25" s="78"/>
    </row>
    <row r="26" spans="10:47" x14ac:dyDescent="0.35">
      <c r="J26" s="35"/>
      <c r="K26" s="35"/>
      <c r="L26" s="110"/>
      <c r="M26" s="110"/>
      <c r="N26" s="110"/>
      <c r="O26" s="110"/>
      <c r="P26" s="35"/>
      <c r="Q26" s="82"/>
      <c r="R26" s="82"/>
      <c r="S26" s="82"/>
      <c r="T26" s="82"/>
      <c r="U26" s="82"/>
      <c r="V26" s="78"/>
      <c r="W26" s="78"/>
      <c r="X26" s="35"/>
      <c r="Y26" s="83"/>
      <c r="Z26" s="83"/>
      <c r="AA26" s="83"/>
      <c r="AB26" s="87"/>
      <c r="AC26" s="78"/>
      <c r="AD26" s="78"/>
      <c r="AE26" s="78"/>
      <c r="AI26" s="78"/>
      <c r="AJ26" s="78"/>
      <c r="AK26" s="78"/>
      <c r="AL26" s="78"/>
      <c r="AM26" s="78"/>
      <c r="AQ26" s="78"/>
      <c r="AR26" s="78"/>
      <c r="AS26" s="78"/>
      <c r="AT26" s="78"/>
      <c r="AU26" s="78"/>
    </row>
    <row r="27" spans="10:47" x14ac:dyDescent="0.35">
      <c r="P27" s="35"/>
      <c r="Q27" s="82"/>
      <c r="R27" s="82"/>
      <c r="S27" s="82"/>
      <c r="T27" s="82"/>
      <c r="U27" s="82"/>
      <c r="V27" s="78"/>
      <c r="W27" s="78"/>
      <c r="X27" s="35"/>
      <c r="Y27" s="83"/>
      <c r="Z27" s="83"/>
      <c r="AA27" s="83"/>
      <c r="AB27" s="87"/>
      <c r="AC27" s="78"/>
      <c r="AD27" s="78"/>
      <c r="AE27" s="78"/>
      <c r="AI27" s="78"/>
      <c r="AJ27" s="78"/>
      <c r="AK27" s="78"/>
      <c r="AL27" s="78"/>
      <c r="AM27" s="78"/>
      <c r="AQ27" s="78"/>
      <c r="AR27" s="78"/>
      <c r="AS27" s="78"/>
      <c r="AT27" s="78"/>
      <c r="AU27" s="78"/>
    </row>
    <row r="28" spans="10:47" x14ac:dyDescent="0.35">
      <c r="P28" s="35"/>
      <c r="Q28" s="82"/>
      <c r="R28" s="82"/>
      <c r="S28" s="82"/>
      <c r="T28" s="82"/>
      <c r="U28" s="82"/>
      <c r="V28" s="78"/>
      <c r="W28" s="78"/>
      <c r="X28" s="35"/>
      <c r="Y28" s="83"/>
      <c r="Z28" s="83"/>
      <c r="AA28" s="83"/>
      <c r="AB28" s="87"/>
      <c r="AC28" s="78"/>
      <c r="AD28" s="78"/>
      <c r="AE28" s="78"/>
      <c r="AI28" s="78"/>
      <c r="AJ28" s="78"/>
      <c r="AK28" s="78"/>
      <c r="AL28" s="78"/>
      <c r="AM28" s="78"/>
      <c r="AQ28" s="78"/>
      <c r="AR28" s="78"/>
      <c r="AS28" s="78"/>
      <c r="AT28" s="78"/>
      <c r="AU28" s="78"/>
    </row>
    <row r="29" spans="10:47" x14ac:dyDescent="0.35">
      <c r="P29" s="35"/>
      <c r="Q29" s="82"/>
      <c r="R29" s="82"/>
      <c r="S29" s="82"/>
      <c r="T29" s="82"/>
      <c r="U29" s="82"/>
      <c r="V29" s="78"/>
      <c r="W29" s="78"/>
      <c r="AA29" s="78"/>
      <c r="AB29" s="78"/>
      <c r="AC29" s="78"/>
      <c r="AD29" s="78"/>
      <c r="AE29" s="78"/>
      <c r="AI29" s="78"/>
      <c r="AJ29" s="78"/>
      <c r="AK29" s="78"/>
      <c r="AL29" s="78"/>
      <c r="AM29" s="78"/>
      <c r="AQ29" s="78"/>
      <c r="AR29" s="78"/>
      <c r="AS29" s="78"/>
      <c r="AT29" s="78"/>
      <c r="AU29" s="78"/>
    </row>
    <row r="30" spans="10:47" x14ac:dyDescent="0.35">
      <c r="P30" s="35"/>
      <c r="Q30" s="82"/>
      <c r="R30" s="82"/>
      <c r="S30" s="82"/>
      <c r="T30" s="82"/>
      <c r="U30" s="82"/>
      <c r="V30" s="78"/>
      <c r="W30" s="78"/>
      <c r="AA30" s="78"/>
      <c r="AB30" s="78"/>
      <c r="AC30" s="78"/>
      <c r="AD30" s="78"/>
      <c r="AE30" s="78"/>
      <c r="AI30" s="78"/>
      <c r="AJ30" s="78"/>
      <c r="AK30" s="78"/>
      <c r="AL30" s="78"/>
      <c r="AM30" s="78"/>
      <c r="AQ30" s="78"/>
      <c r="AR30" s="78"/>
      <c r="AS30" s="78"/>
      <c r="AT30" s="78"/>
      <c r="AU30" s="78"/>
    </row>
    <row r="31" spans="10:47" x14ac:dyDescent="0.35">
      <c r="P31" s="35"/>
      <c r="Q31" s="82"/>
      <c r="R31" s="82"/>
      <c r="S31" s="82"/>
      <c r="T31" s="82"/>
      <c r="U31" s="82"/>
      <c r="V31" s="78"/>
      <c r="W31" s="78"/>
      <c r="AA31" s="78"/>
      <c r="AB31" s="78"/>
      <c r="AC31" s="78"/>
      <c r="AD31" s="78"/>
      <c r="AE31" s="78"/>
      <c r="AI31" s="78"/>
      <c r="AJ31" s="78"/>
      <c r="AK31" s="78"/>
      <c r="AL31" s="78"/>
      <c r="AM31" s="78"/>
      <c r="AQ31" s="78"/>
      <c r="AR31" s="78"/>
      <c r="AS31" s="78"/>
      <c r="AT31" s="78"/>
      <c r="AU31" s="78"/>
    </row>
    <row r="32" spans="10:47" x14ac:dyDescent="0.35">
      <c r="L32" s="78"/>
      <c r="M32" s="78"/>
      <c r="N32" s="78"/>
      <c r="O32" s="78"/>
      <c r="P32" s="35"/>
      <c r="Q32" s="82"/>
      <c r="R32" s="82"/>
      <c r="S32" s="82"/>
      <c r="T32" s="82"/>
      <c r="U32" s="82"/>
      <c r="V32" s="78"/>
      <c r="W32" s="78"/>
      <c r="AA32" s="78"/>
      <c r="AB32" s="78"/>
      <c r="AC32" s="78"/>
      <c r="AD32" s="78"/>
      <c r="AE32" s="78"/>
      <c r="AI32" s="78"/>
      <c r="AJ32" s="78"/>
      <c r="AK32" s="78"/>
      <c r="AL32" s="78"/>
      <c r="AM32" s="78"/>
      <c r="AQ32" s="78"/>
      <c r="AR32" s="78"/>
      <c r="AS32" s="78"/>
      <c r="AT32" s="78"/>
      <c r="AU32" s="78"/>
    </row>
    <row r="33" spans="12:47" x14ac:dyDescent="0.35">
      <c r="L33" s="78"/>
      <c r="M33" s="78"/>
      <c r="N33" s="78"/>
      <c r="O33" s="78"/>
      <c r="P33" s="35"/>
      <c r="Q33" s="82"/>
      <c r="R33" s="82"/>
      <c r="S33" s="82"/>
      <c r="T33" s="82"/>
      <c r="U33" s="82"/>
      <c r="V33" s="78"/>
      <c r="W33" s="78"/>
      <c r="AA33" s="78"/>
      <c r="AB33" s="78"/>
      <c r="AC33" s="78"/>
      <c r="AD33" s="78"/>
      <c r="AE33" s="78"/>
      <c r="AI33" s="78"/>
      <c r="AJ33" s="78"/>
      <c r="AK33" s="78"/>
      <c r="AL33" s="78"/>
      <c r="AM33" s="78"/>
      <c r="AQ33" s="78"/>
      <c r="AR33" s="78"/>
      <c r="AS33" s="78"/>
      <c r="AT33" s="78"/>
      <c r="AU33" s="78"/>
    </row>
    <row r="34" spans="12:47" x14ac:dyDescent="0.35">
      <c r="L34" s="78"/>
      <c r="M34" s="78"/>
      <c r="N34" s="78"/>
      <c r="O34" s="78"/>
      <c r="P34" s="35"/>
      <c r="Q34" s="82"/>
      <c r="R34" s="82"/>
      <c r="S34" s="82"/>
      <c r="T34" s="82"/>
      <c r="U34" s="82"/>
      <c r="V34" s="78"/>
      <c r="W34" s="78"/>
      <c r="AA34" s="78"/>
      <c r="AB34" s="78"/>
      <c r="AC34" s="78"/>
      <c r="AD34" s="78"/>
      <c r="AE34" s="78"/>
      <c r="AI34" s="78"/>
      <c r="AJ34" s="78"/>
      <c r="AK34" s="78"/>
      <c r="AL34" s="78"/>
      <c r="AM34" s="78"/>
      <c r="AQ34" s="78"/>
      <c r="AR34" s="78"/>
      <c r="AS34" s="78"/>
      <c r="AT34" s="78"/>
      <c r="AU34" s="78"/>
    </row>
    <row r="35" spans="12:47" x14ac:dyDescent="0.35">
      <c r="L35" s="78"/>
      <c r="M35" s="78"/>
      <c r="N35" s="78"/>
      <c r="O35" s="78"/>
      <c r="P35" s="35"/>
      <c r="Q35" s="82"/>
      <c r="R35" s="82"/>
      <c r="S35" s="82"/>
      <c r="T35" s="82"/>
      <c r="U35" s="82"/>
      <c r="V35" s="78"/>
      <c r="W35" s="78"/>
      <c r="AA35" s="78"/>
      <c r="AB35" s="78"/>
      <c r="AC35" s="78"/>
      <c r="AD35" s="78"/>
      <c r="AE35" s="78"/>
      <c r="AI35" s="78"/>
      <c r="AJ35" s="78"/>
      <c r="AK35" s="78"/>
      <c r="AL35" s="78"/>
      <c r="AM35" s="78"/>
      <c r="AQ35" s="78"/>
      <c r="AR35" s="78"/>
      <c r="AS35" s="78"/>
      <c r="AT35" s="78"/>
      <c r="AU35" s="78"/>
    </row>
    <row r="36" spans="12:47" x14ac:dyDescent="0.35">
      <c r="P36" s="35"/>
      <c r="Q36" s="82"/>
      <c r="R36" s="82"/>
      <c r="S36" s="82"/>
      <c r="T36" s="82"/>
      <c r="U36" s="82"/>
    </row>
    <row r="37" spans="12:47" x14ac:dyDescent="0.35">
      <c r="P37" s="35"/>
      <c r="Q37" s="82"/>
      <c r="R37" s="82"/>
      <c r="S37" s="82"/>
      <c r="T37" s="82"/>
      <c r="U37" s="82"/>
    </row>
    <row r="38" spans="12:47" x14ac:dyDescent="0.35">
      <c r="P38" s="35"/>
      <c r="Q38" s="82"/>
      <c r="R38" s="82"/>
      <c r="S38" s="82"/>
      <c r="T38" s="82"/>
      <c r="U38" s="82"/>
    </row>
    <row r="39" spans="12:47" x14ac:dyDescent="0.35">
      <c r="P39" s="35"/>
      <c r="Q39" s="82"/>
      <c r="R39" s="82"/>
      <c r="S39" s="82"/>
      <c r="T39" s="82"/>
      <c r="U39" s="82"/>
    </row>
    <row r="40" spans="12:47" x14ac:dyDescent="0.35">
      <c r="P40" s="35"/>
      <c r="Q40" s="82"/>
      <c r="R40" s="82"/>
      <c r="S40" s="82"/>
      <c r="T40" s="82"/>
      <c r="U40" s="82"/>
    </row>
    <row r="41" spans="12:47" x14ac:dyDescent="0.35">
      <c r="P41" s="35"/>
      <c r="Q41" s="82"/>
      <c r="R41" s="82"/>
      <c r="S41" s="82"/>
      <c r="T41" s="82"/>
      <c r="U41" s="82"/>
    </row>
    <row r="42" spans="12:47" x14ac:dyDescent="0.35">
      <c r="P42" s="35"/>
      <c r="Q42" s="82"/>
      <c r="R42" s="82"/>
      <c r="S42" s="82"/>
      <c r="T42" s="82"/>
      <c r="U42" s="82"/>
    </row>
    <row r="43" spans="12:47" x14ac:dyDescent="0.35">
      <c r="P43" s="35"/>
      <c r="Q43" s="82"/>
      <c r="R43" s="82"/>
      <c r="S43" s="82"/>
      <c r="T43" s="82"/>
      <c r="U43" s="82"/>
    </row>
    <row r="44" spans="12:47" x14ac:dyDescent="0.35">
      <c r="P44" s="35"/>
      <c r="Q44" s="82"/>
      <c r="R44" s="82"/>
      <c r="S44" s="82"/>
      <c r="T44" s="82"/>
      <c r="U44" s="82"/>
    </row>
    <row r="45" spans="12:47" x14ac:dyDescent="0.35">
      <c r="P45" s="35"/>
      <c r="Q45" s="82"/>
      <c r="R45" s="82"/>
      <c r="S45" s="82"/>
      <c r="T45" s="82"/>
      <c r="U45" s="82"/>
    </row>
    <row r="46" spans="12:47" x14ac:dyDescent="0.35">
      <c r="P46" s="35"/>
      <c r="Q46" s="82"/>
      <c r="R46" s="82"/>
      <c r="S46" s="82"/>
      <c r="T46" s="82"/>
      <c r="U46" s="82"/>
    </row>
    <row r="47" spans="12:47" x14ac:dyDescent="0.35">
      <c r="P47" s="35"/>
      <c r="Q47" s="82"/>
      <c r="R47" s="82"/>
      <c r="S47" s="82"/>
      <c r="T47" s="82"/>
      <c r="U47" s="82"/>
    </row>
    <row r="48" spans="12:47" x14ac:dyDescent="0.35">
      <c r="P48" s="35"/>
      <c r="Q48" s="82"/>
      <c r="R48" s="82"/>
      <c r="S48" s="82"/>
      <c r="T48" s="82"/>
      <c r="U48" s="82"/>
    </row>
    <row r="49" spans="16:21" x14ac:dyDescent="0.35">
      <c r="P49" s="35"/>
      <c r="Q49" s="82"/>
      <c r="R49" s="82"/>
      <c r="S49" s="82"/>
      <c r="T49" s="82"/>
      <c r="U49" s="82"/>
    </row>
    <row r="50" spans="16:21" x14ac:dyDescent="0.35">
      <c r="P50" s="35"/>
      <c r="Q50" s="82"/>
      <c r="R50" s="82"/>
      <c r="S50" s="82"/>
      <c r="T50" s="82"/>
      <c r="U50" s="82"/>
    </row>
    <row r="51" spans="16:21" x14ac:dyDescent="0.35">
      <c r="P51" s="35"/>
      <c r="Q51" s="82"/>
      <c r="R51" s="82"/>
      <c r="S51" s="82"/>
      <c r="T51" s="82"/>
      <c r="U51" s="82"/>
    </row>
    <row r="52" spans="16:21" x14ac:dyDescent="0.35">
      <c r="P52" s="35"/>
      <c r="Q52" s="82"/>
      <c r="R52" s="82"/>
      <c r="S52" s="82"/>
      <c r="T52" s="82"/>
      <c r="U52" s="82"/>
    </row>
    <row r="53" spans="16:21" x14ac:dyDescent="0.35">
      <c r="P53" s="35"/>
      <c r="Q53" s="82"/>
      <c r="R53" s="82"/>
      <c r="S53" s="82"/>
      <c r="T53" s="82"/>
      <c r="U53" s="82"/>
    </row>
    <row r="54" spans="16:21" x14ac:dyDescent="0.35">
      <c r="P54" s="35"/>
      <c r="Q54" s="82"/>
      <c r="R54" s="82"/>
      <c r="S54" s="82"/>
      <c r="T54" s="82"/>
      <c r="U54" s="82"/>
    </row>
    <row r="55" spans="16:21" x14ac:dyDescent="0.35">
      <c r="P55" s="35"/>
      <c r="Q55" s="82"/>
      <c r="R55" s="82"/>
      <c r="S55" s="82"/>
      <c r="T55" s="82"/>
      <c r="U55" s="82"/>
    </row>
    <row r="56" spans="16:21" x14ac:dyDescent="0.35">
      <c r="P56" s="35"/>
      <c r="Q56" s="82"/>
      <c r="R56" s="82"/>
      <c r="S56" s="82"/>
      <c r="T56" s="82"/>
      <c r="U56" s="82"/>
    </row>
    <row r="57" spans="16:21" x14ac:dyDescent="0.35">
      <c r="P57" s="35"/>
      <c r="Q57" s="82"/>
      <c r="R57" s="82"/>
      <c r="S57" s="82"/>
      <c r="T57" s="82"/>
      <c r="U57" s="82"/>
    </row>
    <row r="58" spans="16:21" x14ac:dyDescent="0.35">
      <c r="P58" s="35"/>
      <c r="Q58" s="82"/>
      <c r="R58" s="82"/>
      <c r="S58" s="82"/>
      <c r="T58" s="82"/>
      <c r="U58" s="82"/>
    </row>
    <row r="59" spans="16:21" x14ac:dyDescent="0.35">
      <c r="P59" s="35"/>
      <c r="Q59" s="82"/>
      <c r="R59" s="82"/>
      <c r="S59" s="82"/>
      <c r="T59" s="82"/>
      <c r="U59" s="82"/>
    </row>
    <row r="60" spans="16:21" x14ac:dyDescent="0.35">
      <c r="P60" s="35"/>
      <c r="Q60" s="82"/>
      <c r="R60" s="82"/>
      <c r="S60" s="82"/>
      <c r="T60" s="82"/>
      <c r="U60" s="82"/>
    </row>
    <row r="61" spans="16:21" x14ac:dyDescent="0.35">
      <c r="P61" s="35"/>
      <c r="Q61" s="82"/>
      <c r="R61" s="82"/>
      <c r="S61" s="82"/>
      <c r="T61" s="82"/>
      <c r="U61" s="82"/>
    </row>
    <row r="62" spans="16:21" x14ac:dyDescent="0.35">
      <c r="P62" s="35"/>
      <c r="Q62" s="82"/>
      <c r="R62" s="82"/>
      <c r="S62" s="82"/>
      <c r="T62" s="82"/>
      <c r="U62" s="82"/>
    </row>
    <row r="63" spans="16:21" x14ac:dyDescent="0.35">
      <c r="P63" s="35"/>
      <c r="Q63" s="82"/>
      <c r="R63" s="82"/>
      <c r="S63" s="82"/>
    </row>
    <row r="64" spans="16:21" x14ac:dyDescent="0.35">
      <c r="P64" s="35"/>
      <c r="Q64" s="82"/>
      <c r="R64" s="82"/>
      <c r="S64" s="82"/>
    </row>
  </sheetData>
  <phoneticPr fontId="24"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C745F-4060-45C6-AFBD-F38BE2CFC329}">
  <sheetPr codeName="Sheet7"/>
  <dimension ref="H2:S200"/>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7.81640625" style="31" customWidth="1"/>
    <col min="11" max="11" width="13.81640625" style="31" customWidth="1"/>
    <col min="12" max="12" width="40.1796875" style="31" customWidth="1"/>
    <col min="13" max="13" width="41.36328125" style="31" customWidth="1"/>
    <col min="14" max="14" width="16.90625" style="31" customWidth="1"/>
    <col min="15" max="16384" width="9.1796875" style="31"/>
  </cols>
  <sheetData>
    <row r="2" spans="8:19" x14ac:dyDescent="0.35">
      <c r="J2" s="148" t="s">
        <v>213</v>
      </c>
    </row>
    <row r="3" spans="8:19" x14ac:dyDescent="0.35">
      <c r="J3" s="149" t="s">
        <v>214</v>
      </c>
    </row>
    <row r="4" spans="8:19" x14ac:dyDescent="0.35">
      <c r="J4" s="32"/>
    </row>
    <row r="5" spans="8:19" x14ac:dyDescent="0.35">
      <c r="J5" s="32"/>
    </row>
    <row r="8" spans="8:19" s="35" customFormat="1" x14ac:dyDescent="0.35">
      <c r="H8" s="92"/>
      <c r="J8" s="35" t="s">
        <v>31</v>
      </c>
      <c r="K8" s="35" t="s">
        <v>328</v>
      </c>
      <c r="L8" s="35" t="s">
        <v>329</v>
      </c>
      <c r="M8" s="35" t="s">
        <v>330</v>
      </c>
      <c r="N8" s="35" t="s">
        <v>331</v>
      </c>
    </row>
    <row r="9" spans="8:19" x14ac:dyDescent="0.35">
      <c r="J9" s="35" t="s">
        <v>24</v>
      </c>
      <c r="K9" s="112" t="s">
        <v>216</v>
      </c>
      <c r="L9" s="82">
        <v>0.92452436685562134</v>
      </c>
      <c r="M9" s="82">
        <v>2.6524676010012627E-2</v>
      </c>
      <c r="N9" s="82">
        <v>23315.075000000001</v>
      </c>
      <c r="P9" s="82"/>
      <c r="Q9" s="82"/>
      <c r="R9" s="82"/>
      <c r="S9" s="82"/>
    </row>
    <row r="10" spans="8:19" x14ac:dyDescent="0.35">
      <c r="J10" s="35" t="s">
        <v>32</v>
      </c>
      <c r="K10" s="112" t="s">
        <v>216</v>
      </c>
      <c r="L10" s="82">
        <v>-0.8222728967666626</v>
      </c>
      <c r="M10" s="82">
        <v>-0.61052370071411133</v>
      </c>
      <c r="N10" s="82">
        <v>5682.8696005307102</v>
      </c>
      <c r="P10" s="82"/>
      <c r="Q10" s="82"/>
      <c r="R10" s="82"/>
      <c r="S10" s="82"/>
    </row>
    <row r="11" spans="8:19" x14ac:dyDescent="0.35">
      <c r="J11" s="35" t="s">
        <v>33</v>
      </c>
      <c r="K11" s="112" t="s">
        <v>216</v>
      </c>
      <c r="L11" s="82">
        <v>-0.10487046837806702</v>
      </c>
      <c r="M11" s="82">
        <v>-0.41564583778381348</v>
      </c>
      <c r="N11" s="82">
        <v>4929.7786397829104</v>
      </c>
      <c r="P11" s="82"/>
      <c r="Q11" s="82"/>
      <c r="R11" s="82"/>
      <c r="S11" s="82"/>
    </row>
    <row r="12" spans="8:19" x14ac:dyDescent="0.35">
      <c r="J12" s="35" t="s">
        <v>35</v>
      </c>
      <c r="K12" s="112" t="s">
        <v>216</v>
      </c>
      <c r="L12" s="82">
        <v>0.49531570076942444</v>
      </c>
      <c r="M12" s="82">
        <v>-0.14009685814380646</v>
      </c>
      <c r="N12" s="82">
        <v>3369.2875296485099</v>
      </c>
      <c r="P12" s="82"/>
      <c r="Q12" s="82"/>
      <c r="R12" s="82"/>
      <c r="S12" s="82"/>
    </row>
    <row r="13" spans="8:19" x14ac:dyDescent="0.35">
      <c r="J13" s="35" t="s">
        <v>34</v>
      </c>
      <c r="K13" s="112" t="s">
        <v>216</v>
      </c>
      <c r="L13" s="82">
        <v>0.74006038904190063</v>
      </c>
      <c r="M13" s="82">
        <v>0.22539931535720825</v>
      </c>
      <c r="N13" s="82">
        <v>3336.4660569499301</v>
      </c>
      <c r="P13" s="82"/>
      <c r="Q13" s="82"/>
      <c r="R13" s="82"/>
      <c r="S13" s="82"/>
    </row>
    <row r="14" spans="8:19" x14ac:dyDescent="0.35">
      <c r="J14" s="35" t="s">
        <v>36</v>
      </c>
      <c r="K14" s="112" t="s">
        <v>216</v>
      </c>
      <c r="L14" s="82">
        <v>0.64784210920333862</v>
      </c>
      <c r="M14" s="82">
        <v>-0.59685826301574707</v>
      </c>
      <c r="N14" s="82">
        <v>2756.4721224419</v>
      </c>
      <c r="P14" s="82"/>
      <c r="Q14" s="82"/>
      <c r="R14" s="82"/>
      <c r="S14" s="82"/>
    </row>
    <row r="15" spans="8:19" x14ac:dyDescent="0.35">
      <c r="J15" s="35" t="s">
        <v>37</v>
      </c>
      <c r="K15" s="112" t="s">
        <v>216</v>
      </c>
      <c r="L15" s="82">
        <v>0.66057413816452026</v>
      </c>
      <c r="M15" s="82">
        <v>-0.78841739892959595</v>
      </c>
      <c r="N15" s="82">
        <v>2532.1214640845501</v>
      </c>
      <c r="P15" s="82"/>
      <c r="Q15" s="82"/>
      <c r="R15" s="82"/>
      <c r="S15" s="82"/>
    </row>
    <row r="16" spans="8:19" x14ac:dyDescent="0.35">
      <c r="J16" s="35" t="s">
        <v>15</v>
      </c>
      <c r="K16" s="112" t="s">
        <v>216</v>
      </c>
      <c r="L16" s="82">
        <v>1.0708048343658447</v>
      </c>
      <c r="M16" s="82">
        <v>0.14253842830657959</v>
      </c>
      <c r="N16" s="82">
        <v>2046.65895289023</v>
      </c>
      <c r="P16" s="82"/>
      <c r="Q16" s="82"/>
      <c r="R16" s="82"/>
      <c r="S16" s="82"/>
    </row>
    <row r="17" spans="10:14" x14ac:dyDescent="0.35">
      <c r="J17" s="35" t="s">
        <v>38</v>
      </c>
      <c r="K17" s="112" t="s">
        <v>216</v>
      </c>
      <c r="L17" s="82">
        <v>1.4346834421157837</v>
      </c>
      <c r="M17" s="82">
        <v>0.34869104623794556</v>
      </c>
      <c r="N17" s="82">
        <v>2007.18979402014</v>
      </c>
    </row>
    <row r="18" spans="10:14" x14ac:dyDescent="0.35">
      <c r="J18" s="35" t="s">
        <v>39</v>
      </c>
      <c r="K18" s="112" t="s">
        <v>216</v>
      </c>
      <c r="L18" s="82">
        <v>0.80739563703536987</v>
      </c>
      <c r="M18" s="82">
        <v>-0.75310218334197998</v>
      </c>
      <c r="N18" s="82">
        <v>1471.8177390841299</v>
      </c>
    </row>
    <row r="19" spans="10:14" x14ac:dyDescent="0.35">
      <c r="J19" s="35" t="s">
        <v>40</v>
      </c>
      <c r="K19" s="112" t="s">
        <v>216</v>
      </c>
      <c r="L19" s="82">
        <v>2.0600578784942627</v>
      </c>
      <c r="M19" s="82">
        <v>0.71915823221206665</v>
      </c>
      <c r="N19" s="82">
        <v>1468.4479778375701</v>
      </c>
    </row>
    <row r="20" spans="10:14" x14ac:dyDescent="0.35">
      <c r="J20" s="35" t="s">
        <v>41</v>
      </c>
      <c r="K20" s="112" t="s">
        <v>216</v>
      </c>
      <c r="L20" s="82">
        <v>0.28610455989837646</v>
      </c>
      <c r="M20" s="82">
        <v>6.4539916813373566E-2</v>
      </c>
      <c r="N20" s="82">
        <v>1114.4846137547099</v>
      </c>
    </row>
    <row r="21" spans="10:14" x14ac:dyDescent="0.35">
      <c r="J21" s="35" t="s">
        <v>42</v>
      </c>
      <c r="K21" s="112" t="s">
        <v>216</v>
      </c>
      <c r="L21" s="82">
        <v>1.3253403902053833</v>
      </c>
      <c r="M21" s="82">
        <v>0.23819901049137115</v>
      </c>
      <c r="N21" s="82">
        <v>686.20956524922099</v>
      </c>
    </row>
    <row r="22" spans="10:14" x14ac:dyDescent="0.35">
      <c r="J22" s="35" t="s">
        <v>45</v>
      </c>
      <c r="K22" s="112" t="s">
        <v>216</v>
      </c>
      <c r="L22" s="82">
        <v>0.75646662712097168</v>
      </c>
      <c r="M22" s="82">
        <v>0.26659128069877625</v>
      </c>
      <c r="N22" s="82">
        <v>665.30028407984105</v>
      </c>
    </row>
    <row r="23" spans="10:14" x14ac:dyDescent="0.35">
      <c r="J23" s="35" t="s">
        <v>43</v>
      </c>
      <c r="K23" s="112" t="s">
        <v>216</v>
      </c>
      <c r="L23" s="82">
        <v>4.6858935356140137</v>
      </c>
      <c r="M23" s="82">
        <v>-0.56652712821960449</v>
      </c>
      <c r="N23" s="82">
        <v>648.35637635385399</v>
      </c>
    </row>
    <row r="24" spans="10:14" x14ac:dyDescent="0.35">
      <c r="J24" s="35" t="s">
        <v>46</v>
      </c>
      <c r="K24" s="112" t="s">
        <v>216</v>
      </c>
      <c r="L24" s="82">
        <v>0.63418322801589966</v>
      </c>
      <c r="M24" s="82">
        <v>0.88043773174285889</v>
      </c>
      <c r="N24" s="82">
        <v>631.96061681974004</v>
      </c>
    </row>
    <row r="25" spans="10:14" x14ac:dyDescent="0.35">
      <c r="J25" s="35" t="s">
        <v>44</v>
      </c>
      <c r="K25" s="112" t="s">
        <v>216</v>
      </c>
      <c r="L25" s="82">
        <v>1.7708410024642944</v>
      </c>
      <c r="M25" s="82">
        <v>0.78593027591705322</v>
      </c>
      <c r="N25" s="82">
        <v>583.76211974270905</v>
      </c>
    </row>
    <row r="26" spans="10:14" x14ac:dyDescent="0.35">
      <c r="J26" s="35" t="s">
        <v>47</v>
      </c>
      <c r="K26" s="112" t="s">
        <v>216</v>
      </c>
      <c r="L26" s="82">
        <v>0.31871813535690308</v>
      </c>
      <c r="M26" s="82">
        <v>-0.25243201851844788</v>
      </c>
      <c r="N26" s="82">
        <v>538.05913526030895</v>
      </c>
    </row>
    <row r="27" spans="10:14" x14ac:dyDescent="0.35">
      <c r="J27" s="35" t="s">
        <v>49</v>
      </c>
      <c r="K27" s="112" t="s">
        <v>216</v>
      </c>
      <c r="L27" s="82">
        <v>1.0435082912445068</v>
      </c>
      <c r="M27" s="82">
        <v>-1.2043620347976685</v>
      </c>
      <c r="N27" s="82">
        <v>491.104371709161</v>
      </c>
    </row>
    <row r="28" spans="10:14" x14ac:dyDescent="0.35">
      <c r="J28" s="35" t="s">
        <v>50</v>
      </c>
      <c r="K28" s="112" t="s">
        <v>216</v>
      </c>
      <c r="L28" s="82">
        <v>6.7923836410045624E-2</v>
      </c>
      <c r="M28" s="82">
        <v>-0.70566481351852417</v>
      </c>
      <c r="N28" s="82">
        <v>474.14149683805402</v>
      </c>
    </row>
    <row r="29" spans="10:14" x14ac:dyDescent="0.35">
      <c r="J29" s="35" t="s">
        <v>48</v>
      </c>
      <c r="K29" s="112" t="s">
        <v>216</v>
      </c>
      <c r="L29" s="82">
        <v>1.7466026544570923</v>
      </c>
      <c r="M29" s="82">
        <v>1.5314100980758667</v>
      </c>
      <c r="N29" s="82">
        <v>440.91620791443597</v>
      </c>
    </row>
    <row r="30" spans="10:14" x14ac:dyDescent="0.35">
      <c r="J30" s="35" t="s">
        <v>52</v>
      </c>
      <c r="K30" s="112" t="s">
        <v>216</v>
      </c>
      <c r="L30" s="82">
        <v>1.4870009422302246</v>
      </c>
      <c r="M30" s="82">
        <v>0.24018111824989319</v>
      </c>
      <c r="N30" s="82">
        <v>386.51400750826298</v>
      </c>
    </row>
    <row r="31" spans="10:14" x14ac:dyDescent="0.35">
      <c r="J31" s="35" t="s">
        <v>51</v>
      </c>
      <c r="K31" s="112" t="s">
        <v>216</v>
      </c>
      <c r="L31" s="82">
        <v>4.1341040283441544E-2</v>
      </c>
      <c r="M31" s="82">
        <v>-0.25219628214836121</v>
      </c>
      <c r="N31" s="82">
        <v>384.21650135615801</v>
      </c>
    </row>
    <row r="32" spans="10:14" x14ac:dyDescent="0.35">
      <c r="J32" s="35" t="s">
        <v>53</v>
      </c>
      <c r="K32" s="112" t="s">
        <v>216</v>
      </c>
      <c r="L32" s="82">
        <v>0.16280870139598846</v>
      </c>
      <c r="M32" s="82">
        <v>0.30452960729598999</v>
      </c>
      <c r="N32" s="82">
        <v>381.12825998558498</v>
      </c>
    </row>
    <row r="33" spans="10:14" x14ac:dyDescent="0.35">
      <c r="J33" s="35" t="s">
        <v>54</v>
      </c>
      <c r="K33" s="112" t="s">
        <v>216</v>
      </c>
      <c r="L33" s="82">
        <v>-0.41642534732818604</v>
      </c>
      <c r="M33" s="82">
        <v>-0.96328490972518921</v>
      </c>
      <c r="N33" s="82">
        <v>346.336973451674</v>
      </c>
    </row>
    <row r="34" spans="10:14" x14ac:dyDescent="0.35">
      <c r="J34" s="35" t="s">
        <v>55</v>
      </c>
      <c r="K34" s="112" t="s">
        <v>216</v>
      </c>
      <c r="L34" s="82">
        <v>0.51170772314071655</v>
      </c>
      <c r="M34" s="82">
        <v>-0.15514816343784332</v>
      </c>
      <c r="N34" s="82">
        <v>298.25400489997998</v>
      </c>
    </row>
    <row r="35" spans="10:14" x14ac:dyDescent="0.35">
      <c r="J35" s="35" t="s">
        <v>56</v>
      </c>
      <c r="K35" s="112" t="s">
        <v>216</v>
      </c>
      <c r="L35" s="82">
        <v>0.80456042289733887</v>
      </c>
      <c r="M35" s="82">
        <v>1.0880476236343384</v>
      </c>
      <c r="N35" s="82">
        <v>242.43418521315601</v>
      </c>
    </row>
    <row r="36" spans="10:14" x14ac:dyDescent="0.35">
      <c r="J36" s="35" t="s">
        <v>57</v>
      </c>
      <c r="K36" s="112" t="s">
        <v>216</v>
      </c>
      <c r="L36" s="82">
        <v>0.29122713208198547</v>
      </c>
      <c r="M36" s="82">
        <v>-0.82338297367095947</v>
      </c>
      <c r="N36" s="82">
        <v>200.876203075771</v>
      </c>
    </row>
    <row r="37" spans="10:14" x14ac:dyDescent="0.35">
      <c r="J37" s="35" t="s">
        <v>58</v>
      </c>
      <c r="K37" s="112" t="s">
        <v>216</v>
      </c>
      <c r="L37" s="82">
        <v>-0.32768920063972473</v>
      </c>
      <c r="M37" s="82">
        <v>-1.4286463260650635</v>
      </c>
      <c r="N37" s="82">
        <v>136.06805556360899</v>
      </c>
    </row>
    <row r="38" spans="10:14" x14ac:dyDescent="0.35">
      <c r="J38" s="35" t="s">
        <v>59</v>
      </c>
      <c r="K38" s="112" t="s">
        <v>216</v>
      </c>
      <c r="L38" s="82">
        <v>-1.4006421566009521</v>
      </c>
      <c r="M38" s="82">
        <v>-1.6246452331542969</v>
      </c>
      <c r="N38" s="82">
        <v>121.709445556429</v>
      </c>
    </row>
    <row r="39" spans="10:14" x14ac:dyDescent="0.35">
      <c r="J39" s="35" t="s">
        <v>60</v>
      </c>
      <c r="K39" s="112" t="s">
        <v>216</v>
      </c>
      <c r="L39" s="82">
        <v>-0.35543915629386902</v>
      </c>
      <c r="M39" s="82">
        <v>-1.03385329246521</v>
      </c>
      <c r="N39" s="82">
        <v>117.519155683869</v>
      </c>
    </row>
    <row r="40" spans="10:14" x14ac:dyDescent="0.35">
      <c r="J40" s="35" t="s">
        <v>61</v>
      </c>
      <c r="K40" s="112" t="s">
        <v>216</v>
      </c>
      <c r="L40" s="82">
        <v>0.14313879609107971</v>
      </c>
      <c r="M40" s="82">
        <v>-0.51334023475646973</v>
      </c>
      <c r="N40" s="82">
        <v>93.707534828396007</v>
      </c>
    </row>
    <row r="41" spans="10:14" x14ac:dyDescent="0.35">
      <c r="J41" s="35" t="s">
        <v>63</v>
      </c>
      <c r="K41" s="112" t="s">
        <v>216</v>
      </c>
      <c r="L41" s="82">
        <v>2.1407051086425781</v>
      </c>
      <c r="M41" s="82">
        <v>1.2404026985168457</v>
      </c>
      <c r="N41" s="82">
        <v>84.084165397586304</v>
      </c>
    </row>
    <row r="42" spans="10:14" x14ac:dyDescent="0.35">
      <c r="J42" s="35" t="s">
        <v>64</v>
      </c>
      <c r="K42" s="112" t="s">
        <v>216</v>
      </c>
      <c r="L42" s="82">
        <v>-1.3812457323074341</v>
      </c>
      <c r="M42" s="82">
        <v>-1.5190268754959106</v>
      </c>
      <c r="N42" s="82">
        <v>66.811801300074407</v>
      </c>
    </row>
    <row r="43" spans="10:14" x14ac:dyDescent="0.35">
      <c r="J43" s="35" t="s">
        <v>65</v>
      </c>
      <c r="K43" s="112" t="s">
        <v>216</v>
      </c>
      <c r="L43" s="82">
        <v>-0.42406538128852844</v>
      </c>
      <c r="M43" s="82">
        <v>-0.36159056425094604</v>
      </c>
      <c r="N43" s="82">
        <v>56.518523757412297</v>
      </c>
    </row>
    <row r="44" spans="10:14" x14ac:dyDescent="0.35">
      <c r="J44" s="35" t="s">
        <v>62</v>
      </c>
      <c r="K44" s="112" t="s">
        <v>216</v>
      </c>
      <c r="L44" s="82">
        <v>3.796760082244873</v>
      </c>
      <c r="M44" s="82">
        <v>0.26321801543235779</v>
      </c>
      <c r="N44" s="82">
        <v>49.092460964558697</v>
      </c>
    </row>
    <row r="45" spans="10:14" x14ac:dyDescent="0.35">
      <c r="J45" s="35" t="s">
        <v>66</v>
      </c>
      <c r="K45" s="112" t="s">
        <v>216</v>
      </c>
      <c r="L45" s="82">
        <v>2.3205752372741699</v>
      </c>
      <c r="M45" s="82">
        <v>0.10309644788503647</v>
      </c>
      <c r="N45" s="82">
        <v>41.439871765583398</v>
      </c>
    </row>
    <row r="46" spans="10:14" x14ac:dyDescent="0.35">
      <c r="J46" s="35" t="s">
        <v>67</v>
      </c>
      <c r="K46" s="112" t="s">
        <v>216</v>
      </c>
      <c r="L46" s="82">
        <v>0.20879146456718445</v>
      </c>
      <c r="M46" s="82">
        <v>2.2686054706573486</v>
      </c>
      <c r="N46" s="82">
        <v>27.052707510977399</v>
      </c>
    </row>
    <row r="47" spans="10:14" x14ac:dyDescent="0.35">
      <c r="J47" s="35" t="s">
        <v>68</v>
      </c>
      <c r="K47" s="112" t="s">
        <v>216</v>
      </c>
      <c r="L47" s="82">
        <v>2.1519207954406738</v>
      </c>
      <c r="M47" s="82">
        <v>0.58678942918777466</v>
      </c>
      <c r="N47" s="82">
        <v>22.025885789139501</v>
      </c>
    </row>
    <row r="48" spans="10:14" x14ac:dyDescent="0.35">
      <c r="J48" s="35" t="s">
        <v>69</v>
      </c>
      <c r="K48" s="112" t="s">
        <v>216</v>
      </c>
      <c r="L48" s="82">
        <v>-2.8858046531677246</v>
      </c>
      <c r="M48" s="82">
        <v>1.6036367416381836</v>
      </c>
      <c r="N48" s="82">
        <v>4.6356253838000496</v>
      </c>
    </row>
    <row r="49" spans="10:14" x14ac:dyDescent="0.35">
      <c r="J49" s="35" t="s">
        <v>70</v>
      </c>
      <c r="K49" s="112" t="s">
        <v>216</v>
      </c>
      <c r="L49" s="82">
        <v>0.1947944164276123</v>
      </c>
      <c r="M49" s="82">
        <v>-0.86565089225769043</v>
      </c>
      <c r="N49" s="82">
        <v>2.4107334842622699</v>
      </c>
    </row>
    <row r="50" spans="10:14" x14ac:dyDescent="0.35">
      <c r="J50" s="35" t="s">
        <v>25</v>
      </c>
      <c r="K50" s="112" t="s">
        <v>217</v>
      </c>
      <c r="L50" s="82">
        <v>0.86717700958251953</v>
      </c>
      <c r="M50" s="82">
        <v>-0.21282677352428436</v>
      </c>
      <c r="N50" s="82">
        <v>27419.464781978699</v>
      </c>
    </row>
    <row r="51" spans="10:14" x14ac:dyDescent="0.35">
      <c r="J51" s="35" t="s">
        <v>71</v>
      </c>
      <c r="K51" s="112" t="s">
        <v>217</v>
      </c>
      <c r="L51" s="82">
        <v>2.0412571430206299</v>
      </c>
      <c r="M51" s="82">
        <v>1.242200493812561</v>
      </c>
      <c r="N51" s="82">
        <v>10370.823585623501</v>
      </c>
    </row>
    <row r="52" spans="10:14" x14ac:dyDescent="0.35">
      <c r="J52" s="35" t="s">
        <v>9</v>
      </c>
      <c r="K52" s="112" t="s">
        <v>217</v>
      </c>
      <c r="L52" s="82">
        <v>0.39184391498565674</v>
      </c>
      <c r="M52" s="82">
        <v>-0.83885139226913452</v>
      </c>
      <c r="N52" s="82">
        <v>4551.7824098336996</v>
      </c>
    </row>
    <row r="53" spans="10:14" x14ac:dyDescent="0.35">
      <c r="J53" s="35" t="s">
        <v>8</v>
      </c>
      <c r="K53" s="112" t="s">
        <v>217</v>
      </c>
      <c r="L53" s="82">
        <v>1.4901458024978638</v>
      </c>
      <c r="M53" s="82">
        <v>0.95396572351455688</v>
      </c>
      <c r="N53" s="82">
        <v>3582.4073821873899</v>
      </c>
    </row>
    <row r="54" spans="10:14" x14ac:dyDescent="0.35">
      <c r="J54" s="35" t="s">
        <v>72</v>
      </c>
      <c r="K54" s="112" t="s">
        <v>217</v>
      </c>
      <c r="L54" s="82">
        <v>1.4669837951660156</v>
      </c>
      <c r="M54" s="82">
        <v>0.53544831275939941</v>
      </c>
      <c r="N54" s="82">
        <v>3484.9312857063901</v>
      </c>
    </row>
    <row r="55" spans="10:14" x14ac:dyDescent="0.35">
      <c r="J55" s="35" t="s">
        <v>73</v>
      </c>
      <c r="K55" s="112" t="s">
        <v>217</v>
      </c>
      <c r="L55" s="82">
        <v>1.6338629722595215</v>
      </c>
      <c r="M55" s="82">
        <v>0.81080168485641479</v>
      </c>
      <c r="N55" s="82">
        <v>2968.93119968163</v>
      </c>
    </row>
    <row r="56" spans="10:14" x14ac:dyDescent="0.35">
      <c r="J56" s="35" t="s">
        <v>74</v>
      </c>
      <c r="K56" s="112" t="s">
        <v>217</v>
      </c>
      <c r="L56" s="82">
        <v>1.8029706478118896</v>
      </c>
      <c r="M56" s="82">
        <v>0.97032248973846436</v>
      </c>
      <c r="N56" s="82">
        <v>2755.9825708610601</v>
      </c>
    </row>
    <row r="57" spans="10:14" x14ac:dyDescent="0.35">
      <c r="J57" s="35" t="s">
        <v>14</v>
      </c>
      <c r="K57" s="112" t="s">
        <v>217</v>
      </c>
      <c r="L57" s="82">
        <v>5.4770717620849609</v>
      </c>
      <c r="M57" s="82">
        <v>-0.60814434289932251</v>
      </c>
      <c r="N57" s="82">
        <v>1848.0828428085399</v>
      </c>
    </row>
    <row r="58" spans="10:14" x14ac:dyDescent="0.35">
      <c r="J58" s="35" t="s">
        <v>75</v>
      </c>
      <c r="K58" s="112" t="s">
        <v>217</v>
      </c>
      <c r="L58" s="82">
        <v>2.45660400390625</v>
      </c>
      <c r="M58" s="82">
        <v>1.8251345157623291</v>
      </c>
      <c r="N58" s="82">
        <v>1468.2238225159099</v>
      </c>
    </row>
    <row r="59" spans="10:14" x14ac:dyDescent="0.35">
      <c r="J59" s="35" t="s">
        <v>77</v>
      </c>
      <c r="K59" s="112" t="s">
        <v>217</v>
      </c>
      <c r="L59" s="82">
        <v>0.26861453056335449</v>
      </c>
      <c r="M59" s="82">
        <v>-1.0411642789840698</v>
      </c>
      <c r="N59" s="82">
        <v>1460.1150160653499</v>
      </c>
    </row>
    <row r="60" spans="10:14" x14ac:dyDescent="0.35">
      <c r="J60" s="35" t="s">
        <v>80</v>
      </c>
      <c r="K60" s="112" t="s">
        <v>217</v>
      </c>
      <c r="L60" s="82">
        <v>2.3138811588287354</v>
      </c>
      <c r="M60" s="82">
        <v>0.59964680671691895</v>
      </c>
      <c r="N60" s="82">
        <v>1455.7383857275399</v>
      </c>
    </row>
    <row r="61" spans="10:14" x14ac:dyDescent="0.35">
      <c r="J61" s="35" t="s">
        <v>81</v>
      </c>
      <c r="K61" s="112" t="s">
        <v>217</v>
      </c>
      <c r="L61" s="82">
        <v>0.97450625896453857</v>
      </c>
      <c r="M61" s="82">
        <v>-0.38997185230255127</v>
      </c>
      <c r="N61" s="82">
        <v>1349.71356504196</v>
      </c>
    </row>
    <row r="62" spans="10:14" x14ac:dyDescent="0.35">
      <c r="J62" s="35" t="s">
        <v>79</v>
      </c>
      <c r="K62" s="112" t="s">
        <v>217</v>
      </c>
      <c r="L62" s="82">
        <v>2.7979428768157959</v>
      </c>
      <c r="M62" s="82">
        <v>2.3468005657196045</v>
      </c>
      <c r="N62" s="82">
        <v>1338.80966074239</v>
      </c>
    </row>
    <row r="63" spans="10:14" x14ac:dyDescent="0.35">
      <c r="J63" s="35" t="s">
        <v>84</v>
      </c>
      <c r="K63" s="112" t="s">
        <v>217</v>
      </c>
      <c r="L63" s="82">
        <v>1.2997653484344482</v>
      </c>
      <c r="M63" s="82">
        <v>0.85384851694107056</v>
      </c>
      <c r="N63" s="82">
        <v>1091.81689300313</v>
      </c>
    </row>
    <row r="64" spans="10:14" x14ac:dyDescent="0.35">
      <c r="J64" s="35" t="s">
        <v>82</v>
      </c>
      <c r="K64" s="112" t="s">
        <v>217</v>
      </c>
      <c r="L64" s="82">
        <v>2.5409901142120361</v>
      </c>
      <c r="M64" s="82">
        <v>1.8244560956954956</v>
      </c>
      <c r="N64" s="82">
        <v>1017.29828191812</v>
      </c>
    </row>
    <row r="65" spans="10:14" x14ac:dyDescent="0.35">
      <c r="J65" s="35" t="s">
        <v>17</v>
      </c>
      <c r="K65" s="112" t="s">
        <v>217</v>
      </c>
      <c r="L65" s="82">
        <v>3.0524187088012695</v>
      </c>
      <c r="M65" s="82">
        <v>1.2374570369720459</v>
      </c>
      <c r="N65" s="82">
        <v>978.313389792007</v>
      </c>
    </row>
    <row r="66" spans="10:14" x14ac:dyDescent="0.35">
      <c r="J66" s="35" t="s">
        <v>87</v>
      </c>
      <c r="K66" s="112" t="s">
        <v>217</v>
      </c>
      <c r="L66" s="82">
        <v>1.547260046005249</v>
      </c>
      <c r="M66" s="82">
        <v>1.1511390209197998</v>
      </c>
      <c r="N66" s="82">
        <v>874.10879572661702</v>
      </c>
    </row>
    <row r="67" spans="10:14" x14ac:dyDescent="0.35">
      <c r="J67" s="35" t="s">
        <v>85</v>
      </c>
      <c r="K67" s="112" t="s">
        <v>217</v>
      </c>
      <c r="L67" s="82">
        <v>1.8571290969848633</v>
      </c>
      <c r="M67" s="82">
        <v>1.2651790380477905</v>
      </c>
      <c r="N67" s="82">
        <v>841.81510623357701</v>
      </c>
    </row>
    <row r="68" spans="10:14" x14ac:dyDescent="0.35">
      <c r="J68" s="35" t="s">
        <v>86</v>
      </c>
      <c r="K68" s="112" t="s">
        <v>217</v>
      </c>
      <c r="L68" s="82">
        <v>21.192337036132813</v>
      </c>
      <c r="M68" s="82">
        <v>0.46775251626968384</v>
      </c>
      <c r="N68" s="82">
        <v>723.66567366931702</v>
      </c>
    </row>
    <row r="69" spans="10:14" x14ac:dyDescent="0.35">
      <c r="J69" s="35" t="s">
        <v>88</v>
      </c>
      <c r="K69" s="112" t="s">
        <v>217</v>
      </c>
      <c r="L69" s="82">
        <v>-0.9321560263633728</v>
      </c>
      <c r="M69" s="82">
        <v>-0.95884102582931519</v>
      </c>
      <c r="N69" s="82">
        <v>657.56852166290196</v>
      </c>
    </row>
    <row r="70" spans="10:14" x14ac:dyDescent="0.35">
      <c r="J70" s="35" t="s">
        <v>90</v>
      </c>
      <c r="K70" s="112" t="s">
        <v>217</v>
      </c>
      <c r="L70" s="82">
        <v>-0.13407924771308899</v>
      </c>
      <c r="M70" s="82">
        <v>-1.0151605606079102</v>
      </c>
      <c r="N70" s="82">
        <v>591.50939758230402</v>
      </c>
    </row>
    <row r="71" spans="10:14" x14ac:dyDescent="0.35">
      <c r="J71" s="35" t="s">
        <v>13</v>
      </c>
      <c r="K71" s="112" t="s">
        <v>217</v>
      </c>
      <c r="L71" s="82">
        <v>1.431007981300354</v>
      </c>
      <c r="M71" s="82">
        <v>0.51138949394226074</v>
      </c>
      <c r="N71" s="82">
        <v>545.83834983786801</v>
      </c>
    </row>
    <row r="72" spans="10:14" x14ac:dyDescent="0.35">
      <c r="J72" s="35" t="s">
        <v>89</v>
      </c>
      <c r="K72" s="112" t="s">
        <v>217</v>
      </c>
      <c r="L72" s="82">
        <v>2.1808662414550781</v>
      </c>
      <c r="M72" s="82">
        <v>1.3030648231506348</v>
      </c>
      <c r="N72" s="82">
        <v>529.09085073440804</v>
      </c>
    </row>
    <row r="73" spans="10:14" x14ac:dyDescent="0.35">
      <c r="J73" s="35" t="s">
        <v>11</v>
      </c>
      <c r="K73" s="112" t="s">
        <v>217</v>
      </c>
      <c r="L73" s="82">
        <v>1.4970885515213013</v>
      </c>
      <c r="M73" s="82">
        <v>0.81827932596206665</v>
      </c>
      <c r="N73" s="82">
        <v>528.57885372997305</v>
      </c>
    </row>
    <row r="74" spans="10:14" x14ac:dyDescent="0.35">
      <c r="J74" s="35" t="s">
        <v>10</v>
      </c>
      <c r="K74" s="112" t="s">
        <v>217</v>
      </c>
      <c r="L74" s="82">
        <v>0.97632741928100586</v>
      </c>
      <c r="M74" s="82">
        <v>1.6636413335800171</v>
      </c>
      <c r="N74" s="82">
        <v>476.08329836304398</v>
      </c>
    </row>
    <row r="75" spans="10:14" x14ac:dyDescent="0.35">
      <c r="J75" s="35" t="s">
        <v>16</v>
      </c>
      <c r="K75" s="112" t="s">
        <v>217</v>
      </c>
      <c r="L75" s="82">
        <v>2.4874382019042969</v>
      </c>
      <c r="M75" s="82">
        <v>2.9247839450836182</v>
      </c>
      <c r="N75" s="82">
        <v>440.91443371909099</v>
      </c>
    </row>
    <row r="76" spans="10:14" x14ac:dyDescent="0.35">
      <c r="J76" s="35" t="s">
        <v>92</v>
      </c>
      <c r="K76" s="112" t="s">
        <v>217</v>
      </c>
      <c r="L76" s="82">
        <v>-0.24041701853275299</v>
      </c>
      <c r="M76" s="82">
        <v>-0.90423291921615601</v>
      </c>
      <c r="N76" s="82">
        <v>364.69892649051297</v>
      </c>
    </row>
    <row r="77" spans="10:14" x14ac:dyDescent="0.35">
      <c r="J77" s="35" t="s">
        <v>94</v>
      </c>
      <c r="K77" s="112" t="s">
        <v>217</v>
      </c>
      <c r="L77" s="82">
        <v>1.8316565752029419</v>
      </c>
      <c r="M77" s="82">
        <v>1.003963828086853</v>
      </c>
      <c r="N77" s="82">
        <v>335.02998102873897</v>
      </c>
    </row>
    <row r="78" spans="10:14" x14ac:dyDescent="0.35">
      <c r="J78" s="35" t="s">
        <v>219</v>
      </c>
      <c r="K78" s="112" t="s">
        <v>217</v>
      </c>
      <c r="L78" s="82">
        <v>1.0012549161911011</v>
      </c>
      <c r="M78" s="82">
        <v>0.29762518405914307</v>
      </c>
      <c r="N78" s="82">
        <v>323.95118275849501</v>
      </c>
    </row>
    <row r="79" spans="10:14" x14ac:dyDescent="0.35">
      <c r="J79" s="35" t="s">
        <v>96</v>
      </c>
      <c r="K79" s="112" t="s">
        <v>217</v>
      </c>
      <c r="L79" s="82">
        <v>18.813871383666992</v>
      </c>
      <c r="M79" s="82">
        <v>-3.2643795013427734</v>
      </c>
      <c r="N79" s="82">
        <v>275.2772943937</v>
      </c>
    </row>
    <row r="80" spans="10:14" x14ac:dyDescent="0.35">
      <c r="J80" s="35" t="s">
        <v>97</v>
      </c>
      <c r="K80" s="112" t="s">
        <v>217</v>
      </c>
      <c r="L80" s="82">
        <v>1.963193416595459</v>
      </c>
      <c r="M80" s="82">
        <v>1.1683293581008911</v>
      </c>
      <c r="N80" s="82">
        <v>228.50456220205299</v>
      </c>
    </row>
    <row r="81" spans="10:14" x14ac:dyDescent="0.35">
      <c r="J81" s="35" t="s">
        <v>19</v>
      </c>
      <c r="K81" s="112" t="s">
        <v>217</v>
      </c>
      <c r="L81" s="82">
        <v>3.7668735980987549</v>
      </c>
      <c r="M81" s="82">
        <v>3.4603538513183594</v>
      </c>
      <c r="N81" s="82">
        <v>224.89369722792699</v>
      </c>
    </row>
    <row r="82" spans="10:14" x14ac:dyDescent="0.35">
      <c r="J82" s="35" t="s">
        <v>100</v>
      </c>
      <c r="K82" s="112" t="s">
        <v>217</v>
      </c>
      <c r="L82" s="82">
        <v>6.219029426574707</v>
      </c>
      <c r="M82" s="82">
        <v>-3.3350024223327637</v>
      </c>
      <c r="N82" s="82">
        <v>213.75611341708699</v>
      </c>
    </row>
    <row r="83" spans="10:14" x14ac:dyDescent="0.35">
      <c r="J83" s="35" t="s">
        <v>103</v>
      </c>
      <c r="K83" s="112" t="s">
        <v>217</v>
      </c>
      <c r="L83" s="82">
        <v>2.2289893627166748</v>
      </c>
      <c r="M83" s="82">
        <v>1.6406880617141724</v>
      </c>
      <c r="N83" s="82">
        <v>209.52236819497099</v>
      </c>
    </row>
    <row r="84" spans="10:14" x14ac:dyDescent="0.35">
      <c r="J84" s="35" t="s">
        <v>108</v>
      </c>
      <c r="K84" s="112" t="s">
        <v>217</v>
      </c>
      <c r="L84" s="82">
        <v>3.1753342598676682E-2</v>
      </c>
      <c r="M84" s="82">
        <v>-0.99038922786712646</v>
      </c>
      <c r="N84" s="82">
        <v>203.63974240240199</v>
      </c>
    </row>
    <row r="85" spans="10:14" x14ac:dyDescent="0.35">
      <c r="J85" s="35" t="s">
        <v>104</v>
      </c>
      <c r="K85" s="112" t="s">
        <v>217</v>
      </c>
      <c r="L85" s="82">
        <v>-0.79693663120269775</v>
      </c>
      <c r="M85" s="82">
        <v>-1.5408371686935425</v>
      </c>
      <c r="N85" s="82">
        <v>185.714870809524</v>
      </c>
    </row>
    <row r="86" spans="10:14" x14ac:dyDescent="0.35">
      <c r="J86" s="35" t="s">
        <v>106</v>
      </c>
      <c r="K86" s="112" t="s">
        <v>217</v>
      </c>
      <c r="L86" s="82">
        <v>3.202498197555542</v>
      </c>
      <c r="M86" s="82">
        <v>-2.117605447769165</v>
      </c>
      <c r="N86" s="82">
        <v>171.06603399881101</v>
      </c>
    </row>
    <row r="87" spans="10:14" x14ac:dyDescent="0.35">
      <c r="J87" s="35" t="s">
        <v>220</v>
      </c>
      <c r="K87" s="112" t="s">
        <v>217</v>
      </c>
      <c r="L87" s="82">
        <v>1.8636659383773804</v>
      </c>
      <c r="M87" s="82">
        <v>-1.0671232938766479</v>
      </c>
      <c r="N87" s="82">
        <v>170.07444887028601</v>
      </c>
    </row>
    <row r="88" spans="10:14" x14ac:dyDescent="0.35">
      <c r="J88" s="35" t="s">
        <v>105</v>
      </c>
      <c r="K88" s="112" t="s">
        <v>217</v>
      </c>
      <c r="L88" s="82">
        <v>3.0251355171203613</v>
      </c>
      <c r="M88" s="82">
        <v>2.2360153198242188</v>
      </c>
      <c r="N88" s="82">
        <v>168.544862657469</v>
      </c>
    </row>
    <row r="89" spans="10:14" x14ac:dyDescent="0.35">
      <c r="J89" s="35" t="s">
        <v>109</v>
      </c>
      <c r="K89" s="112" t="s">
        <v>217</v>
      </c>
      <c r="L89" s="82">
        <v>2.3881433010101318</v>
      </c>
      <c r="M89" s="82">
        <v>0.35089093446731567</v>
      </c>
      <c r="N89" s="82">
        <v>161.55602037522999</v>
      </c>
    </row>
    <row r="90" spans="10:14" x14ac:dyDescent="0.35">
      <c r="J90" s="35" t="s">
        <v>111</v>
      </c>
      <c r="K90" s="112" t="s">
        <v>217</v>
      </c>
      <c r="L90" s="82">
        <v>-0.46867883205413818</v>
      </c>
      <c r="M90" s="82">
        <v>-1.0064483880996704</v>
      </c>
      <c r="N90" s="82">
        <v>149.62126016131799</v>
      </c>
    </row>
    <row r="91" spans="10:14" x14ac:dyDescent="0.35">
      <c r="J91" s="35" t="s">
        <v>112</v>
      </c>
      <c r="K91" s="112" t="s">
        <v>217</v>
      </c>
      <c r="L91" s="82">
        <v>2.5712325572967529</v>
      </c>
      <c r="M91" s="82">
        <v>2.0319902896881104</v>
      </c>
      <c r="N91" s="82">
        <v>147.88552744283501</v>
      </c>
    </row>
    <row r="92" spans="10:14" x14ac:dyDescent="0.35">
      <c r="J92" s="35" t="s">
        <v>107</v>
      </c>
      <c r="K92" s="112" t="s">
        <v>217</v>
      </c>
      <c r="L92" s="82">
        <v>2.0379335880279541</v>
      </c>
      <c r="M92" s="82">
        <v>1.4319111108779907</v>
      </c>
      <c r="N92" s="82">
        <v>146.043040952403</v>
      </c>
    </row>
    <row r="93" spans="10:14" x14ac:dyDescent="0.35">
      <c r="J93" s="35" t="s">
        <v>116</v>
      </c>
      <c r="K93" s="112" t="s">
        <v>217</v>
      </c>
      <c r="L93" s="82">
        <v>1.3536374568939209</v>
      </c>
      <c r="M93" s="82">
        <v>0.54741495847702026</v>
      </c>
      <c r="N93" s="82">
        <v>140.67254009742399</v>
      </c>
    </row>
    <row r="94" spans="10:14" x14ac:dyDescent="0.35">
      <c r="J94" s="35" t="s">
        <v>117</v>
      </c>
      <c r="K94" s="112" t="s">
        <v>217</v>
      </c>
      <c r="L94" s="82">
        <v>1.9403761625289917</v>
      </c>
      <c r="M94" s="82">
        <v>0.66068685054779053</v>
      </c>
      <c r="N94" s="82">
        <v>117.133418991158</v>
      </c>
    </row>
    <row r="95" spans="10:14" x14ac:dyDescent="0.35">
      <c r="J95" s="35" t="s">
        <v>119</v>
      </c>
      <c r="K95" s="112" t="s">
        <v>217</v>
      </c>
      <c r="L95" s="82">
        <v>3.0508599281311035</v>
      </c>
      <c r="M95" s="82">
        <v>2.5538938045501709</v>
      </c>
      <c r="N95" s="82">
        <v>113.214384584607</v>
      </c>
    </row>
    <row r="96" spans="10:14" x14ac:dyDescent="0.35">
      <c r="J96" s="35" t="s">
        <v>122</v>
      </c>
      <c r="K96" s="112" t="s">
        <v>217</v>
      </c>
      <c r="L96" s="82">
        <v>2.5640041828155518</v>
      </c>
      <c r="M96" s="82">
        <v>1.1734967231750488</v>
      </c>
      <c r="N96" s="82">
        <v>109.192801288898</v>
      </c>
    </row>
    <row r="97" spans="10:14" x14ac:dyDescent="0.35">
      <c r="J97" s="35" t="s">
        <v>121</v>
      </c>
      <c r="K97" s="112" t="s">
        <v>217</v>
      </c>
      <c r="L97" s="82">
        <v>2.4197287559509277</v>
      </c>
      <c r="M97" s="82">
        <v>1.7546849250793457</v>
      </c>
      <c r="N97" s="82">
        <v>107.32799627335601</v>
      </c>
    </row>
    <row r="98" spans="10:14" x14ac:dyDescent="0.35">
      <c r="J98" s="35" t="s">
        <v>120</v>
      </c>
      <c r="K98" s="112" t="s">
        <v>217</v>
      </c>
      <c r="L98" s="82">
        <v>1.8359285593032837</v>
      </c>
      <c r="M98" s="82">
        <v>1.4738941192626953</v>
      </c>
      <c r="N98" s="82">
        <v>101.168241475187</v>
      </c>
    </row>
    <row r="99" spans="10:14" x14ac:dyDescent="0.35">
      <c r="J99" s="35" t="s">
        <v>125</v>
      </c>
      <c r="K99" s="112" t="s">
        <v>217</v>
      </c>
      <c r="L99" s="82">
        <v>0.46575009822845459</v>
      </c>
      <c r="M99" s="82">
        <v>0.28689530491828918</v>
      </c>
      <c r="N99" s="82">
        <v>87.9288022025396</v>
      </c>
    </row>
    <row r="100" spans="10:14" x14ac:dyDescent="0.35">
      <c r="J100" s="35" t="s">
        <v>126</v>
      </c>
      <c r="K100" s="112" t="s">
        <v>217</v>
      </c>
      <c r="L100" s="82">
        <v>8.0140275955200195</v>
      </c>
      <c r="M100" s="82">
        <v>-1.44008469581604</v>
      </c>
      <c r="N100" s="82">
        <v>80.272126515559805</v>
      </c>
    </row>
    <row r="101" spans="10:14" x14ac:dyDescent="0.35">
      <c r="J101" s="35" t="s">
        <v>221</v>
      </c>
      <c r="K101" s="112" t="s">
        <v>217</v>
      </c>
      <c r="L101" s="82">
        <v>2.3820219039916992</v>
      </c>
      <c r="M101" s="82">
        <v>-1.3282803297042847</v>
      </c>
      <c r="N101" s="82">
        <v>73.111908818233104</v>
      </c>
    </row>
    <row r="102" spans="10:14" x14ac:dyDescent="0.35">
      <c r="J102" s="35" t="s">
        <v>134</v>
      </c>
      <c r="K102" s="112" t="s">
        <v>217</v>
      </c>
      <c r="L102" s="82">
        <v>1.3191639184951782</v>
      </c>
      <c r="M102" s="82">
        <v>0.76086223125457764</v>
      </c>
      <c r="N102" s="82">
        <v>64.047114078676799</v>
      </c>
    </row>
    <row r="103" spans="10:14" x14ac:dyDescent="0.35">
      <c r="J103" s="35" t="s">
        <v>128</v>
      </c>
      <c r="K103" s="112" t="s">
        <v>217</v>
      </c>
      <c r="L103" s="82">
        <v>0.14123694598674774</v>
      </c>
      <c r="M103" s="82">
        <v>-0.58513569831848145</v>
      </c>
      <c r="N103" s="82">
        <v>63.375351627118597</v>
      </c>
    </row>
    <row r="104" spans="10:14" x14ac:dyDescent="0.35">
      <c r="J104" s="35" t="s">
        <v>136</v>
      </c>
      <c r="K104" s="112" t="s">
        <v>217</v>
      </c>
      <c r="L104" s="82">
        <v>-1.6055468320846558</v>
      </c>
      <c r="M104" s="82">
        <v>-2.009495735168457</v>
      </c>
      <c r="N104" s="82">
        <v>57.732741967584097</v>
      </c>
    </row>
    <row r="105" spans="10:14" x14ac:dyDescent="0.35">
      <c r="J105" s="35" t="s">
        <v>141</v>
      </c>
      <c r="K105" s="112" t="s">
        <v>217</v>
      </c>
      <c r="L105" s="82">
        <v>-1.2345659546554089E-2</v>
      </c>
      <c r="M105" s="82">
        <v>-0.75039350986480713</v>
      </c>
      <c r="N105" s="82">
        <v>46.409459871249098</v>
      </c>
    </row>
    <row r="106" spans="10:14" x14ac:dyDescent="0.35">
      <c r="J106" s="35" t="s">
        <v>138</v>
      </c>
      <c r="K106" s="112" t="s">
        <v>217</v>
      </c>
      <c r="L106" s="82">
        <v>0.59506064653396606</v>
      </c>
      <c r="M106" s="82">
        <v>-1.1381033658981323</v>
      </c>
      <c r="N106" s="82">
        <v>43.7500055528904</v>
      </c>
    </row>
    <row r="107" spans="10:14" x14ac:dyDescent="0.35">
      <c r="J107" s="35" t="s">
        <v>12</v>
      </c>
      <c r="K107" s="112" t="s">
        <v>217</v>
      </c>
      <c r="L107" s="82">
        <v>1.5298123359680176</v>
      </c>
      <c r="M107" s="82">
        <v>1.0024584531784058</v>
      </c>
      <c r="N107" s="82">
        <v>43.1043740469269</v>
      </c>
    </row>
    <row r="108" spans="10:14" x14ac:dyDescent="0.35">
      <c r="J108" s="35" t="s">
        <v>143</v>
      </c>
      <c r="K108" s="112" t="s">
        <v>217</v>
      </c>
      <c r="L108" s="82">
        <v>2.6215004920959473</v>
      </c>
      <c r="M108" s="82">
        <v>1.9907510280609131</v>
      </c>
      <c r="N108" s="82">
        <v>42.577456419962402</v>
      </c>
    </row>
    <row r="109" spans="10:14" x14ac:dyDescent="0.35">
      <c r="J109" s="35" t="s">
        <v>150</v>
      </c>
      <c r="K109" s="112" t="s">
        <v>217</v>
      </c>
      <c r="L109" s="82">
        <v>0.5207933783531189</v>
      </c>
      <c r="M109" s="82">
        <v>-0.55033653974533081</v>
      </c>
      <c r="N109" s="82">
        <v>37.9282468626011</v>
      </c>
    </row>
    <row r="110" spans="10:14" x14ac:dyDescent="0.35">
      <c r="J110" s="35" t="s">
        <v>152</v>
      </c>
      <c r="K110" s="112" t="s">
        <v>217</v>
      </c>
      <c r="L110" s="82">
        <v>0.6612238883972168</v>
      </c>
      <c r="M110" s="82">
        <v>0.20566956698894501</v>
      </c>
      <c r="N110" s="82">
        <v>37.829920044981698</v>
      </c>
    </row>
    <row r="111" spans="10:14" x14ac:dyDescent="0.35">
      <c r="J111" s="35" t="s">
        <v>153</v>
      </c>
      <c r="K111" s="112" t="s">
        <v>217</v>
      </c>
      <c r="L111" s="82">
        <v>4.0022773742675781</v>
      </c>
      <c r="M111" s="82">
        <v>2.3099713325500488</v>
      </c>
      <c r="N111" s="82">
        <v>35.688482253580602</v>
      </c>
    </row>
    <row r="112" spans="10:14" x14ac:dyDescent="0.35">
      <c r="J112" s="35" t="s">
        <v>159</v>
      </c>
      <c r="K112" s="112" t="s">
        <v>217</v>
      </c>
      <c r="L112" s="82">
        <v>1.439252495765686</v>
      </c>
      <c r="M112" s="82">
        <v>0.73008686304092407</v>
      </c>
      <c r="N112" s="82">
        <v>29.975012235102501</v>
      </c>
    </row>
    <row r="113" spans="10:14" x14ac:dyDescent="0.35">
      <c r="J113" s="35" t="s">
        <v>161</v>
      </c>
      <c r="K113" s="112" t="s">
        <v>217</v>
      </c>
      <c r="L113" s="82">
        <v>2.3899016380310059</v>
      </c>
      <c r="M113" s="82">
        <v>0.75303804874420166</v>
      </c>
      <c r="N113" s="82">
        <v>29.5490977720812</v>
      </c>
    </row>
    <row r="114" spans="10:14" x14ac:dyDescent="0.35">
      <c r="J114" s="35" t="s">
        <v>155</v>
      </c>
      <c r="K114" s="112" t="s">
        <v>217</v>
      </c>
      <c r="L114" s="82">
        <v>0.94703042507171631</v>
      </c>
      <c r="M114" s="82">
        <v>-8.3286233246326447E-2</v>
      </c>
      <c r="N114" s="82">
        <v>29.206885545932199</v>
      </c>
    </row>
    <row r="115" spans="10:14" x14ac:dyDescent="0.35">
      <c r="J115" s="35" t="s">
        <v>165</v>
      </c>
      <c r="K115" s="112" t="s">
        <v>217</v>
      </c>
      <c r="L115" s="82">
        <v>5.2834925651550293</v>
      </c>
      <c r="M115" s="82">
        <v>2.5977723598480225</v>
      </c>
      <c r="N115" s="82">
        <v>26.398538857161199</v>
      </c>
    </row>
    <row r="116" spans="10:14" x14ac:dyDescent="0.35">
      <c r="J116" s="35" t="s">
        <v>162</v>
      </c>
      <c r="K116" s="112" t="s">
        <v>217</v>
      </c>
      <c r="L116" s="82">
        <v>2.2411680221557617</v>
      </c>
      <c r="M116" s="82">
        <v>1.6530864238739014</v>
      </c>
      <c r="N116" s="82">
        <v>25.709344635613999</v>
      </c>
    </row>
    <row r="117" spans="10:14" x14ac:dyDescent="0.35">
      <c r="J117" s="35" t="s">
        <v>124</v>
      </c>
      <c r="K117" s="112" t="s">
        <v>217</v>
      </c>
      <c r="L117" s="82">
        <v>0.61326175928115845</v>
      </c>
      <c r="M117" s="82">
        <v>0.98838067054748535</v>
      </c>
      <c r="N117" s="82">
        <v>19.465169953372399</v>
      </c>
    </row>
    <row r="118" spans="10:14" x14ac:dyDescent="0.35">
      <c r="J118" s="35" t="s">
        <v>167</v>
      </c>
      <c r="K118" s="112" t="s">
        <v>217</v>
      </c>
      <c r="L118" s="82">
        <v>0.16362103819847107</v>
      </c>
      <c r="M118" s="82">
        <v>-0.59588897228240967</v>
      </c>
      <c r="N118" s="82">
        <v>14.166578436462</v>
      </c>
    </row>
    <row r="119" spans="10:14" x14ac:dyDescent="0.35">
      <c r="J119" s="35" t="s">
        <v>168</v>
      </c>
      <c r="K119" s="112" t="s">
        <v>217</v>
      </c>
      <c r="L119" s="82">
        <v>1.7244770526885986</v>
      </c>
      <c r="M119" s="82">
        <v>0.71050536632537842</v>
      </c>
      <c r="N119" s="82">
        <v>13.711545000043801</v>
      </c>
    </row>
    <row r="120" spans="10:14" x14ac:dyDescent="0.35">
      <c r="J120" s="35" t="s">
        <v>171</v>
      </c>
      <c r="K120" s="112" t="s">
        <v>217</v>
      </c>
      <c r="L120" s="82">
        <v>1.3506871461868286</v>
      </c>
      <c r="M120" s="82">
        <v>1.5916849374771118</v>
      </c>
      <c r="N120" s="82">
        <v>11.6521206325117</v>
      </c>
    </row>
    <row r="121" spans="10:14" x14ac:dyDescent="0.35">
      <c r="J121" s="35" t="s">
        <v>169</v>
      </c>
      <c r="K121" s="112" t="s">
        <v>217</v>
      </c>
      <c r="L121" s="82">
        <v>6.0583686828613281</v>
      </c>
      <c r="M121" s="82">
        <v>1.2427859306335449</v>
      </c>
      <c r="N121" s="82">
        <v>10.797510382609399</v>
      </c>
    </row>
    <row r="122" spans="10:14" x14ac:dyDescent="0.35">
      <c r="J122" s="35" t="s">
        <v>170</v>
      </c>
      <c r="K122" s="112" t="s">
        <v>217</v>
      </c>
      <c r="L122" s="82">
        <v>0.95636200904846191</v>
      </c>
      <c r="M122" s="82">
        <v>0.60102957487106323</v>
      </c>
      <c r="N122" s="82">
        <v>10.5898441705406</v>
      </c>
    </row>
    <row r="123" spans="10:14" x14ac:dyDescent="0.35">
      <c r="J123" s="35" t="s">
        <v>174</v>
      </c>
      <c r="K123" s="112" t="s">
        <v>217</v>
      </c>
      <c r="L123" s="82">
        <v>1.2026861906051636</v>
      </c>
      <c r="M123" s="82">
        <v>1.1814442873001099</v>
      </c>
      <c r="N123" s="82">
        <v>9.9880625625197492</v>
      </c>
    </row>
    <row r="124" spans="10:14" x14ac:dyDescent="0.35">
      <c r="J124" s="35" t="s">
        <v>184</v>
      </c>
      <c r="K124" s="112" t="s">
        <v>217</v>
      </c>
      <c r="L124" s="82">
        <v>0.96699172258377075</v>
      </c>
      <c r="M124" s="82">
        <v>-0.12609502673149109</v>
      </c>
      <c r="N124" s="82">
        <v>4.3888535150701999</v>
      </c>
    </row>
    <row r="125" spans="10:14" x14ac:dyDescent="0.35">
      <c r="J125" s="35" t="s">
        <v>183</v>
      </c>
      <c r="K125" s="112" t="s">
        <v>217</v>
      </c>
      <c r="L125" s="82">
        <v>0.45348754525184631</v>
      </c>
      <c r="M125" s="82">
        <v>-0.33661428093910217</v>
      </c>
      <c r="N125" s="82">
        <v>4.27035092254921</v>
      </c>
    </row>
    <row r="126" spans="10:14" x14ac:dyDescent="0.35">
      <c r="J126" s="35" t="s">
        <v>181</v>
      </c>
      <c r="K126" s="112" t="s">
        <v>217</v>
      </c>
      <c r="L126" s="82">
        <v>2.6731083393096924</v>
      </c>
      <c r="M126" s="82">
        <v>1.4404555559158325</v>
      </c>
      <c r="N126" s="82">
        <v>4.2184931954890903</v>
      </c>
    </row>
    <row r="127" spans="10:14" x14ac:dyDescent="0.35">
      <c r="J127" s="35" t="s">
        <v>185</v>
      </c>
      <c r="K127" s="112" t="s">
        <v>217</v>
      </c>
      <c r="L127" s="82">
        <v>3.6721322536468506</v>
      </c>
      <c r="M127" s="82">
        <v>1.8896377086639404</v>
      </c>
      <c r="N127" s="82">
        <v>3.86855157896419</v>
      </c>
    </row>
    <row r="128" spans="10:14" x14ac:dyDescent="0.35">
      <c r="J128" s="35" t="s">
        <v>187</v>
      </c>
      <c r="K128" s="112" t="s">
        <v>217</v>
      </c>
      <c r="L128" s="82">
        <v>1.977422833442688</v>
      </c>
      <c r="M128" s="82">
        <v>0.64567959308624268</v>
      </c>
      <c r="N128" s="82">
        <v>3.31702526443395</v>
      </c>
    </row>
    <row r="129" spans="10:14" x14ac:dyDescent="0.35">
      <c r="J129" s="35" t="s">
        <v>189</v>
      </c>
      <c r="K129" s="112" t="s">
        <v>217</v>
      </c>
      <c r="L129" s="82">
        <v>1.5946260690689087</v>
      </c>
      <c r="M129" s="82">
        <v>0.39279505610466003</v>
      </c>
      <c r="N129" s="82">
        <v>2.6055938082129702</v>
      </c>
    </row>
    <row r="130" spans="10:14" x14ac:dyDescent="0.35">
      <c r="J130" s="35" t="s">
        <v>190</v>
      </c>
      <c r="K130" s="112" t="s">
        <v>217</v>
      </c>
      <c r="L130" s="82">
        <v>2.0876049995422363</v>
      </c>
      <c r="M130" s="82">
        <v>0.4203484058380127</v>
      </c>
      <c r="N130" s="82">
        <v>2.0469898067488099</v>
      </c>
    </row>
    <row r="131" spans="10:14" x14ac:dyDescent="0.35">
      <c r="J131" s="35" t="s">
        <v>191</v>
      </c>
      <c r="K131" s="112" t="s">
        <v>217</v>
      </c>
      <c r="L131" s="82">
        <v>1.6600673198699951</v>
      </c>
      <c r="M131" s="82">
        <v>0.61948919296264648</v>
      </c>
      <c r="N131" s="82">
        <v>1.8821810479054899</v>
      </c>
    </row>
    <row r="132" spans="10:14" x14ac:dyDescent="0.35">
      <c r="J132" s="35" t="s">
        <v>192</v>
      </c>
      <c r="K132" s="112" t="s">
        <v>217</v>
      </c>
      <c r="L132" s="82">
        <v>0.31441175937652588</v>
      </c>
      <c r="M132" s="82">
        <v>-0.18458889424800873</v>
      </c>
      <c r="N132" s="82">
        <v>1.59261844288067</v>
      </c>
    </row>
    <row r="133" spans="10:14" x14ac:dyDescent="0.35">
      <c r="J133" s="35" t="s">
        <v>194</v>
      </c>
      <c r="K133" s="112" t="s">
        <v>217</v>
      </c>
      <c r="L133" s="82">
        <v>0.86534327268600464</v>
      </c>
      <c r="M133" s="82">
        <v>-0.3706943690776825</v>
      </c>
      <c r="N133" s="82">
        <v>1.3899825280125799</v>
      </c>
    </row>
    <row r="134" spans="10:14" x14ac:dyDescent="0.35">
      <c r="J134" s="35" t="s">
        <v>195</v>
      </c>
      <c r="K134" s="112" t="s">
        <v>217</v>
      </c>
      <c r="L134" s="82">
        <v>1.1820582151412964</v>
      </c>
      <c r="M134" s="82">
        <v>1.9814093112945557</v>
      </c>
      <c r="N134" s="82">
        <v>1.1674839777889601</v>
      </c>
    </row>
    <row r="135" spans="10:14" x14ac:dyDescent="0.35">
      <c r="J135" s="35" t="s">
        <v>196</v>
      </c>
      <c r="K135" s="112" t="s">
        <v>217</v>
      </c>
      <c r="L135" s="82">
        <v>0.87289339303970337</v>
      </c>
      <c r="M135" s="82">
        <v>0.74653464555740356</v>
      </c>
      <c r="N135" s="82">
        <v>0.87089429623315595</v>
      </c>
    </row>
    <row r="136" spans="10:14" x14ac:dyDescent="0.35">
      <c r="J136" s="35" t="s">
        <v>197</v>
      </c>
      <c r="K136" s="112" t="s">
        <v>217</v>
      </c>
      <c r="L136" s="82">
        <v>3.1688234806060791</v>
      </c>
      <c r="M136" s="82">
        <v>2.6295015811920166</v>
      </c>
      <c r="N136" s="82">
        <v>0.85578563630381299</v>
      </c>
    </row>
    <row r="137" spans="10:14" x14ac:dyDescent="0.35">
      <c r="J137" s="35" t="s">
        <v>199</v>
      </c>
      <c r="K137" s="112" t="s">
        <v>217</v>
      </c>
      <c r="L137" s="82">
        <v>0.67777115106582642</v>
      </c>
      <c r="M137" s="82">
        <v>1.4693344831466675</v>
      </c>
      <c r="N137" s="82">
        <v>0.63704885406011702</v>
      </c>
    </row>
    <row r="138" spans="10:14" x14ac:dyDescent="0.35">
      <c r="J138" s="35" t="s">
        <v>200</v>
      </c>
      <c r="K138" s="112" t="s">
        <v>217</v>
      </c>
      <c r="L138" s="82">
        <v>0.13234151899814606</v>
      </c>
      <c r="M138" s="82">
        <v>1.1297062635421753</v>
      </c>
      <c r="N138" s="82">
        <v>0.36449336034158197</v>
      </c>
    </row>
    <row r="139" spans="10:14" x14ac:dyDescent="0.35">
      <c r="J139" s="35" t="s">
        <v>201</v>
      </c>
      <c r="K139" s="112" t="s">
        <v>217</v>
      </c>
      <c r="L139" s="82">
        <v>-0.77055597305297852</v>
      </c>
      <c r="M139" s="82">
        <v>-0.34198328852653503</v>
      </c>
      <c r="N139" s="82">
        <v>0.24453610708986201</v>
      </c>
    </row>
    <row r="140" spans="10:14" x14ac:dyDescent="0.35">
      <c r="J140" s="35" t="s">
        <v>203</v>
      </c>
      <c r="K140" s="112" t="s">
        <v>217</v>
      </c>
      <c r="L140" s="82">
        <v>-0.19445289671421051</v>
      </c>
      <c r="M140" s="82">
        <v>-2.2302360534667969</v>
      </c>
      <c r="N140" s="82">
        <v>0.24044925246509499</v>
      </c>
    </row>
    <row r="141" spans="10:14" x14ac:dyDescent="0.35">
      <c r="J141" s="35" t="s">
        <v>204</v>
      </c>
      <c r="K141" s="112" t="s">
        <v>217</v>
      </c>
      <c r="L141" s="82">
        <v>0.29869601130485535</v>
      </c>
      <c r="M141" s="82">
        <v>1.5299801826477051</v>
      </c>
      <c r="N141" s="82">
        <v>0.12573931207951999</v>
      </c>
    </row>
    <row r="142" spans="10:14" x14ac:dyDescent="0.35">
      <c r="J142" s="35" t="s">
        <v>205</v>
      </c>
      <c r="K142" s="112" t="s">
        <v>217</v>
      </c>
      <c r="L142" s="82">
        <v>2.1779735088348389</v>
      </c>
      <c r="M142" s="82">
        <v>0.80353307723999023</v>
      </c>
      <c r="N142" s="82">
        <v>5.4162945824809003E-2</v>
      </c>
    </row>
    <row r="143" spans="10:14" x14ac:dyDescent="0.35">
      <c r="J143" s="35" t="s">
        <v>76</v>
      </c>
      <c r="K143" s="112" t="s">
        <v>218</v>
      </c>
      <c r="L143" s="82">
        <v>1.2860391139984131</v>
      </c>
      <c r="M143" s="82">
        <v>1.6589112281799316</v>
      </c>
      <c r="N143" s="82">
        <v>1178.2133664385301</v>
      </c>
    </row>
    <row r="144" spans="10:14" x14ac:dyDescent="0.35">
      <c r="J144" s="35" t="s">
        <v>83</v>
      </c>
      <c r="K144" s="112" t="s">
        <v>218</v>
      </c>
      <c r="L144" s="82">
        <v>2.5431175231933594</v>
      </c>
      <c r="M144" s="82">
        <v>2.8889141082763672</v>
      </c>
      <c r="N144" s="82">
        <v>1159.1676537262899</v>
      </c>
    </row>
    <row r="145" spans="10:14" x14ac:dyDescent="0.35">
      <c r="J145" s="35" t="s">
        <v>78</v>
      </c>
      <c r="K145" s="112" t="s">
        <v>218</v>
      </c>
      <c r="L145" s="82">
        <v>1.9202520847320557</v>
      </c>
      <c r="M145" s="82">
        <v>0.58752983808517456</v>
      </c>
      <c r="N145" s="82">
        <v>1143.07423805342</v>
      </c>
    </row>
    <row r="146" spans="10:14" x14ac:dyDescent="0.35">
      <c r="J146" s="35" t="s">
        <v>91</v>
      </c>
      <c r="K146" s="112" t="s">
        <v>218</v>
      </c>
      <c r="L146" s="82">
        <v>3.4828879833221436</v>
      </c>
      <c r="M146" s="82">
        <v>3.2625651359558105</v>
      </c>
      <c r="N146" s="82">
        <v>314.13153149872397</v>
      </c>
    </row>
    <row r="147" spans="10:14" x14ac:dyDescent="0.35">
      <c r="J147" s="35" t="s">
        <v>93</v>
      </c>
      <c r="K147" s="112" t="s">
        <v>218</v>
      </c>
      <c r="L147" s="82">
        <v>2.652946949005127</v>
      </c>
      <c r="M147" s="82">
        <v>1.0090842247009277</v>
      </c>
      <c r="N147" s="82">
        <v>300.52971356408398</v>
      </c>
    </row>
    <row r="148" spans="10:14" x14ac:dyDescent="0.35">
      <c r="J148" s="35" t="s">
        <v>95</v>
      </c>
      <c r="K148" s="112" t="s">
        <v>218</v>
      </c>
      <c r="L148" s="82">
        <v>3.3074522018432617</v>
      </c>
      <c r="M148" s="82">
        <v>2.9024422168731689</v>
      </c>
      <c r="N148" s="82">
        <v>277.62723331869699</v>
      </c>
    </row>
    <row r="149" spans="10:14" x14ac:dyDescent="0.35">
      <c r="J149" s="35" t="s">
        <v>98</v>
      </c>
      <c r="K149" s="112" t="s">
        <v>218</v>
      </c>
      <c r="L149" s="82">
        <v>1.1263556480407715</v>
      </c>
      <c r="M149" s="82">
        <v>0.80139726400375366</v>
      </c>
      <c r="N149" s="82">
        <v>239.35405688654501</v>
      </c>
    </row>
    <row r="150" spans="10:14" x14ac:dyDescent="0.35">
      <c r="J150" s="35" t="s">
        <v>101</v>
      </c>
      <c r="K150" s="112" t="s">
        <v>218</v>
      </c>
      <c r="L150" s="82">
        <v>3.0649616718292236</v>
      </c>
      <c r="M150" s="82">
        <v>2.4697275161743164</v>
      </c>
      <c r="N150" s="82">
        <v>196.39275499786399</v>
      </c>
    </row>
    <row r="151" spans="10:14" x14ac:dyDescent="0.35">
      <c r="J151" s="35" t="s">
        <v>110</v>
      </c>
      <c r="K151" s="112" t="s">
        <v>218</v>
      </c>
      <c r="L151" s="82">
        <v>3.193061351776123</v>
      </c>
      <c r="M151" s="82">
        <v>2.748488187789917</v>
      </c>
      <c r="N151" s="82">
        <v>195.36861746448599</v>
      </c>
    </row>
    <row r="152" spans="10:14" x14ac:dyDescent="0.35">
      <c r="J152" s="35" t="s">
        <v>99</v>
      </c>
      <c r="K152" s="112" t="s">
        <v>218</v>
      </c>
      <c r="L152" s="82">
        <v>2.5604290962219238</v>
      </c>
      <c r="M152" s="82">
        <v>3.5974705219268799</v>
      </c>
      <c r="N152" s="82">
        <v>186.35187426177899</v>
      </c>
    </row>
    <row r="153" spans="10:14" x14ac:dyDescent="0.35">
      <c r="J153" s="35" t="s">
        <v>102</v>
      </c>
      <c r="K153" s="112" t="s">
        <v>218</v>
      </c>
      <c r="L153" s="82">
        <v>2.6676986217498779</v>
      </c>
      <c r="M153" s="82">
        <v>3.0734612941741943</v>
      </c>
      <c r="N153" s="82">
        <v>161.199487741301</v>
      </c>
    </row>
    <row r="154" spans="10:14" x14ac:dyDescent="0.35">
      <c r="J154" s="35" t="s">
        <v>115</v>
      </c>
      <c r="K154" s="112" t="s">
        <v>218</v>
      </c>
      <c r="L154" s="82">
        <v>1.3876873254776001</v>
      </c>
      <c r="M154" s="82">
        <v>3.4849610328674316</v>
      </c>
      <c r="N154" s="82">
        <v>127.718818725451</v>
      </c>
    </row>
    <row r="155" spans="10:14" x14ac:dyDescent="0.35">
      <c r="J155" s="35" t="s">
        <v>113</v>
      </c>
      <c r="K155" s="112" t="s">
        <v>218</v>
      </c>
      <c r="L155" s="82">
        <v>3.4030494689941406</v>
      </c>
      <c r="M155" s="82">
        <v>4.1774954795837402</v>
      </c>
      <c r="N155" s="82">
        <v>117.56358581404</v>
      </c>
    </row>
    <row r="156" spans="10:14" x14ac:dyDescent="0.35">
      <c r="J156" s="35" t="s">
        <v>114</v>
      </c>
      <c r="K156" s="112" t="s">
        <v>218</v>
      </c>
      <c r="L156" s="82">
        <v>3.1711661815643311</v>
      </c>
      <c r="M156" s="82">
        <v>3.2898135185241699</v>
      </c>
      <c r="N156" s="82">
        <v>116.990881169858</v>
      </c>
    </row>
    <row r="157" spans="10:14" x14ac:dyDescent="0.35">
      <c r="J157" s="35" t="s">
        <v>118</v>
      </c>
      <c r="K157" s="112" t="s">
        <v>218</v>
      </c>
      <c r="L157" s="82">
        <v>3.1556408405303955</v>
      </c>
      <c r="M157" s="82">
        <v>3.1030580997467041</v>
      </c>
      <c r="N157" s="82">
        <v>111.381279625563</v>
      </c>
    </row>
    <row r="158" spans="10:14" x14ac:dyDescent="0.35">
      <c r="J158" s="35" t="s">
        <v>123</v>
      </c>
      <c r="K158" s="112" t="s">
        <v>218</v>
      </c>
      <c r="L158" s="82">
        <v>2.7472918033599854</v>
      </c>
      <c r="M158" s="82">
        <v>1.2754721641540527</v>
      </c>
      <c r="N158" s="82">
        <v>79.7108317465933</v>
      </c>
    </row>
    <row r="159" spans="10:14" x14ac:dyDescent="0.35">
      <c r="J159" s="35" t="s">
        <v>129</v>
      </c>
      <c r="K159" s="112" t="s">
        <v>218</v>
      </c>
      <c r="L159" s="82">
        <v>4.1201043128967285</v>
      </c>
      <c r="M159" s="82">
        <v>3.6522390842437744</v>
      </c>
      <c r="N159" s="82">
        <v>69.550892485829607</v>
      </c>
    </row>
    <row r="160" spans="10:14" x14ac:dyDescent="0.35">
      <c r="J160" s="35" t="s">
        <v>222</v>
      </c>
      <c r="K160" s="112" t="s">
        <v>218</v>
      </c>
      <c r="L160" s="82">
        <v>1.5825854539871216</v>
      </c>
      <c r="M160" s="82">
        <v>3.6506028175354004</v>
      </c>
      <c r="N160" s="82">
        <v>67.092973115948297</v>
      </c>
    </row>
    <row r="161" spans="10:14" x14ac:dyDescent="0.35">
      <c r="J161" s="35" t="s">
        <v>127</v>
      </c>
      <c r="K161" s="112" t="s">
        <v>218</v>
      </c>
      <c r="L161" s="82">
        <v>2.7514114379882813</v>
      </c>
      <c r="M161" s="82">
        <v>3.2810232639312744</v>
      </c>
      <c r="N161" s="82">
        <v>65.395738295193098</v>
      </c>
    </row>
    <row r="162" spans="10:14" x14ac:dyDescent="0.35">
      <c r="J162" s="35" t="s">
        <v>132</v>
      </c>
      <c r="K162" s="112" t="s">
        <v>218</v>
      </c>
      <c r="L162" s="82">
        <v>3.2711410522460938</v>
      </c>
      <c r="M162" s="82">
        <v>2.1938836574554443</v>
      </c>
      <c r="N162" s="82">
        <v>63.197461602573199</v>
      </c>
    </row>
    <row r="163" spans="10:14" x14ac:dyDescent="0.35">
      <c r="J163" s="35" t="s">
        <v>130</v>
      </c>
      <c r="K163" s="112" t="s">
        <v>218</v>
      </c>
      <c r="L163" s="82">
        <v>2.8598551750183105</v>
      </c>
      <c r="M163" s="82">
        <v>1.8833757638931274</v>
      </c>
      <c r="N163" s="82">
        <v>62.918413958305599</v>
      </c>
    </row>
    <row r="164" spans="10:14" x14ac:dyDescent="0.35">
      <c r="J164" s="35" t="s">
        <v>131</v>
      </c>
      <c r="K164" s="112" t="s">
        <v>218</v>
      </c>
      <c r="L164" s="82">
        <v>4.3074674606323242</v>
      </c>
      <c r="M164" s="82">
        <v>2.7801973819732666</v>
      </c>
      <c r="N164" s="82">
        <v>62.443888428328002</v>
      </c>
    </row>
    <row r="165" spans="10:14" x14ac:dyDescent="0.35">
      <c r="J165" s="35" t="s">
        <v>133</v>
      </c>
      <c r="K165" s="112" t="s">
        <v>218</v>
      </c>
      <c r="L165" s="82">
        <v>2.8818109035491943</v>
      </c>
      <c r="M165" s="82">
        <v>3.3847804069519043</v>
      </c>
      <c r="N165" s="82">
        <v>53.435002540109302</v>
      </c>
    </row>
    <row r="166" spans="10:14" x14ac:dyDescent="0.35">
      <c r="J166" s="35" t="s">
        <v>137</v>
      </c>
      <c r="K166" s="112" t="s">
        <v>218</v>
      </c>
      <c r="L166" s="82">
        <v>3.0900945663452148</v>
      </c>
      <c r="M166" s="82">
        <v>3.7727582454681396</v>
      </c>
      <c r="N166" s="82">
        <v>51.257746486183599</v>
      </c>
    </row>
    <row r="167" spans="10:14" x14ac:dyDescent="0.35">
      <c r="J167" s="35" t="s">
        <v>135</v>
      </c>
      <c r="K167" s="112" t="s">
        <v>218</v>
      </c>
      <c r="L167" s="82">
        <v>3.2411644458770752</v>
      </c>
      <c r="M167" s="82">
        <v>3.0772128105163574</v>
      </c>
      <c r="N167" s="82">
        <v>47.635682917246498</v>
      </c>
    </row>
    <row r="168" spans="10:14" x14ac:dyDescent="0.35">
      <c r="J168" s="35" t="s">
        <v>139</v>
      </c>
      <c r="K168" s="112" t="s">
        <v>218</v>
      </c>
      <c r="L168" s="82">
        <v>3.4778602123260498</v>
      </c>
      <c r="M168" s="82">
        <v>2.9273965358734131</v>
      </c>
      <c r="N168" s="82">
        <v>47.298034457627097</v>
      </c>
    </row>
    <row r="169" spans="10:14" x14ac:dyDescent="0.35">
      <c r="J169" s="35" t="s">
        <v>18</v>
      </c>
      <c r="K169" s="112" t="s">
        <v>218</v>
      </c>
      <c r="L169" s="82">
        <v>2.4901289939880371</v>
      </c>
      <c r="M169" s="82">
        <v>3.2504680156707764</v>
      </c>
      <c r="N169" s="82">
        <v>43.435119312961596</v>
      </c>
    </row>
    <row r="170" spans="10:14" x14ac:dyDescent="0.35">
      <c r="J170" s="35" t="s">
        <v>144</v>
      </c>
      <c r="K170" s="112" t="s">
        <v>218</v>
      </c>
      <c r="L170" s="82">
        <v>2.3453381061553955</v>
      </c>
      <c r="M170" s="82">
        <v>1.7531875371932983</v>
      </c>
      <c r="N170" s="82">
        <v>43.0270911275557</v>
      </c>
    </row>
    <row r="171" spans="10:14" x14ac:dyDescent="0.35">
      <c r="J171" s="35" t="s">
        <v>140</v>
      </c>
      <c r="K171" s="112" t="s">
        <v>218</v>
      </c>
      <c r="L171" s="82">
        <v>2.7248878479003906</v>
      </c>
      <c r="M171" s="82">
        <v>2.158583402633667</v>
      </c>
      <c r="N171" s="82">
        <v>42.067211634849698</v>
      </c>
    </row>
    <row r="172" spans="10:14" x14ac:dyDescent="0.35">
      <c r="J172" s="35" t="s">
        <v>142</v>
      </c>
      <c r="K172" s="112" t="s">
        <v>218</v>
      </c>
      <c r="L172" s="82">
        <v>2.967005729675293</v>
      </c>
      <c r="M172" s="82">
        <v>3.0515601634979248</v>
      </c>
      <c r="N172" s="82">
        <v>39.7784236441356</v>
      </c>
    </row>
    <row r="173" spans="10:14" x14ac:dyDescent="0.35">
      <c r="J173" s="35" t="s">
        <v>148</v>
      </c>
      <c r="K173" s="112" t="s">
        <v>218</v>
      </c>
      <c r="L173" s="82">
        <v>-1.3077394962310791</v>
      </c>
      <c r="M173" s="82">
        <v>-1.3602596521377563</v>
      </c>
      <c r="N173" s="82">
        <v>39.259389266371699</v>
      </c>
    </row>
    <row r="174" spans="10:14" x14ac:dyDescent="0.35">
      <c r="J174" s="35" t="s">
        <v>147</v>
      </c>
      <c r="K174" s="112" t="s">
        <v>218</v>
      </c>
      <c r="L174" s="82">
        <v>1.7455111742019653</v>
      </c>
      <c r="M174" s="82">
        <v>1.2226437330245972</v>
      </c>
      <c r="N174" s="82">
        <v>36.592811475004602</v>
      </c>
    </row>
    <row r="175" spans="10:14" x14ac:dyDescent="0.35">
      <c r="J175" s="35" t="s">
        <v>157</v>
      </c>
      <c r="K175" s="112" t="s">
        <v>218</v>
      </c>
      <c r="L175" s="82">
        <v>2.3159759044647217</v>
      </c>
      <c r="M175" s="82">
        <v>1.6119322776794434</v>
      </c>
      <c r="N175" s="82">
        <v>36.255078242017298</v>
      </c>
    </row>
    <row r="176" spans="10:14" x14ac:dyDescent="0.35">
      <c r="J176" s="35" t="s">
        <v>149</v>
      </c>
      <c r="K176" s="112" t="s">
        <v>218</v>
      </c>
      <c r="L176" s="82">
        <v>0.40158364176750183</v>
      </c>
      <c r="M176" s="82">
        <v>2.5741012096405029</v>
      </c>
      <c r="N176" s="82">
        <v>36.218022084854297</v>
      </c>
    </row>
    <row r="177" spans="10:14" x14ac:dyDescent="0.35">
      <c r="J177" s="35" t="s">
        <v>151</v>
      </c>
      <c r="K177" s="112" t="s">
        <v>218</v>
      </c>
      <c r="L177" s="82">
        <v>3.5331087112426758</v>
      </c>
      <c r="M177" s="82">
        <v>2.4829397201538086</v>
      </c>
      <c r="N177" s="82">
        <v>35.027554679092198</v>
      </c>
    </row>
    <row r="178" spans="10:14" x14ac:dyDescent="0.35">
      <c r="J178" s="35" t="s">
        <v>154</v>
      </c>
      <c r="K178" s="112" t="s">
        <v>218</v>
      </c>
      <c r="L178" s="82">
        <v>2.8091349601745605</v>
      </c>
      <c r="M178" s="82">
        <v>3.9179582595825195</v>
      </c>
      <c r="N178" s="82">
        <v>33.341730621460897</v>
      </c>
    </row>
    <row r="179" spans="10:14" x14ac:dyDescent="0.35">
      <c r="J179" s="35" t="s">
        <v>146</v>
      </c>
      <c r="K179" s="112" t="s">
        <v>218</v>
      </c>
      <c r="L179" s="82">
        <v>2.8318142890930176</v>
      </c>
      <c r="M179" s="82">
        <v>3.1045632362365723</v>
      </c>
      <c r="N179" s="82">
        <v>33.2399098507126</v>
      </c>
    </row>
    <row r="180" spans="10:14" x14ac:dyDescent="0.35">
      <c r="J180" s="35" t="s">
        <v>145</v>
      </c>
      <c r="K180" s="112" t="s">
        <v>218</v>
      </c>
      <c r="L180" s="82">
        <v>3.3240411281585693</v>
      </c>
      <c r="M180" s="82">
        <v>3.9052340984344482</v>
      </c>
      <c r="N180" s="82">
        <v>33.067849763874896</v>
      </c>
    </row>
    <row r="181" spans="10:14" x14ac:dyDescent="0.35">
      <c r="J181" s="35" t="s">
        <v>158</v>
      </c>
      <c r="K181" s="112" t="s">
        <v>218</v>
      </c>
      <c r="L181" s="82">
        <v>2.9199891090393066</v>
      </c>
      <c r="M181" s="82">
        <v>3.4163162708282471</v>
      </c>
      <c r="N181" s="82">
        <v>27.459052676171201</v>
      </c>
    </row>
    <row r="182" spans="10:14" x14ac:dyDescent="0.35">
      <c r="J182" s="35" t="s">
        <v>160</v>
      </c>
      <c r="K182" s="112" t="s">
        <v>218</v>
      </c>
      <c r="L182" s="82">
        <v>3.6565184593200684</v>
      </c>
      <c r="M182" s="82">
        <v>3.5635647773742676</v>
      </c>
      <c r="N182" s="82">
        <v>27.138950393415701</v>
      </c>
    </row>
    <row r="183" spans="10:14" x14ac:dyDescent="0.35">
      <c r="J183" s="35" t="s">
        <v>156</v>
      </c>
      <c r="K183" s="112" t="s">
        <v>218</v>
      </c>
      <c r="L183" s="82">
        <v>2.6699440479278564</v>
      </c>
      <c r="M183" s="82">
        <v>3.3644614219665527</v>
      </c>
      <c r="N183" s="82">
        <v>27.0619349385173</v>
      </c>
    </row>
    <row r="184" spans="10:14" x14ac:dyDescent="0.35">
      <c r="J184" s="35" t="s">
        <v>163</v>
      </c>
      <c r="K184" s="112" t="s">
        <v>218</v>
      </c>
      <c r="L184" s="82">
        <v>3.4441068172454834</v>
      </c>
      <c r="M184" s="82">
        <v>2.7857379913330078</v>
      </c>
      <c r="N184" s="82">
        <v>23.8377604439039</v>
      </c>
    </row>
    <row r="185" spans="10:14" x14ac:dyDescent="0.35">
      <c r="J185" s="35" t="s">
        <v>164</v>
      </c>
      <c r="K185" s="112" t="s">
        <v>218</v>
      </c>
      <c r="L185" s="82">
        <v>3.0854501724243164</v>
      </c>
      <c r="M185" s="82">
        <v>2.7795565128326416</v>
      </c>
      <c r="N185" s="82">
        <v>20.289383436170599</v>
      </c>
    </row>
    <row r="186" spans="10:14" x14ac:dyDescent="0.35">
      <c r="J186" s="35" t="s">
        <v>166</v>
      </c>
      <c r="K186" s="112" t="s">
        <v>218</v>
      </c>
      <c r="L186" s="82">
        <v>2.8290622234344482</v>
      </c>
      <c r="M186" s="82">
        <v>2.9877114295959473</v>
      </c>
      <c r="N186" s="82">
        <v>15.003347045423</v>
      </c>
    </row>
    <row r="187" spans="10:14" x14ac:dyDescent="0.35">
      <c r="J187" s="35" t="s">
        <v>172</v>
      </c>
      <c r="K187" s="112" t="s">
        <v>218</v>
      </c>
      <c r="L187" s="82">
        <v>4.6430220603942871</v>
      </c>
      <c r="M187" s="82">
        <v>3.5521166324615479</v>
      </c>
      <c r="N187" s="82">
        <v>9.8950807500333404</v>
      </c>
    </row>
    <row r="188" spans="10:14" x14ac:dyDescent="0.35">
      <c r="J188" s="35" t="s">
        <v>173</v>
      </c>
      <c r="K188" s="112" t="s">
        <v>218</v>
      </c>
      <c r="L188" s="82">
        <v>2.2347028255462646</v>
      </c>
      <c r="M188" s="82">
        <v>1.5296756029129028</v>
      </c>
      <c r="N188" s="82">
        <v>8.9605368358855308</v>
      </c>
    </row>
    <row r="189" spans="10:14" x14ac:dyDescent="0.35">
      <c r="J189" s="35" t="s">
        <v>175</v>
      </c>
      <c r="K189" s="112" t="s">
        <v>218</v>
      </c>
      <c r="L189" s="82">
        <v>3.9779012203216553</v>
      </c>
      <c r="M189" s="82">
        <v>2.9652490615844727</v>
      </c>
      <c r="N189" s="82">
        <v>7.9935650538333398</v>
      </c>
    </row>
    <row r="190" spans="10:14" x14ac:dyDescent="0.35">
      <c r="J190" s="35" t="s">
        <v>186</v>
      </c>
      <c r="K190" s="112" t="s">
        <v>218</v>
      </c>
      <c r="L190" s="82">
        <v>2.5628869533538818</v>
      </c>
      <c r="M190" s="82">
        <v>2.8886139392852783</v>
      </c>
      <c r="N190" s="82">
        <v>7.3351922190463599</v>
      </c>
    </row>
    <row r="191" spans="10:14" x14ac:dyDescent="0.35">
      <c r="J191" s="35" t="s">
        <v>178</v>
      </c>
      <c r="K191" s="112" t="s">
        <v>218</v>
      </c>
      <c r="L191" s="82">
        <v>6.1382641792297363</v>
      </c>
      <c r="M191" s="82">
        <v>2.7849817276000977</v>
      </c>
      <c r="N191" s="82">
        <v>6.1927217701484603</v>
      </c>
    </row>
    <row r="192" spans="10:14" x14ac:dyDescent="0.35">
      <c r="J192" s="35" t="s">
        <v>176</v>
      </c>
      <c r="K192" s="112" t="s">
        <v>218</v>
      </c>
      <c r="L192" s="82">
        <v>3.286982536315918</v>
      </c>
      <c r="M192" s="82">
        <v>3.4057853221893311</v>
      </c>
      <c r="N192" s="82">
        <v>6.1065203245755004</v>
      </c>
    </row>
    <row r="193" spans="10:14" x14ac:dyDescent="0.35">
      <c r="J193" s="35" t="s">
        <v>177</v>
      </c>
      <c r="K193" s="112" t="s">
        <v>218</v>
      </c>
      <c r="L193" s="82">
        <v>2.7156558036804199</v>
      </c>
      <c r="M193" s="82">
        <v>2.0154457092285156</v>
      </c>
      <c r="N193" s="82">
        <v>5.9839626855632302</v>
      </c>
    </row>
    <row r="194" spans="10:14" x14ac:dyDescent="0.35">
      <c r="J194" s="35" t="s">
        <v>179</v>
      </c>
      <c r="K194" s="112" t="s">
        <v>218</v>
      </c>
      <c r="L194" s="82">
        <v>1.196972131729126</v>
      </c>
      <c r="M194" s="82">
        <v>1.4305342435836792</v>
      </c>
      <c r="N194" s="82">
        <v>5.9763862216535797</v>
      </c>
    </row>
    <row r="195" spans="10:14" x14ac:dyDescent="0.35">
      <c r="J195" s="35" t="s">
        <v>182</v>
      </c>
      <c r="K195" s="112" t="s">
        <v>218</v>
      </c>
      <c r="L195" s="82">
        <v>1.9212828874588013</v>
      </c>
      <c r="M195" s="82">
        <v>2.1458034515380859</v>
      </c>
      <c r="N195" s="82">
        <v>5.0454236760543703</v>
      </c>
    </row>
    <row r="196" spans="10:14" x14ac:dyDescent="0.35">
      <c r="J196" s="35" t="s">
        <v>180</v>
      </c>
      <c r="K196" s="112" t="s">
        <v>218</v>
      </c>
      <c r="L196" s="82">
        <v>2.8354380130767822</v>
      </c>
      <c r="M196" s="82">
        <v>2.9702763557434082</v>
      </c>
      <c r="N196" s="82">
        <v>4.9513939472652799</v>
      </c>
    </row>
    <row r="197" spans="10:14" x14ac:dyDescent="0.35">
      <c r="J197" s="35" t="s">
        <v>188</v>
      </c>
      <c r="K197" s="112" t="s">
        <v>218</v>
      </c>
      <c r="L197" s="82">
        <v>3.0715377330780029</v>
      </c>
      <c r="M197" s="82">
        <v>2.3408660888671875</v>
      </c>
      <c r="N197" s="82">
        <v>2.9270475817644299</v>
      </c>
    </row>
    <row r="198" spans="10:14" x14ac:dyDescent="0.35">
      <c r="J198" s="35" t="s">
        <v>193</v>
      </c>
      <c r="K198" s="112" t="s">
        <v>218</v>
      </c>
      <c r="L198" s="82">
        <v>2.4959900379180908</v>
      </c>
      <c r="M198" s="82">
        <v>2.8421158790588379</v>
      </c>
      <c r="N198" s="82">
        <v>1.6342268297735101</v>
      </c>
    </row>
    <row r="199" spans="10:14" x14ac:dyDescent="0.35">
      <c r="J199" s="35" t="s">
        <v>198</v>
      </c>
      <c r="K199" s="112" t="s">
        <v>218</v>
      </c>
      <c r="L199" s="82">
        <v>2.514336109161377</v>
      </c>
      <c r="M199" s="82">
        <v>3.1527936458587646</v>
      </c>
      <c r="N199" s="82">
        <v>0.862253609422308</v>
      </c>
    </row>
    <row r="200" spans="10:14" x14ac:dyDescent="0.35">
      <c r="J200" s="35" t="s">
        <v>202</v>
      </c>
      <c r="K200" s="112" t="s">
        <v>218</v>
      </c>
      <c r="L200" s="82">
        <v>2.6614067554473877</v>
      </c>
      <c r="M200" s="82">
        <v>1.8439246416091919</v>
      </c>
      <c r="N200" s="82">
        <v>0.25815310144155301</v>
      </c>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6F24-824D-43B4-B0A5-C3E5462440A2}">
  <sheetPr codeName="Sheet8"/>
  <dimension ref="H2:AX18"/>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9" style="31" bestFit="1" customWidth="1"/>
    <col min="11" max="11" width="11.81640625" style="31" bestFit="1" customWidth="1"/>
    <col min="12" max="12" width="28.1796875" style="31" bestFit="1" customWidth="1"/>
    <col min="13" max="13" width="26.453125" style="31" bestFit="1" customWidth="1"/>
    <col min="14" max="14" width="12.1796875" style="31" bestFit="1" customWidth="1"/>
    <col min="15" max="15" width="9.1796875" style="31" customWidth="1"/>
    <col min="16" max="16384" width="9.1796875" style="31"/>
  </cols>
  <sheetData>
    <row r="2" spans="10:50" x14ac:dyDescent="0.35">
      <c r="J2" s="145" t="s">
        <v>223</v>
      </c>
    </row>
    <row r="3" spans="10:50" x14ac:dyDescent="0.35">
      <c r="J3" s="149" t="s">
        <v>224</v>
      </c>
    </row>
    <row r="4" spans="10:50" x14ac:dyDescent="0.35">
      <c r="J4" s="32"/>
    </row>
    <row r="5" spans="10:50" x14ac:dyDescent="0.35">
      <c r="J5" s="32"/>
    </row>
    <row r="8" spans="10:50" x14ac:dyDescent="0.35">
      <c r="J8" s="114"/>
      <c r="K8" s="94" t="s">
        <v>225</v>
      </c>
      <c r="L8" s="94" t="s">
        <v>226</v>
      </c>
      <c r="M8" s="94" t="s">
        <v>227</v>
      </c>
      <c r="N8" s="94" t="s">
        <v>228</v>
      </c>
      <c r="Q8" s="33"/>
      <c r="X8" s="33"/>
      <c r="AE8" s="33"/>
      <c r="AL8" s="33"/>
      <c r="AS8" s="33"/>
    </row>
    <row r="9" spans="10:50" x14ac:dyDescent="0.35">
      <c r="J9" s="94" t="s">
        <v>229</v>
      </c>
      <c r="K9" s="134">
        <v>-3.2501859664916992</v>
      </c>
      <c r="L9" s="134">
        <v>3.8391830921173096</v>
      </c>
      <c r="M9" s="134">
        <v>0.87027406692504883</v>
      </c>
      <c r="N9" s="134">
        <v>1.4592727422714233</v>
      </c>
    </row>
    <row r="10" spans="10:50" x14ac:dyDescent="0.35">
      <c r="J10" s="94" t="s">
        <v>21</v>
      </c>
      <c r="K10" s="134">
        <v>1.2802251577377319</v>
      </c>
      <c r="L10" s="134">
        <v>0.47647839784622192</v>
      </c>
      <c r="M10" s="134">
        <v>-1.0664931535720825</v>
      </c>
      <c r="N10" s="134">
        <v>0.69020849466323853</v>
      </c>
      <c r="O10" s="62"/>
      <c r="P10" s="62"/>
      <c r="Q10" s="62"/>
      <c r="R10" s="62"/>
      <c r="S10" s="62"/>
      <c r="T10" s="62"/>
      <c r="U10" s="62"/>
      <c r="V10" s="62"/>
      <c r="W10" s="62"/>
      <c r="X10" s="62"/>
      <c r="Y10" s="62"/>
      <c r="Z10" s="62"/>
      <c r="AA10" s="62"/>
      <c r="AB10" s="62"/>
      <c r="AC10" s="62"/>
      <c r="AD10" s="62"/>
      <c r="AE10" s="62"/>
      <c r="AF10" s="62"/>
      <c r="AG10" s="62"/>
      <c r="AH10" s="62"/>
      <c r="AI10" s="62"/>
      <c r="AJ10" s="62"/>
      <c r="AL10" s="62"/>
      <c r="AM10" s="62"/>
      <c r="AN10" s="62"/>
      <c r="AO10" s="62"/>
      <c r="AP10" s="62"/>
      <c r="AQ10" s="62"/>
      <c r="AS10" s="62"/>
      <c r="AT10" s="62"/>
      <c r="AU10" s="62"/>
      <c r="AV10" s="62"/>
      <c r="AW10" s="62"/>
      <c r="AX10" s="62"/>
    </row>
    <row r="11" spans="10:50" x14ac:dyDescent="0.35">
      <c r="J11" s="94" t="s">
        <v>230</v>
      </c>
      <c r="K11" s="134">
        <v>-2.6146080493927002</v>
      </c>
      <c r="L11" s="134">
        <v>2.2262930870056152</v>
      </c>
      <c r="M11" s="134">
        <v>0.65346240997314453</v>
      </c>
      <c r="N11" s="134">
        <v>0.26514571905136108</v>
      </c>
      <c r="O11" s="66"/>
      <c r="P11" s="62"/>
      <c r="Q11" s="62"/>
      <c r="R11" s="66"/>
      <c r="S11" s="66"/>
      <c r="T11" s="67"/>
      <c r="U11" s="66"/>
      <c r="V11" s="66"/>
      <c r="W11" s="62"/>
      <c r="X11" s="62"/>
      <c r="Y11" s="66"/>
      <c r="Z11" s="66"/>
      <c r="AA11" s="67"/>
      <c r="AB11" s="66"/>
      <c r="AC11" s="66"/>
      <c r="AD11" s="62"/>
      <c r="AE11" s="62"/>
      <c r="AF11" s="66"/>
      <c r="AG11" s="66"/>
      <c r="AH11" s="67"/>
      <c r="AI11" s="66"/>
      <c r="AJ11" s="66"/>
      <c r="AL11" s="62"/>
      <c r="AM11" s="66"/>
      <c r="AN11" s="66"/>
      <c r="AO11" s="67"/>
      <c r="AP11" s="66"/>
      <c r="AQ11" s="66"/>
      <c r="AS11" s="62"/>
      <c r="AT11" s="66"/>
      <c r="AU11" s="66"/>
      <c r="AV11" s="67"/>
      <c r="AW11" s="66"/>
      <c r="AX11" s="66"/>
    </row>
    <row r="12" spans="10:50" x14ac:dyDescent="0.35">
      <c r="J12" s="94" t="s">
        <v>22</v>
      </c>
      <c r="K12" s="134">
        <v>-0.77600365877151489</v>
      </c>
      <c r="L12" s="134">
        <v>0.58936625719070435</v>
      </c>
      <c r="M12" s="134">
        <v>-1.7011954784393311</v>
      </c>
      <c r="N12" s="134">
        <v>-1.8878324031829834</v>
      </c>
      <c r="O12" s="66"/>
      <c r="P12" s="63"/>
      <c r="Q12" s="64"/>
      <c r="R12" s="66"/>
      <c r="S12" s="66"/>
      <c r="T12" s="68"/>
      <c r="U12" s="66"/>
      <c r="V12" s="66"/>
      <c r="W12" s="62"/>
      <c r="X12" s="64"/>
      <c r="Y12" s="66"/>
      <c r="Z12" s="66"/>
      <c r="AA12" s="68"/>
      <c r="AB12" s="66"/>
      <c r="AC12" s="66"/>
      <c r="AD12" s="62"/>
      <c r="AE12" s="64"/>
      <c r="AF12" s="66"/>
      <c r="AG12" s="66"/>
      <c r="AH12" s="68"/>
      <c r="AI12" s="66"/>
      <c r="AJ12" s="66"/>
      <c r="AL12" s="64"/>
      <c r="AM12" s="66"/>
      <c r="AN12" s="66"/>
      <c r="AO12" s="68"/>
      <c r="AP12" s="66"/>
      <c r="AQ12" s="66"/>
      <c r="AS12" s="64"/>
      <c r="AT12" s="66"/>
      <c r="AU12" s="66"/>
      <c r="AV12" s="68"/>
      <c r="AW12" s="66"/>
      <c r="AX12" s="66"/>
    </row>
    <row r="13" spans="10:50" x14ac:dyDescent="0.35">
      <c r="J13" s="94" t="s">
        <v>20</v>
      </c>
      <c r="K13" s="134">
        <v>-1.834420919418335</v>
      </c>
      <c r="L13" s="134">
        <v>0.74757307767868042</v>
      </c>
      <c r="M13" s="134">
        <v>-0.90618908405303955</v>
      </c>
      <c r="N13" s="134">
        <v>-1.9930363893508911</v>
      </c>
      <c r="O13" s="66"/>
      <c r="P13" s="65"/>
      <c r="Q13" s="64"/>
      <c r="R13" s="66"/>
      <c r="S13" s="66"/>
      <c r="T13" s="66"/>
      <c r="U13" s="66"/>
      <c r="V13" s="66"/>
      <c r="W13" s="62"/>
      <c r="X13" s="64"/>
      <c r="Y13" s="66"/>
      <c r="Z13" s="66"/>
      <c r="AA13" s="66"/>
      <c r="AB13" s="66"/>
      <c r="AC13" s="66"/>
      <c r="AD13" s="62"/>
      <c r="AE13" s="64"/>
      <c r="AF13" s="66"/>
      <c r="AG13" s="66"/>
      <c r="AH13" s="66"/>
      <c r="AI13" s="66"/>
      <c r="AJ13" s="66"/>
      <c r="AL13" s="64"/>
      <c r="AM13" s="66"/>
      <c r="AN13" s="66"/>
      <c r="AO13" s="66"/>
      <c r="AP13" s="66"/>
      <c r="AQ13" s="66"/>
      <c r="AS13" s="64"/>
      <c r="AT13" s="66"/>
      <c r="AU13" s="66"/>
      <c r="AV13" s="66"/>
      <c r="AW13" s="66"/>
      <c r="AX13" s="66"/>
    </row>
    <row r="14" spans="10:50" x14ac:dyDescent="0.35">
      <c r="J14" s="64" t="s">
        <v>23</v>
      </c>
      <c r="K14" s="134">
        <v>0.96357405185699463</v>
      </c>
      <c r="L14" s="134">
        <v>-1.767250657081604</v>
      </c>
      <c r="M14" s="134">
        <v>-1.7364205121994019</v>
      </c>
      <c r="N14" s="134">
        <v>-2.5400967597961426</v>
      </c>
      <c r="O14" s="55"/>
      <c r="P14" s="65"/>
      <c r="Q14" s="65"/>
      <c r="R14" s="62"/>
      <c r="S14" s="62"/>
      <c r="T14" s="62"/>
      <c r="U14" s="62"/>
      <c r="V14" s="62"/>
      <c r="W14" s="62"/>
      <c r="X14" s="62"/>
      <c r="Y14" s="62"/>
      <c r="Z14" s="62"/>
      <c r="AA14" s="62"/>
      <c r="AB14" s="62"/>
      <c r="AC14" s="62"/>
      <c r="AD14" s="62"/>
      <c r="AE14" s="62"/>
      <c r="AF14" s="62"/>
    </row>
    <row r="15" spans="10:50" x14ac:dyDescent="0.35">
      <c r="J15" s="64" t="s">
        <v>24</v>
      </c>
      <c r="K15" s="134">
        <v>-2.7114777565002441</v>
      </c>
      <c r="L15" s="134">
        <v>-4.2142435908317566E-2</v>
      </c>
      <c r="M15" s="134">
        <v>-0.77240246534347534</v>
      </c>
      <c r="N15" s="134">
        <v>-3.5260200500488281</v>
      </c>
      <c r="O15" s="55"/>
      <c r="P15" s="55"/>
      <c r="Q15" s="55"/>
    </row>
    <row r="16" spans="10:50" x14ac:dyDescent="0.35">
      <c r="J16" s="64" t="s">
        <v>231</v>
      </c>
      <c r="K16" s="134">
        <v>-5.214235931634903E-2</v>
      </c>
      <c r="L16" s="134">
        <v>-1.5709027051925659</v>
      </c>
      <c r="M16" s="134">
        <v>-2.5046281814575195</v>
      </c>
      <c r="N16" s="134">
        <v>-4.1276726722717285</v>
      </c>
      <c r="O16" s="55"/>
      <c r="P16" s="55"/>
      <c r="Q16" s="55"/>
    </row>
    <row r="17" spans="10:17" x14ac:dyDescent="0.35">
      <c r="J17" s="64" t="s">
        <v>25</v>
      </c>
      <c r="K17" s="134">
        <v>-2.7268276214599609</v>
      </c>
      <c r="L17" s="134">
        <v>-1.1301524937152863E-2</v>
      </c>
      <c r="M17" s="134">
        <v>-2.3515501022338867</v>
      </c>
      <c r="N17" s="134">
        <v>-5.0896759033203125</v>
      </c>
      <c r="O17" s="55"/>
      <c r="P17" s="55"/>
      <c r="Q17" s="55"/>
    </row>
    <row r="18" spans="10:17" x14ac:dyDescent="0.35">
      <c r="P18" s="55"/>
      <c r="Q18" s="55"/>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4CD03-5842-41A9-AC96-67CFBC17241A}">
  <sheetPr codeName="Sheet9"/>
  <dimension ref="H2:AR16"/>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36" style="31" customWidth="1"/>
    <col min="11" max="11" width="14.81640625" style="31" bestFit="1" customWidth="1"/>
    <col min="12" max="12" width="12.81640625" style="31" bestFit="1" customWidth="1"/>
    <col min="13" max="13" width="13.1796875" style="31" bestFit="1" customWidth="1"/>
    <col min="14" max="14" width="10.54296875" style="31" bestFit="1" customWidth="1"/>
    <col min="15" max="15" width="9.453125" style="31" customWidth="1"/>
    <col min="16" max="16" width="10.54296875" style="31" customWidth="1"/>
    <col min="17" max="17" width="8.54296875" style="31" customWidth="1"/>
    <col min="18" max="24" width="9.1796875" style="31"/>
    <col min="25" max="25" width="10.81640625" style="31" customWidth="1"/>
    <col min="26" max="31" width="9.1796875" style="31"/>
    <col min="32" max="32" width="10.54296875" style="31" customWidth="1"/>
    <col min="33" max="38" width="9.1796875" style="31"/>
    <col min="39" max="39" width="11" style="31" customWidth="1"/>
    <col min="40" max="16384" width="9.1796875" style="31"/>
  </cols>
  <sheetData>
    <row r="2" spans="8:44" x14ac:dyDescent="0.35">
      <c r="J2" s="145" t="s">
        <v>232</v>
      </c>
    </row>
    <row r="3" spans="8:44" x14ac:dyDescent="0.35">
      <c r="J3" s="149" t="s">
        <v>233</v>
      </c>
    </row>
    <row r="4" spans="8:44" x14ac:dyDescent="0.35">
      <c r="J4" s="32"/>
    </row>
    <row r="8" spans="8:44" s="35" customFormat="1" x14ac:dyDescent="0.35">
      <c r="H8" s="92"/>
      <c r="K8" s="35" t="s">
        <v>234</v>
      </c>
      <c r="L8" s="35" t="s">
        <v>340</v>
      </c>
      <c r="M8" s="35" t="s">
        <v>339</v>
      </c>
      <c r="N8" s="31"/>
      <c r="O8" s="31"/>
      <c r="P8" s="94"/>
      <c r="Q8" s="94"/>
      <c r="Y8" s="95"/>
      <c r="AF8" s="95"/>
      <c r="AM8" s="95"/>
    </row>
    <row r="9" spans="8:44" x14ac:dyDescent="0.35">
      <c r="J9" s="35" t="s">
        <v>332</v>
      </c>
      <c r="K9" s="82">
        <v>1.5804461999999999</v>
      </c>
      <c r="L9" s="82">
        <v>0.86950552000000003</v>
      </c>
      <c r="M9" s="82">
        <v>2.2913868000000002</v>
      </c>
      <c r="P9" s="84"/>
      <c r="Q9" s="84"/>
      <c r="R9" s="84"/>
      <c r="S9" s="84"/>
      <c r="T9" s="84"/>
    </row>
    <row r="10" spans="8:44" x14ac:dyDescent="0.35">
      <c r="J10" s="35" t="s">
        <v>333</v>
      </c>
      <c r="K10" s="82">
        <v>0.53801394000000002</v>
      </c>
      <c r="L10" s="82">
        <v>0.28318775000000002</v>
      </c>
      <c r="M10" s="82">
        <v>0.79284005999999996</v>
      </c>
      <c r="P10" s="84"/>
      <c r="Q10" s="84"/>
      <c r="R10" s="84"/>
      <c r="S10" s="84"/>
      <c r="T10" s="84"/>
      <c r="U10" s="62"/>
      <c r="V10" s="62"/>
      <c r="W10" s="62"/>
      <c r="X10" s="62"/>
      <c r="Y10" s="62"/>
      <c r="Z10" s="62"/>
      <c r="AA10" s="62"/>
      <c r="AB10" s="62"/>
      <c r="AC10" s="62"/>
      <c r="AD10" s="62"/>
      <c r="AF10" s="62"/>
      <c r="AG10" s="62"/>
      <c r="AH10" s="62"/>
      <c r="AI10" s="62"/>
      <c r="AJ10" s="62"/>
      <c r="AK10" s="62"/>
      <c r="AM10" s="62"/>
      <c r="AN10" s="62"/>
      <c r="AO10" s="62"/>
      <c r="AP10" s="62"/>
      <c r="AQ10" s="62"/>
      <c r="AR10" s="62"/>
    </row>
    <row r="11" spans="8:44" x14ac:dyDescent="0.35">
      <c r="J11" s="35" t="s">
        <v>334</v>
      </c>
      <c r="K11" s="82">
        <v>4.1669501999999996</v>
      </c>
      <c r="L11" s="82">
        <v>2.8307196999999999</v>
      </c>
      <c r="M11" s="82">
        <v>5.5031805</v>
      </c>
      <c r="P11" s="85"/>
      <c r="Q11" s="84"/>
      <c r="R11" s="84"/>
      <c r="S11" s="84"/>
      <c r="T11" s="84"/>
      <c r="U11" s="69"/>
      <c r="V11" s="69"/>
      <c r="W11" s="69"/>
      <c r="X11" s="62"/>
      <c r="Y11" s="64"/>
      <c r="Z11" s="69"/>
      <c r="AA11" s="69"/>
      <c r="AB11" s="69"/>
      <c r="AC11" s="69"/>
      <c r="AD11" s="69"/>
      <c r="AF11" s="64"/>
      <c r="AG11" s="69"/>
      <c r="AH11" s="69"/>
      <c r="AI11" s="69"/>
      <c r="AJ11" s="69"/>
      <c r="AK11" s="69"/>
      <c r="AM11" s="64"/>
      <c r="AN11" s="69"/>
      <c r="AO11" s="69"/>
      <c r="AP11" s="69"/>
      <c r="AQ11" s="69"/>
      <c r="AR11" s="69"/>
    </row>
    <row r="12" spans="8:44" x14ac:dyDescent="0.35">
      <c r="J12" s="35" t="s">
        <v>335</v>
      </c>
      <c r="K12" s="82">
        <v>1.7111917000000001</v>
      </c>
      <c r="L12" s="82">
        <v>1.3198037</v>
      </c>
      <c r="M12" s="82">
        <v>2.1025795999999999</v>
      </c>
      <c r="P12" s="84"/>
      <c r="Q12" s="84"/>
      <c r="R12" s="84"/>
      <c r="S12" s="84"/>
      <c r="T12" s="84"/>
      <c r="U12" s="59"/>
      <c r="V12" s="59"/>
      <c r="W12" s="59"/>
      <c r="X12" s="62"/>
      <c r="Z12" s="59"/>
      <c r="AA12" s="59"/>
      <c r="AB12" s="59"/>
      <c r="AC12" s="59"/>
      <c r="AD12" s="59"/>
      <c r="AG12" s="59"/>
      <c r="AH12" s="59"/>
      <c r="AI12" s="59"/>
      <c r="AJ12" s="59"/>
      <c r="AK12" s="59"/>
      <c r="AN12" s="59"/>
      <c r="AO12" s="59"/>
      <c r="AP12" s="59"/>
      <c r="AQ12" s="59"/>
      <c r="AR12" s="59"/>
    </row>
    <row r="13" spans="8:44" x14ac:dyDescent="0.35">
      <c r="J13" s="35" t="s">
        <v>336</v>
      </c>
      <c r="K13" s="82">
        <v>1.0987041</v>
      </c>
      <c r="L13" s="82">
        <v>0.31205574000000003</v>
      </c>
      <c r="M13" s="82">
        <v>1.8853523999999999</v>
      </c>
      <c r="N13" s="84"/>
      <c r="O13" s="84"/>
      <c r="P13" s="84"/>
      <c r="Q13" s="84"/>
      <c r="R13" s="84"/>
      <c r="S13" s="84"/>
      <c r="T13" s="84"/>
      <c r="U13" s="59"/>
      <c r="V13" s="59"/>
      <c r="W13" s="59"/>
      <c r="Z13" s="59"/>
      <c r="AA13" s="59"/>
      <c r="AB13" s="59"/>
      <c r="AC13" s="59"/>
      <c r="AD13" s="59"/>
      <c r="AG13" s="59"/>
      <c r="AH13" s="59"/>
      <c r="AI13" s="59"/>
      <c r="AJ13" s="59"/>
      <c r="AK13" s="59"/>
      <c r="AN13" s="59"/>
      <c r="AO13" s="59"/>
      <c r="AP13" s="59"/>
      <c r="AQ13" s="59"/>
      <c r="AR13" s="59"/>
    </row>
    <row r="14" spans="8:44" x14ac:dyDescent="0.35">
      <c r="J14" s="35" t="s">
        <v>337</v>
      </c>
      <c r="K14" s="82">
        <v>3.3054058999999998</v>
      </c>
      <c r="L14" s="82">
        <v>1.901562</v>
      </c>
      <c r="M14" s="82">
        <v>4.7092495000000003</v>
      </c>
      <c r="N14" s="84"/>
      <c r="O14" s="84"/>
      <c r="P14" s="84"/>
      <c r="Q14" s="84"/>
      <c r="R14" s="84"/>
      <c r="S14" s="84"/>
      <c r="T14" s="84"/>
    </row>
    <row r="15" spans="8:44" x14ac:dyDescent="0.35">
      <c r="J15" s="35" t="s">
        <v>338</v>
      </c>
      <c r="K15" s="82">
        <v>1.9281448000000001</v>
      </c>
      <c r="L15" s="82">
        <v>0.82949572999999999</v>
      </c>
      <c r="M15" s="82">
        <v>3.0267940000000002</v>
      </c>
      <c r="N15" s="84"/>
      <c r="O15" s="84"/>
      <c r="P15" s="84"/>
      <c r="Q15" s="84"/>
      <c r="R15" s="84"/>
      <c r="S15" s="84"/>
      <c r="T15" s="84"/>
    </row>
    <row r="16" spans="8:44" x14ac:dyDescent="0.35">
      <c r="J16" s="94"/>
      <c r="K16" s="94"/>
      <c r="L16" s="84"/>
      <c r="M16" s="84"/>
      <c r="N16" s="84"/>
      <c r="O16" s="84"/>
      <c r="P16" s="84"/>
      <c r="Q16" s="84"/>
      <c r="R16" s="84"/>
      <c r="S16" s="84"/>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1DC48-34B3-4F25-8A6D-C9D7E18B4F9E}">
  <sheetPr codeName="Sheet10"/>
  <dimension ref="H2:AD30"/>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5.1796875" style="31" customWidth="1"/>
    <col min="11" max="11" width="13.81640625" style="31" customWidth="1"/>
    <col min="12" max="12" width="34.1796875" style="31" customWidth="1"/>
    <col min="13" max="13" width="16" style="31" customWidth="1"/>
    <col min="14" max="15" width="14.81640625" style="31" customWidth="1"/>
    <col min="16" max="17" width="9.1796875" style="31"/>
    <col min="18" max="18" width="9.81640625" style="31" customWidth="1"/>
    <col min="19" max="19" width="9.1796875" style="31"/>
    <col min="20" max="20" width="13.1796875" style="31" customWidth="1"/>
    <col min="21" max="21" width="13.453125" style="31" bestFit="1" customWidth="1"/>
    <col min="22" max="16384" width="9.1796875" style="31"/>
  </cols>
  <sheetData>
    <row r="2" spans="10:30" x14ac:dyDescent="0.35">
      <c r="J2" s="145" t="s">
        <v>235</v>
      </c>
    </row>
    <row r="3" spans="10:30" x14ac:dyDescent="0.35">
      <c r="J3" s="150" t="s">
        <v>236</v>
      </c>
    </row>
    <row r="5" spans="10:30" x14ac:dyDescent="0.35">
      <c r="J5" s="33"/>
      <c r="N5" s="33"/>
      <c r="R5" s="33"/>
      <c r="Y5" s="33"/>
      <c r="AD5" s="33"/>
    </row>
    <row r="6" spans="10:30" x14ac:dyDescent="0.35">
      <c r="Y6" s="70"/>
    </row>
    <row r="7" spans="10:30" x14ac:dyDescent="0.35">
      <c r="N7" s="88"/>
      <c r="O7" s="88"/>
      <c r="P7" s="88"/>
      <c r="Q7" s="84"/>
      <c r="U7" s="84"/>
    </row>
    <row r="8" spans="10:30" x14ac:dyDescent="0.35">
      <c r="J8" s="35" t="s">
        <v>215</v>
      </c>
      <c r="K8" s="35" t="s">
        <v>237</v>
      </c>
      <c r="L8" s="35" t="s">
        <v>238</v>
      </c>
      <c r="M8" s="35" t="s">
        <v>239</v>
      </c>
      <c r="N8" s="158" t="s">
        <v>383</v>
      </c>
      <c r="O8" s="158" t="s">
        <v>384</v>
      </c>
      <c r="P8" s="88"/>
      <c r="Q8" s="84"/>
      <c r="U8" s="84"/>
    </row>
    <row r="9" spans="10:30" x14ac:dyDescent="0.35">
      <c r="J9" s="35">
        <v>2000</v>
      </c>
      <c r="K9" s="84">
        <v>42.034091949462891</v>
      </c>
      <c r="L9" s="84">
        <v>-75.123435974121094</v>
      </c>
      <c r="M9" s="84"/>
      <c r="N9" s="82">
        <v>-46.830837249755859</v>
      </c>
      <c r="O9" s="82">
        <v>-103.41603851318359</v>
      </c>
      <c r="U9" s="84"/>
    </row>
    <row r="10" spans="10:30" x14ac:dyDescent="0.35">
      <c r="J10" s="35">
        <v>2001</v>
      </c>
      <c r="K10" s="84">
        <v>21.472347259521484</v>
      </c>
      <c r="L10" s="84">
        <v>-65.592353820800781</v>
      </c>
      <c r="M10" s="84"/>
      <c r="N10" s="82">
        <v>-36.511665344238281</v>
      </c>
      <c r="O10" s="82">
        <v>-94.673049926757813</v>
      </c>
      <c r="U10" s="84"/>
    </row>
    <row r="11" spans="10:30" x14ac:dyDescent="0.35">
      <c r="J11" s="35">
        <v>2002</v>
      </c>
      <c r="K11" s="82">
        <v>-33.167945861816406</v>
      </c>
      <c r="L11" s="82">
        <v>-48.717018127441406</v>
      </c>
      <c r="M11" s="82"/>
      <c r="N11" s="82">
        <v>-17.293582916259766</v>
      </c>
      <c r="O11" s="82">
        <v>-80.14044189453125</v>
      </c>
      <c r="U11" s="84"/>
    </row>
    <row r="12" spans="10:30" x14ac:dyDescent="0.35">
      <c r="J12" s="35">
        <v>2003</v>
      </c>
      <c r="K12" s="82">
        <v>-26.443174362182617</v>
      </c>
      <c r="L12" s="82">
        <v>-21.040609359741211</v>
      </c>
      <c r="M12" s="82"/>
      <c r="N12" s="82">
        <v>15.955234527587891</v>
      </c>
      <c r="O12" s="82">
        <v>-58.036453247070313</v>
      </c>
      <c r="U12" s="84"/>
    </row>
    <row r="13" spans="10:30" x14ac:dyDescent="0.35">
      <c r="J13" s="35">
        <v>2004</v>
      </c>
      <c r="K13" s="82">
        <v>-14.409807205200195</v>
      </c>
      <c r="L13" s="82">
        <v>16.892309188842773</v>
      </c>
      <c r="M13" s="82"/>
      <c r="N13" s="82">
        <v>62.552947998046875</v>
      </c>
      <c r="O13" s="82">
        <v>-28.768329620361328</v>
      </c>
    </row>
    <row r="14" spans="10:30" x14ac:dyDescent="0.35">
      <c r="J14" s="35">
        <v>2005</v>
      </c>
      <c r="K14" s="82">
        <v>23.598533630371094</v>
      </c>
      <c r="L14" s="82">
        <v>51.252616882324219</v>
      </c>
      <c r="M14" s="82"/>
      <c r="N14" s="82">
        <v>94.520042419433594</v>
      </c>
      <c r="O14" s="82">
        <v>7.9851875305175781</v>
      </c>
    </row>
    <row r="15" spans="10:30" x14ac:dyDescent="0.35">
      <c r="J15" s="35">
        <v>2006</v>
      </c>
      <c r="K15" s="82">
        <v>60.109695434570313</v>
      </c>
      <c r="L15" s="82">
        <v>78.796951293945313</v>
      </c>
      <c r="M15" s="82"/>
      <c r="N15" s="82">
        <v>125.7489013671875</v>
      </c>
      <c r="O15" s="82">
        <v>31.845006942749023</v>
      </c>
    </row>
    <row r="16" spans="10:30" x14ac:dyDescent="0.35">
      <c r="J16" s="35">
        <v>2007</v>
      </c>
      <c r="K16" s="82">
        <v>88.872657775878906</v>
      </c>
      <c r="L16" s="82">
        <v>98.774040222167969</v>
      </c>
      <c r="M16" s="82"/>
      <c r="N16" s="82">
        <v>146.32801818847656</v>
      </c>
      <c r="O16" s="82">
        <v>51.220058441162109</v>
      </c>
    </row>
    <row r="17" spans="10:15" x14ac:dyDescent="0.35">
      <c r="J17" s="35">
        <v>2008</v>
      </c>
      <c r="K17" s="82">
        <v>100</v>
      </c>
      <c r="L17" s="82">
        <v>100</v>
      </c>
      <c r="M17" s="82">
        <v>100</v>
      </c>
      <c r="N17" s="82">
        <v>143.36897277832031</v>
      </c>
      <c r="O17" s="82">
        <v>56.631023406982422</v>
      </c>
    </row>
    <row r="18" spans="10:15" x14ac:dyDescent="0.35">
      <c r="J18" s="35">
        <v>2009</v>
      </c>
      <c r="K18" s="82">
        <v>22.392353057861328</v>
      </c>
      <c r="L18" s="82">
        <v>73.564857482910156</v>
      </c>
      <c r="M18" s="82">
        <v>129.03070913042342</v>
      </c>
      <c r="N18" s="82">
        <v>112.45568084716797</v>
      </c>
      <c r="O18" s="82">
        <v>34.674045562744141</v>
      </c>
    </row>
    <row r="19" spans="10:15" x14ac:dyDescent="0.35">
      <c r="J19" s="35">
        <v>2010</v>
      </c>
      <c r="K19" s="82">
        <v>52.119438171386719</v>
      </c>
      <c r="L19" s="82">
        <v>100.38663482666016</v>
      </c>
      <c r="M19" s="82">
        <v>154.19695929118566</v>
      </c>
      <c r="N19" s="82">
        <v>136.20457458496094</v>
      </c>
      <c r="O19" s="82">
        <v>64.568687438964844</v>
      </c>
    </row>
    <row r="20" spans="10:15" x14ac:dyDescent="0.35">
      <c r="J20" s="35">
        <v>2011</v>
      </c>
      <c r="K20" s="82">
        <v>98.03558349609375</v>
      </c>
      <c r="L20" s="82">
        <v>115.81972503662109</v>
      </c>
      <c r="M20" s="82">
        <v>179.36320945194791</v>
      </c>
      <c r="N20" s="82">
        <v>147.81733703613281</v>
      </c>
      <c r="O20" s="82">
        <v>83.822113037109375</v>
      </c>
    </row>
    <row r="21" spans="10:15" x14ac:dyDescent="0.35">
      <c r="J21" s="35">
        <v>2012</v>
      </c>
      <c r="K21" s="82">
        <v>141.45040893554688</v>
      </c>
      <c r="L21" s="82">
        <v>138.45066833496094</v>
      </c>
      <c r="M21" s="82">
        <v>204.52945961271013</v>
      </c>
      <c r="N21" s="82">
        <v>171.31599426269531</v>
      </c>
      <c r="O21" s="82">
        <v>105.58534240722656</v>
      </c>
    </row>
    <row r="22" spans="10:15" x14ac:dyDescent="0.35">
      <c r="J22" s="35">
        <v>2013</v>
      </c>
      <c r="K22" s="82">
        <v>155.92771911621094</v>
      </c>
      <c r="L22" s="82">
        <v>156.76634216308594</v>
      </c>
      <c r="M22" s="82">
        <v>229.6957097734724</v>
      </c>
      <c r="N22" s="82">
        <v>192.07011413574219</v>
      </c>
      <c r="O22" s="82">
        <v>121.46257781982422</v>
      </c>
    </row>
    <row r="23" spans="10:15" x14ac:dyDescent="0.35">
      <c r="J23" s="35">
        <v>2014</v>
      </c>
      <c r="K23" s="82">
        <v>189.2666015625</v>
      </c>
      <c r="L23" s="82">
        <v>179.46424865722656</v>
      </c>
      <c r="M23" s="82">
        <v>254.86195993423468</v>
      </c>
      <c r="N23" s="82">
        <v>213.44895935058594</v>
      </c>
      <c r="O23" s="82">
        <v>145.47955322265625</v>
      </c>
    </row>
    <row r="24" spans="10:15" x14ac:dyDescent="0.35">
      <c r="J24" s="35">
        <v>2015</v>
      </c>
      <c r="K24" s="82">
        <v>194.16677856445313</v>
      </c>
      <c r="L24" s="82">
        <v>206.26402282714844</v>
      </c>
      <c r="M24" s="82">
        <v>280.02821009499689</v>
      </c>
      <c r="N24" s="82">
        <v>240.24006652832031</v>
      </c>
      <c r="O24" s="82">
        <v>172.2879638671875</v>
      </c>
    </row>
    <row r="25" spans="10:15" x14ac:dyDescent="0.35">
      <c r="J25" s="35">
        <v>2016</v>
      </c>
      <c r="K25" s="82">
        <v>186.29754638671875</v>
      </c>
      <c r="L25" s="82">
        <v>222.86087036132813</v>
      </c>
      <c r="M25" s="82">
        <v>305.19446025575911</v>
      </c>
      <c r="N25" s="82">
        <v>257.10888671875</v>
      </c>
      <c r="O25" s="82">
        <v>188.61286926269531</v>
      </c>
    </row>
    <row r="26" spans="10:15" x14ac:dyDescent="0.35">
      <c r="J26" s="35">
        <v>2017</v>
      </c>
      <c r="K26" s="82">
        <v>206.215576171875</v>
      </c>
      <c r="L26" s="82">
        <v>245.1090087890625</v>
      </c>
      <c r="M26" s="82">
        <v>330.36071041652139</v>
      </c>
      <c r="N26" s="82">
        <v>279.23193359375</v>
      </c>
      <c r="O26" s="82">
        <v>210.986083984375</v>
      </c>
    </row>
    <row r="27" spans="10:15" x14ac:dyDescent="0.35">
      <c r="J27" s="35">
        <v>2018</v>
      </c>
      <c r="K27" s="82">
        <v>236.02149963378906</v>
      </c>
      <c r="L27" s="82">
        <v>274.2381591796875</v>
      </c>
      <c r="M27" s="82">
        <v>355.52696057728366</v>
      </c>
      <c r="N27" s="82">
        <v>311.91754150390625</v>
      </c>
      <c r="O27" s="82">
        <v>236.55877685546875</v>
      </c>
    </row>
    <row r="28" spans="10:15" x14ac:dyDescent="0.35">
      <c r="J28" s="35">
        <v>2019</v>
      </c>
      <c r="K28" s="82">
        <v>248.66506958007813</v>
      </c>
      <c r="L28" s="82">
        <v>297.0040283203125</v>
      </c>
      <c r="M28" s="82">
        <v>380.69321073804588</v>
      </c>
      <c r="N28" s="82">
        <v>334.70382690429688</v>
      </c>
      <c r="O28" s="82">
        <v>259.30426025390625</v>
      </c>
    </row>
    <row r="29" spans="10:15" x14ac:dyDescent="0.35">
      <c r="J29" s="35">
        <v>2020</v>
      </c>
      <c r="K29" s="82">
        <v>216.61723327636719</v>
      </c>
      <c r="L29" s="82">
        <v>268.83575439453125</v>
      </c>
      <c r="M29" s="82">
        <v>405.85946089880809</v>
      </c>
      <c r="N29" s="82">
        <v>307.02890014648438</v>
      </c>
      <c r="O29" s="82">
        <v>230.642578125</v>
      </c>
    </row>
    <row r="30" spans="10:15" x14ac:dyDescent="0.35">
      <c r="J30" s="35">
        <v>2021</v>
      </c>
      <c r="K30" s="82">
        <v>238.82659912109375</v>
      </c>
      <c r="L30" s="82">
        <v>326.8031005859375</v>
      </c>
      <c r="M30" s="82">
        <v>431.02571105957037</v>
      </c>
      <c r="N30" s="82">
        <v>381.52182006835938</v>
      </c>
      <c r="O30" s="82">
        <v>272.08447265625</v>
      </c>
    </row>
  </sheetData>
  <pageMargins left="0.7" right="0.7" top="0.75" bottom="0.75" header="0.3" footer="0.3"/>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6CF68-6912-481B-8606-1BA235E0038D}">
  <sheetPr codeName="Sheet11"/>
  <dimension ref="H2:AB52"/>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2.453125" style="31" customWidth="1"/>
    <col min="11" max="11" width="9.1796875" style="31"/>
    <col min="12" max="12" width="19.81640625" style="31" customWidth="1"/>
    <col min="13" max="13" width="17.81640625" style="31" customWidth="1"/>
    <col min="14" max="14" width="17.81640625" style="31" bestFit="1" customWidth="1"/>
    <col min="15" max="15" width="9.1796875" style="31" customWidth="1"/>
    <col min="16" max="16" width="12.81640625" style="31" customWidth="1"/>
    <col min="17" max="17" width="9.1796875" style="31"/>
    <col min="18" max="18" width="10.1796875" style="31" bestFit="1" customWidth="1"/>
    <col min="19" max="19" width="8.54296875" style="31" bestFit="1" customWidth="1"/>
    <col min="20" max="20" width="17.81640625" style="31" bestFit="1" customWidth="1"/>
    <col min="21" max="16384" width="9.1796875" style="31"/>
  </cols>
  <sheetData>
    <row r="2" spans="10:28" x14ac:dyDescent="0.35">
      <c r="J2" s="145" t="s">
        <v>240</v>
      </c>
    </row>
    <row r="3" spans="10:28" x14ac:dyDescent="0.35">
      <c r="J3" s="149" t="s">
        <v>5</v>
      </c>
    </row>
    <row r="5" spans="10:28" x14ac:dyDescent="0.35">
      <c r="O5" s="33"/>
      <c r="P5" s="33"/>
      <c r="AB5" s="33"/>
    </row>
    <row r="6" spans="10:28" x14ac:dyDescent="0.35">
      <c r="N6" s="98"/>
      <c r="O6" s="33"/>
      <c r="P6" s="33"/>
      <c r="AB6" s="33"/>
    </row>
    <row r="7" spans="10:28" x14ac:dyDescent="0.35">
      <c r="N7" s="98"/>
    </row>
    <row r="8" spans="10:28" x14ac:dyDescent="0.35">
      <c r="J8" s="35" t="s">
        <v>328</v>
      </c>
      <c r="K8" s="35" t="s">
        <v>29</v>
      </c>
      <c r="L8" s="35" t="s">
        <v>241</v>
      </c>
      <c r="N8" s="98"/>
      <c r="O8" s="35"/>
      <c r="P8" s="35"/>
      <c r="Q8" s="60"/>
      <c r="R8" s="60"/>
      <c r="S8" s="60"/>
    </row>
    <row r="9" spans="10:28" x14ac:dyDescent="0.35">
      <c r="J9" s="113" t="s">
        <v>216</v>
      </c>
      <c r="K9" s="119">
        <v>2001</v>
      </c>
      <c r="L9" s="137">
        <v>12.357338905334471</v>
      </c>
      <c r="N9" s="98"/>
      <c r="O9" s="35"/>
      <c r="P9" s="35"/>
      <c r="Q9" s="82"/>
      <c r="R9" s="82"/>
      <c r="S9" s="82"/>
      <c r="T9" s="82"/>
      <c r="U9" s="34"/>
      <c r="V9" s="34"/>
    </row>
    <row r="10" spans="10:28" x14ac:dyDescent="0.35">
      <c r="J10" s="136" t="s">
        <v>216</v>
      </c>
      <c r="K10" s="119">
        <v>2002</v>
      </c>
      <c r="L10" s="137">
        <v>9.9446773529052734</v>
      </c>
      <c r="N10" s="98"/>
      <c r="O10" s="35"/>
      <c r="P10" s="62"/>
      <c r="Q10" s="82"/>
      <c r="R10" s="82"/>
      <c r="S10" s="82"/>
      <c r="T10" s="82"/>
    </row>
    <row r="11" spans="10:28" x14ac:dyDescent="0.35">
      <c r="J11" s="136" t="s">
        <v>216</v>
      </c>
      <c r="K11" s="119">
        <v>2003</v>
      </c>
      <c r="L11" s="137">
        <v>9.2342357635498047</v>
      </c>
      <c r="N11" s="98"/>
      <c r="O11" s="35"/>
      <c r="P11" s="62"/>
      <c r="Q11" s="82"/>
      <c r="R11" s="82"/>
      <c r="S11" s="82"/>
      <c r="T11" s="82"/>
    </row>
    <row r="12" spans="10:28" x14ac:dyDescent="0.35">
      <c r="J12" s="136" t="s">
        <v>216</v>
      </c>
      <c r="K12" s="119">
        <v>2004</v>
      </c>
      <c r="L12" s="137">
        <v>9.2927894592285156</v>
      </c>
      <c r="N12" s="98"/>
      <c r="O12" s="35"/>
      <c r="P12" s="60"/>
      <c r="Q12" s="60"/>
      <c r="R12" s="60"/>
    </row>
    <row r="13" spans="10:28" x14ac:dyDescent="0.35">
      <c r="J13" s="136" t="s">
        <v>216</v>
      </c>
      <c r="K13" s="119">
        <v>2005</v>
      </c>
      <c r="L13" s="137">
        <v>10.232973098754879</v>
      </c>
      <c r="N13" s="98"/>
      <c r="O13" s="35"/>
      <c r="P13" s="35"/>
      <c r="Q13" s="60"/>
      <c r="R13" s="60"/>
    </row>
    <row r="14" spans="10:28" x14ac:dyDescent="0.35">
      <c r="J14" s="136" t="s">
        <v>216</v>
      </c>
      <c r="K14" s="119">
        <v>2006</v>
      </c>
      <c r="L14" s="137">
        <v>10.739388465881349</v>
      </c>
      <c r="N14" s="98"/>
      <c r="O14" s="35"/>
      <c r="P14" s="60"/>
      <c r="Q14" s="60"/>
      <c r="R14" s="60"/>
    </row>
    <row r="15" spans="10:28" x14ac:dyDescent="0.35">
      <c r="J15" s="136" t="s">
        <v>216</v>
      </c>
      <c r="K15" s="119">
        <v>2007</v>
      </c>
      <c r="L15" s="137">
        <v>10.991768836975099</v>
      </c>
      <c r="N15" s="98"/>
      <c r="O15" s="35"/>
      <c r="P15" s="60"/>
      <c r="Q15" s="60"/>
    </row>
    <row r="16" spans="10:28" x14ac:dyDescent="0.35">
      <c r="J16" s="136" t="s">
        <v>216</v>
      </c>
      <c r="K16" s="119">
        <v>2008</v>
      </c>
      <c r="L16" s="137">
        <v>10.981388092041019</v>
      </c>
      <c r="N16" s="98"/>
    </row>
    <row r="17" spans="10:14" x14ac:dyDescent="0.35">
      <c r="J17" s="136" t="s">
        <v>216</v>
      </c>
      <c r="K17" s="119">
        <v>2009</v>
      </c>
      <c r="L17" s="137">
        <v>8.5100526809692383</v>
      </c>
      <c r="N17" s="98"/>
    </row>
    <row r="18" spans="10:14" x14ac:dyDescent="0.35">
      <c r="J18" s="136" t="s">
        <v>216</v>
      </c>
      <c r="K18" s="119">
        <v>2010</v>
      </c>
      <c r="L18" s="137">
        <v>8.3324012756347656</v>
      </c>
      <c r="N18" s="98"/>
    </row>
    <row r="19" spans="10:14" x14ac:dyDescent="0.35">
      <c r="J19" s="136" t="s">
        <v>216</v>
      </c>
      <c r="K19" s="119">
        <v>2011</v>
      </c>
      <c r="L19" s="137">
        <v>8.9430484771728516</v>
      </c>
      <c r="N19" s="98"/>
    </row>
    <row r="20" spans="10:14" x14ac:dyDescent="0.35">
      <c r="J20" s="136" t="s">
        <v>216</v>
      </c>
      <c r="K20" s="119">
        <v>2012</v>
      </c>
      <c r="L20" s="137">
        <v>9.1250677108764648</v>
      </c>
      <c r="N20" s="98"/>
    </row>
    <row r="21" spans="10:14" x14ac:dyDescent="0.35">
      <c r="J21" s="136" t="s">
        <v>216</v>
      </c>
      <c r="K21" s="119">
        <v>2013</v>
      </c>
      <c r="L21" s="137">
        <v>8.5656919479370117</v>
      </c>
      <c r="N21" s="98"/>
    </row>
    <row r="22" spans="10:14" x14ac:dyDescent="0.35">
      <c r="J22" s="136" t="s">
        <v>216</v>
      </c>
      <c r="K22" s="119">
        <v>2014</v>
      </c>
      <c r="L22" s="137">
        <v>8.7156896591186523</v>
      </c>
      <c r="N22" s="98"/>
    </row>
    <row r="23" spans="10:14" x14ac:dyDescent="0.35">
      <c r="J23" s="136" t="s">
        <v>216</v>
      </c>
      <c r="K23" s="119">
        <v>2015</v>
      </c>
      <c r="L23" s="137">
        <v>8.3259515762329102</v>
      </c>
      <c r="N23" s="98"/>
    </row>
    <row r="24" spans="10:14" x14ac:dyDescent="0.35">
      <c r="J24" s="136" t="s">
        <v>216</v>
      </c>
      <c r="K24" s="119">
        <v>2016</v>
      </c>
      <c r="L24" s="137">
        <v>7.7604970932006836</v>
      </c>
      <c r="N24" s="98"/>
    </row>
    <row r="25" spans="10:14" x14ac:dyDescent="0.35">
      <c r="J25" s="136" t="s">
        <v>216</v>
      </c>
      <c r="K25" s="119">
        <v>2017</v>
      </c>
      <c r="L25" s="137">
        <v>7.865748405456543</v>
      </c>
      <c r="N25" s="98"/>
    </row>
    <row r="26" spans="10:14" x14ac:dyDescent="0.35">
      <c r="J26" s="136" t="s">
        <v>216</v>
      </c>
      <c r="K26" s="119">
        <v>2018</v>
      </c>
      <c r="L26" s="137">
        <v>8.1391925811767578</v>
      </c>
      <c r="N26" s="98"/>
    </row>
    <row r="27" spans="10:14" x14ac:dyDescent="0.35">
      <c r="J27" s="136" t="s">
        <v>216</v>
      </c>
      <c r="K27" s="119">
        <v>2019</v>
      </c>
      <c r="L27" s="137">
        <v>7.4831295013427734</v>
      </c>
      <c r="N27" s="98"/>
    </row>
    <row r="28" spans="10:14" x14ac:dyDescent="0.35">
      <c r="J28" s="136" t="s">
        <v>216</v>
      </c>
      <c r="K28" s="119">
        <v>2020</v>
      </c>
      <c r="L28" s="137">
        <v>6.0125083923339844</v>
      </c>
      <c r="N28" s="98"/>
    </row>
    <row r="29" spans="10:14" x14ac:dyDescent="0.35">
      <c r="J29" s="136" t="s">
        <v>216</v>
      </c>
      <c r="K29" s="119">
        <v>2021</v>
      </c>
      <c r="L29" s="137">
        <v>6.5564255714416504</v>
      </c>
      <c r="N29" s="98"/>
    </row>
    <row r="30" spans="10:14" x14ac:dyDescent="0.35">
      <c r="L30" s="137"/>
      <c r="N30" s="98"/>
    </row>
    <row r="31" spans="10:14" x14ac:dyDescent="0.35">
      <c r="J31" s="113" t="s">
        <v>217</v>
      </c>
      <c r="K31" s="119">
        <v>2001</v>
      </c>
      <c r="L31" s="137">
        <v>9.3646268844604492</v>
      </c>
      <c r="N31" s="98"/>
    </row>
    <row r="32" spans="10:14" x14ac:dyDescent="0.35">
      <c r="J32" s="136" t="s">
        <v>217</v>
      </c>
      <c r="K32" s="119">
        <v>2002</v>
      </c>
      <c r="L32" s="137">
        <v>6.9603300094604492</v>
      </c>
      <c r="N32" s="98"/>
    </row>
    <row r="33" spans="10:14" x14ac:dyDescent="0.35">
      <c r="J33" s="136" t="s">
        <v>217</v>
      </c>
      <c r="K33" s="119">
        <v>2003</v>
      </c>
      <c r="L33" s="137">
        <v>8.2107725143432617</v>
      </c>
      <c r="N33" s="98"/>
    </row>
    <row r="34" spans="10:14" x14ac:dyDescent="0.35">
      <c r="J34" s="136" t="s">
        <v>217</v>
      </c>
      <c r="K34" s="119">
        <v>2004</v>
      </c>
      <c r="L34" s="137">
        <v>9.4542169570922852</v>
      </c>
      <c r="N34" s="98"/>
    </row>
    <row r="35" spans="10:14" x14ac:dyDescent="0.35">
      <c r="J35" s="136" t="s">
        <v>217</v>
      </c>
      <c r="K35" s="119">
        <v>2005</v>
      </c>
      <c r="L35" s="137">
        <v>10.89824199676514</v>
      </c>
      <c r="N35" s="98"/>
    </row>
    <row r="36" spans="10:14" x14ac:dyDescent="0.35">
      <c r="J36" s="136" t="s">
        <v>217</v>
      </c>
      <c r="K36" s="119">
        <v>2006</v>
      </c>
      <c r="L36" s="137">
        <v>11.34440994262695</v>
      </c>
      <c r="N36" s="98"/>
    </row>
    <row r="37" spans="10:14" x14ac:dyDescent="0.35">
      <c r="J37" s="136" t="s">
        <v>217</v>
      </c>
      <c r="K37" s="119">
        <v>2007</v>
      </c>
      <c r="L37" s="137">
        <v>12.874820709228519</v>
      </c>
      <c r="N37" s="98"/>
    </row>
    <row r="38" spans="10:14" x14ac:dyDescent="0.35">
      <c r="J38" s="136" t="s">
        <v>217</v>
      </c>
      <c r="K38" s="119">
        <v>2008</v>
      </c>
      <c r="L38" s="137">
        <v>13.62735652923584</v>
      </c>
      <c r="N38" s="98"/>
    </row>
    <row r="39" spans="10:14" x14ac:dyDescent="0.35">
      <c r="J39" s="136" t="s">
        <v>217</v>
      </c>
      <c r="K39" s="119">
        <v>2009</v>
      </c>
      <c r="L39" s="137">
        <v>11.08355045318604</v>
      </c>
      <c r="N39" s="98"/>
    </row>
    <row r="40" spans="10:14" x14ac:dyDescent="0.35">
      <c r="J40" s="136" t="s">
        <v>217</v>
      </c>
      <c r="K40" s="119">
        <v>2010</v>
      </c>
      <c r="L40" s="137">
        <v>10.85558032989502</v>
      </c>
      <c r="N40" s="98"/>
    </row>
    <row r="41" spans="10:14" x14ac:dyDescent="0.35">
      <c r="J41" s="136" t="s">
        <v>217</v>
      </c>
      <c r="K41" s="119">
        <v>2011</v>
      </c>
      <c r="L41" s="137">
        <v>12.42327404022217</v>
      </c>
      <c r="N41" s="98"/>
    </row>
    <row r="42" spans="10:14" x14ac:dyDescent="0.35">
      <c r="J42" s="136" t="s">
        <v>217</v>
      </c>
      <c r="K42" s="119">
        <v>2012</v>
      </c>
      <c r="L42" s="137">
        <v>11.76417255401611</v>
      </c>
      <c r="N42" s="98"/>
    </row>
    <row r="43" spans="10:14" x14ac:dyDescent="0.35">
      <c r="J43" s="136" t="s">
        <v>217</v>
      </c>
      <c r="K43" s="119">
        <v>2013</v>
      </c>
      <c r="L43" s="137">
        <v>10.61189651489258</v>
      </c>
      <c r="N43" s="98"/>
    </row>
    <row r="44" spans="10:14" x14ac:dyDescent="0.35">
      <c r="J44" s="136" t="s">
        <v>217</v>
      </c>
      <c r="K44" s="119">
        <v>2014</v>
      </c>
      <c r="L44" s="137">
        <v>9.8735876083374023</v>
      </c>
      <c r="N44" s="98"/>
    </row>
    <row r="45" spans="10:14" x14ac:dyDescent="0.35">
      <c r="J45" s="136" t="s">
        <v>217</v>
      </c>
      <c r="K45" s="119">
        <v>2015</v>
      </c>
      <c r="L45" s="137">
        <v>8.7919778823852539</v>
      </c>
      <c r="N45" s="98"/>
    </row>
    <row r="46" spans="10:14" x14ac:dyDescent="0.35">
      <c r="J46" s="136" t="s">
        <v>217</v>
      </c>
      <c r="K46" s="119">
        <v>2016</v>
      </c>
      <c r="L46" s="137">
        <v>8.7233095169067383</v>
      </c>
      <c r="N46" s="98"/>
    </row>
    <row r="47" spans="10:14" x14ac:dyDescent="0.35">
      <c r="J47" s="136" t="s">
        <v>217</v>
      </c>
      <c r="K47" s="119">
        <v>2017</v>
      </c>
      <c r="L47" s="137">
        <v>10.870194435119631</v>
      </c>
      <c r="N47" s="98"/>
    </row>
    <row r="48" spans="10:14" x14ac:dyDescent="0.35">
      <c r="J48" s="136" t="s">
        <v>217</v>
      </c>
      <c r="K48" s="119">
        <v>2018</v>
      </c>
      <c r="L48" s="137">
        <v>11.35502910614014</v>
      </c>
      <c r="N48" s="98"/>
    </row>
    <row r="49" spans="10:14" x14ac:dyDescent="0.35">
      <c r="J49" s="136" t="s">
        <v>217</v>
      </c>
      <c r="K49" s="119">
        <v>2019</v>
      </c>
      <c r="L49" s="137">
        <v>10.53038215637207</v>
      </c>
      <c r="N49" s="98"/>
    </row>
    <row r="50" spans="10:14" x14ac:dyDescent="0.35">
      <c r="J50" s="136" t="s">
        <v>217</v>
      </c>
      <c r="K50" s="119">
        <v>2020</v>
      </c>
      <c r="L50" s="137">
        <v>9.3796367645263672</v>
      </c>
    </row>
    <row r="51" spans="10:14" x14ac:dyDescent="0.35">
      <c r="J51" s="136" t="s">
        <v>217</v>
      </c>
      <c r="K51" s="119">
        <v>2021</v>
      </c>
      <c r="L51" s="137">
        <v>8.8072891235351563</v>
      </c>
    </row>
    <row r="52" spans="10:14" x14ac:dyDescent="0.35">
      <c r="J52" s="113"/>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7157-DA88-4535-8114-A1E1F52B7485}">
  <sheetPr codeName="Sheet12"/>
  <dimension ref="H2:AC18"/>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27.1796875" style="31" customWidth="1"/>
    <col min="11" max="12" width="12.36328125" style="31" customWidth="1"/>
    <col min="13" max="13" width="13.54296875" style="31" bestFit="1" customWidth="1"/>
    <col min="14" max="15" width="9.1796875" style="31"/>
    <col min="16" max="16" width="11.54296875" style="31" bestFit="1" customWidth="1"/>
    <col min="17" max="17" width="13.54296875" style="31" bestFit="1" customWidth="1"/>
    <col min="18" max="18" width="9.1796875" style="31"/>
    <col min="19" max="19" width="8.54296875" style="31" customWidth="1"/>
    <col min="20" max="20" width="8.54296875" style="31" bestFit="1" customWidth="1"/>
    <col min="21" max="16384" width="9.1796875" style="31"/>
  </cols>
  <sheetData>
    <row r="2" spans="8:29" x14ac:dyDescent="0.35">
      <c r="J2" s="145" t="s">
        <v>376</v>
      </c>
    </row>
    <row r="3" spans="8:29" x14ac:dyDescent="0.35">
      <c r="J3" s="149" t="s">
        <v>224</v>
      </c>
    </row>
    <row r="7" spans="8:29" x14ac:dyDescent="0.35">
      <c r="J7" s="95"/>
      <c r="N7" s="120"/>
      <c r="O7" s="104"/>
      <c r="P7" s="104"/>
      <c r="Q7" s="120"/>
      <c r="T7" s="33"/>
      <c r="AC7" s="33"/>
    </row>
    <row r="8" spans="8:29" x14ac:dyDescent="0.35">
      <c r="J8" s="115"/>
      <c r="K8" s="139" t="s">
        <v>216</v>
      </c>
      <c r="L8" s="139" t="s">
        <v>217</v>
      </c>
      <c r="N8" s="86"/>
      <c r="O8" s="102"/>
      <c r="P8" s="102"/>
      <c r="Q8" s="102"/>
      <c r="R8" s="102"/>
    </row>
    <row r="9" spans="8:29" s="35" customFormat="1" x14ac:dyDescent="0.35">
      <c r="H9" s="92"/>
      <c r="J9" s="115" t="s">
        <v>341</v>
      </c>
      <c r="K9" s="130">
        <v>-0.60206999999999999</v>
      </c>
      <c r="L9" s="130">
        <v>-1.1712500000000001</v>
      </c>
      <c r="N9" s="115"/>
      <c r="O9" s="115"/>
      <c r="P9" s="115"/>
      <c r="Q9" s="115"/>
    </row>
    <row r="10" spans="8:29" x14ac:dyDescent="0.35">
      <c r="J10" s="115" t="s">
        <v>242</v>
      </c>
      <c r="K10" s="130">
        <v>-0.18159</v>
      </c>
      <c r="L10" s="130">
        <v>-0.74694000000000005</v>
      </c>
      <c r="N10" s="103"/>
      <c r="O10" s="103"/>
      <c r="P10" s="103"/>
      <c r="Q10" s="103"/>
    </row>
    <row r="11" spans="8:29" x14ac:dyDescent="0.35">
      <c r="J11" s="117" t="s">
        <v>243</v>
      </c>
      <c r="K11" s="130">
        <v>-1.5499999999999958E-3</v>
      </c>
      <c r="L11" s="130">
        <v>-0.25883999999999996</v>
      </c>
      <c r="N11" s="103"/>
      <c r="O11" s="103"/>
      <c r="P11" s="103"/>
      <c r="Q11" s="103"/>
      <c r="R11" s="55"/>
      <c r="S11" s="60"/>
      <c r="W11" s="58"/>
    </row>
    <row r="12" spans="8:29" x14ac:dyDescent="0.35">
      <c r="J12" s="117" t="s">
        <v>244</v>
      </c>
      <c r="K12" s="130">
        <v>-0.33248</v>
      </c>
      <c r="L12" s="130">
        <v>-0.47641</v>
      </c>
      <c r="N12" s="121"/>
      <c r="O12" s="104"/>
      <c r="P12" s="115"/>
      <c r="Q12" s="121"/>
      <c r="R12" s="60"/>
      <c r="S12" s="60"/>
      <c r="U12" s="58"/>
      <c r="V12" s="58"/>
    </row>
    <row r="13" spans="8:29" x14ac:dyDescent="0.35">
      <c r="J13" s="122" t="s">
        <v>245</v>
      </c>
      <c r="K13" s="130">
        <v>-0.21469000000000002</v>
      </c>
      <c r="L13" s="130">
        <v>0</v>
      </c>
      <c r="N13" s="60"/>
      <c r="P13" s="35"/>
      <c r="Q13" s="60"/>
      <c r="R13" s="60"/>
      <c r="S13" s="60"/>
    </row>
    <row r="14" spans="8:29" x14ac:dyDescent="0.35">
      <c r="J14" s="35" t="s">
        <v>246</v>
      </c>
      <c r="K14" s="89">
        <v>0</v>
      </c>
      <c r="L14" s="89">
        <v>0.75728000000000006</v>
      </c>
      <c r="N14" s="60"/>
      <c r="P14" s="35"/>
      <c r="Q14" s="60"/>
      <c r="R14" s="60"/>
      <c r="S14" s="60"/>
    </row>
    <row r="15" spans="8:29" x14ac:dyDescent="0.35">
      <c r="J15" s="55" t="s">
        <v>247</v>
      </c>
      <c r="K15" s="89">
        <v>-2.3176000000000001</v>
      </c>
      <c r="L15" s="89">
        <v>-1.9579899999999999</v>
      </c>
      <c r="M15" s="60"/>
      <c r="N15" s="60"/>
      <c r="P15" s="35"/>
      <c r="Q15" s="60"/>
      <c r="R15" s="60"/>
      <c r="S15" s="60"/>
    </row>
    <row r="16" spans="8:29" x14ac:dyDescent="0.35">
      <c r="L16" s="60"/>
      <c r="M16" s="60"/>
      <c r="N16" s="60"/>
      <c r="P16" s="35"/>
      <c r="Q16" s="60"/>
      <c r="R16" s="60"/>
      <c r="S16" s="60"/>
    </row>
    <row r="17" spans="12:19" x14ac:dyDescent="0.35">
      <c r="L17" s="60"/>
      <c r="M17" s="60"/>
      <c r="N17" s="60"/>
      <c r="P17" s="35"/>
      <c r="Q17" s="60"/>
      <c r="R17" s="60"/>
      <c r="S17" s="60"/>
    </row>
    <row r="18" spans="12:19" x14ac:dyDescent="0.35">
      <c r="L18" s="60"/>
      <c r="M18" s="60"/>
      <c r="N18" s="60"/>
      <c r="P18" s="35"/>
      <c r="Q18" s="60"/>
      <c r="R18" s="60"/>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8359A-B1AA-4DC2-BD9D-EA9D66119C85}">
  <sheetPr codeName="Sheet13"/>
  <dimension ref="H2:AC218"/>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7.81640625" style="31" bestFit="1" customWidth="1"/>
    <col min="11" max="11" width="10.90625" style="31" customWidth="1"/>
    <col min="12" max="12" width="7.81640625" style="31" customWidth="1"/>
    <col min="13" max="13" width="9" style="31" customWidth="1"/>
    <col min="14" max="14" width="7.54296875" style="31" customWidth="1"/>
    <col min="15" max="15" width="10.90625" style="31" customWidth="1"/>
    <col min="16" max="16" width="5.1796875" style="31" bestFit="1" customWidth="1"/>
    <col min="17" max="17" width="8.54296875" style="31" bestFit="1" customWidth="1"/>
    <col min="18" max="18" width="8.81640625" style="31" bestFit="1" customWidth="1"/>
    <col min="19" max="19" width="10.81640625" style="31" bestFit="1" customWidth="1"/>
    <col min="20" max="20" width="8.54296875" style="31" bestFit="1" customWidth="1"/>
    <col min="21" max="16384" width="9.1796875" style="31"/>
  </cols>
  <sheetData>
    <row r="2" spans="10:29" x14ac:dyDescent="0.35">
      <c r="J2" s="145" t="s">
        <v>248</v>
      </c>
    </row>
    <row r="3" spans="10:29" x14ac:dyDescent="0.35">
      <c r="J3" s="149" t="s">
        <v>224</v>
      </c>
    </row>
    <row r="5" spans="10:29" x14ac:dyDescent="0.35">
      <c r="J5" s="35"/>
      <c r="K5" s="82"/>
      <c r="L5" s="82"/>
      <c r="M5" s="82"/>
      <c r="N5" s="82"/>
      <c r="O5" s="82"/>
      <c r="P5" s="82"/>
      <c r="Q5" s="82"/>
      <c r="R5" s="55"/>
      <c r="T5" s="33"/>
      <c r="AC5" s="33"/>
    </row>
    <row r="6" spans="10:29" x14ac:dyDescent="0.35">
      <c r="J6" s="35"/>
      <c r="K6" s="60"/>
      <c r="L6" s="60"/>
      <c r="M6" s="60"/>
      <c r="N6" s="60"/>
      <c r="P6" s="35"/>
      <c r="Q6" s="60"/>
      <c r="R6" s="60"/>
    </row>
    <row r="7" spans="10:29" x14ac:dyDescent="0.35">
      <c r="R7" s="60"/>
    </row>
    <row r="8" spans="10:29" x14ac:dyDescent="0.35">
      <c r="J8" s="35"/>
      <c r="K8" s="54" t="s">
        <v>342</v>
      </c>
      <c r="L8" s="54" t="s">
        <v>249</v>
      </c>
      <c r="M8" s="79" t="s">
        <v>250</v>
      </c>
      <c r="N8" s="79" t="s">
        <v>251</v>
      </c>
      <c r="O8" s="54" t="s">
        <v>343</v>
      </c>
    </row>
    <row r="9" spans="10:29" x14ac:dyDescent="0.35">
      <c r="J9" s="35"/>
      <c r="K9" s="35"/>
      <c r="L9" s="35"/>
      <c r="M9" s="35"/>
      <c r="N9" s="35"/>
      <c r="O9" s="35"/>
      <c r="W9" s="80"/>
    </row>
    <row r="10" spans="10:29" x14ac:dyDescent="0.35">
      <c r="J10" s="54" t="s">
        <v>216</v>
      </c>
      <c r="K10" s="137">
        <v>-1.4091645479202271</v>
      </c>
      <c r="L10" s="137">
        <v>-1.2033100724220276</v>
      </c>
      <c r="M10" s="151">
        <v>-0.5483090877532959</v>
      </c>
      <c r="N10" s="137">
        <v>0.12092436850070953</v>
      </c>
      <c r="O10" s="137">
        <v>0.81430327892303467</v>
      </c>
      <c r="Q10" s="55"/>
      <c r="U10" s="80"/>
      <c r="V10" s="80"/>
    </row>
    <row r="11" spans="10:29" x14ac:dyDescent="0.35">
      <c r="J11" s="54" t="s">
        <v>217</v>
      </c>
      <c r="K11" s="137">
        <v>-4.7042851448059082</v>
      </c>
      <c r="L11" s="137">
        <v>-4.0048370361328125</v>
      </c>
      <c r="M11" s="151">
        <v>-1.0492935180664063</v>
      </c>
      <c r="N11" s="137">
        <v>-1.0227915048599243</v>
      </c>
      <c r="O11" s="137">
        <v>0.6849830150604248</v>
      </c>
      <c r="Q11" s="55"/>
    </row>
    <row r="12" spans="10:29" x14ac:dyDescent="0.35">
      <c r="J12" s="35"/>
      <c r="K12" s="35"/>
      <c r="L12" s="35"/>
      <c r="M12" s="100"/>
      <c r="N12" s="35"/>
      <c r="O12" s="82"/>
      <c r="P12" s="82"/>
      <c r="Q12" s="60"/>
      <c r="R12" s="60"/>
      <c r="S12" s="60"/>
    </row>
    <row r="13" spans="10:29" x14ac:dyDescent="0.35">
      <c r="J13" s="35"/>
      <c r="K13" s="35"/>
      <c r="L13" s="35"/>
      <c r="M13" s="100"/>
      <c r="N13" s="35"/>
      <c r="O13" s="82"/>
      <c r="P13" s="82"/>
      <c r="S13" s="60"/>
    </row>
    <row r="14" spans="10:29" x14ac:dyDescent="0.35">
      <c r="J14" s="35"/>
      <c r="K14" s="35"/>
      <c r="L14" s="35"/>
      <c r="M14" s="100"/>
      <c r="N14" s="35"/>
      <c r="O14" s="82"/>
      <c r="P14" s="82"/>
      <c r="S14" s="60"/>
    </row>
    <row r="15" spans="10:29" x14ac:dyDescent="0.35">
      <c r="J15" s="35"/>
      <c r="K15" s="35"/>
      <c r="L15" s="35"/>
      <c r="M15" s="100"/>
      <c r="N15" s="35"/>
      <c r="O15" s="82"/>
      <c r="P15" s="82"/>
      <c r="S15" s="60"/>
    </row>
    <row r="16" spans="10:29" x14ac:dyDescent="0.35">
      <c r="J16" s="35"/>
      <c r="K16" s="35"/>
      <c r="L16" s="35"/>
      <c r="M16" s="100"/>
      <c r="N16" s="35"/>
      <c r="O16" s="82"/>
      <c r="P16" s="82"/>
    </row>
    <row r="17" spans="10:16" x14ac:dyDescent="0.35">
      <c r="J17" s="35"/>
      <c r="K17" s="35"/>
      <c r="L17" s="35"/>
      <c r="M17" s="100"/>
      <c r="N17" s="35"/>
      <c r="O17" s="82"/>
      <c r="P17" s="82"/>
    </row>
    <row r="18" spans="10:16" x14ac:dyDescent="0.35">
      <c r="J18" s="35"/>
      <c r="K18" s="35"/>
      <c r="L18" s="35"/>
      <c r="M18" s="100"/>
      <c r="N18" s="35"/>
      <c r="O18" s="82"/>
      <c r="P18" s="82"/>
    </row>
    <row r="19" spans="10:16" x14ac:dyDescent="0.35">
      <c r="J19" s="35"/>
      <c r="K19" s="35"/>
      <c r="L19" s="35"/>
      <c r="M19" s="100"/>
      <c r="N19" s="35"/>
      <c r="O19" s="82"/>
      <c r="P19" s="82"/>
    </row>
    <row r="20" spans="10:16" x14ac:dyDescent="0.35">
      <c r="J20" s="35"/>
      <c r="K20" s="35"/>
      <c r="L20" s="35"/>
      <c r="M20" s="100"/>
      <c r="N20" s="35"/>
      <c r="O20" s="82"/>
      <c r="P20" s="82"/>
    </row>
    <row r="21" spans="10:16" x14ac:dyDescent="0.35">
      <c r="J21" s="35"/>
      <c r="K21" s="35"/>
      <c r="L21" s="35"/>
      <c r="M21" s="100"/>
      <c r="N21" s="35"/>
      <c r="O21" s="82"/>
      <c r="P21" s="82"/>
    </row>
    <row r="22" spans="10:16" x14ac:dyDescent="0.35">
      <c r="J22" s="35"/>
      <c r="K22" s="35"/>
      <c r="L22" s="35"/>
      <c r="M22" s="100"/>
      <c r="N22" s="35"/>
      <c r="O22" s="82"/>
      <c r="P22" s="82"/>
    </row>
    <row r="23" spans="10:16" x14ac:dyDescent="0.35">
      <c r="J23" s="35"/>
      <c r="K23" s="35"/>
      <c r="L23" s="35"/>
      <c r="M23" s="100"/>
      <c r="N23" s="35"/>
      <c r="O23" s="82"/>
      <c r="P23" s="82"/>
    </row>
    <row r="24" spans="10:16" x14ac:dyDescent="0.35">
      <c r="J24" s="35"/>
      <c r="K24" s="35"/>
      <c r="L24" s="35"/>
      <c r="M24" s="100"/>
      <c r="N24" s="35"/>
      <c r="O24" s="82"/>
      <c r="P24" s="82"/>
    </row>
    <row r="25" spans="10:16" x14ac:dyDescent="0.35">
      <c r="J25" s="35"/>
      <c r="K25" s="35"/>
      <c r="L25" s="35"/>
      <c r="M25" s="100"/>
      <c r="N25" s="35"/>
      <c r="O25" s="82"/>
      <c r="P25" s="82"/>
    </row>
    <row r="26" spans="10:16" x14ac:dyDescent="0.35">
      <c r="J26" s="35"/>
      <c r="K26" s="35"/>
      <c r="L26" s="35"/>
      <c r="M26" s="100"/>
      <c r="N26" s="35"/>
      <c r="O26" s="82"/>
      <c r="P26" s="82"/>
    </row>
    <row r="27" spans="10:16" x14ac:dyDescent="0.35">
      <c r="J27" s="35"/>
      <c r="K27" s="35"/>
      <c r="L27" s="35"/>
      <c r="M27" s="100"/>
      <c r="N27" s="35"/>
      <c r="O27" s="82"/>
      <c r="P27" s="82"/>
    </row>
    <row r="28" spans="10:16" x14ac:dyDescent="0.35">
      <c r="J28" s="35"/>
      <c r="K28" s="35"/>
      <c r="L28" s="35"/>
      <c r="M28" s="100"/>
      <c r="N28" s="35"/>
      <c r="O28" s="82"/>
      <c r="P28" s="82"/>
    </row>
    <row r="29" spans="10:16" x14ac:dyDescent="0.35">
      <c r="J29" s="35"/>
      <c r="K29" s="35"/>
      <c r="L29" s="35"/>
      <c r="M29" s="100"/>
      <c r="N29" s="35"/>
      <c r="O29" s="82"/>
      <c r="P29" s="82"/>
    </row>
    <row r="30" spans="10:16" x14ac:dyDescent="0.35">
      <c r="J30" s="35"/>
      <c r="K30" s="35"/>
      <c r="L30" s="35"/>
      <c r="M30" s="100"/>
      <c r="N30" s="35"/>
      <c r="O30" s="82"/>
      <c r="P30" s="82"/>
    </row>
    <row r="31" spans="10:16" x14ac:dyDescent="0.35">
      <c r="J31" s="35"/>
      <c r="K31" s="35"/>
      <c r="L31" s="35"/>
      <c r="M31" s="100"/>
      <c r="N31" s="35"/>
      <c r="O31" s="82"/>
      <c r="P31" s="82"/>
    </row>
    <row r="32" spans="10:16" x14ac:dyDescent="0.35">
      <c r="J32" s="35"/>
      <c r="K32" s="35"/>
      <c r="L32" s="35"/>
      <c r="M32" s="100"/>
      <c r="N32" s="35"/>
      <c r="O32" s="82"/>
      <c r="P32" s="82"/>
    </row>
    <row r="33" spans="10:16" x14ac:dyDescent="0.35">
      <c r="J33" s="35"/>
      <c r="K33" s="35"/>
      <c r="L33" s="35"/>
      <c r="M33" s="100"/>
      <c r="N33" s="35"/>
      <c r="O33" s="82"/>
      <c r="P33" s="82"/>
    </row>
    <row r="34" spans="10:16" x14ac:dyDescent="0.35">
      <c r="J34" s="35"/>
      <c r="K34" s="35"/>
      <c r="L34" s="35"/>
      <c r="M34" s="100"/>
      <c r="N34" s="35"/>
      <c r="O34" s="82"/>
      <c r="P34" s="82"/>
    </row>
    <row r="35" spans="10:16" x14ac:dyDescent="0.35">
      <c r="J35" s="35"/>
      <c r="K35" s="35"/>
      <c r="L35" s="35"/>
      <c r="M35" s="100"/>
      <c r="N35" s="35"/>
      <c r="O35" s="82"/>
      <c r="P35" s="82"/>
    </row>
    <row r="36" spans="10:16" x14ac:dyDescent="0.35">
      <c r="J36" s="35"/>
      <c r="K36" s="35"/>
      <c r="L36" s="35"/>
      <c r="M36" s="100"/>
      <c r="N36" s="35"/>
      <c r="O36" s="82"/>
      <c r="P36" s="82"/>
    </row>
    <row r="37" spans="10:16" x14ac:dyDescent="0.35">
      <c r="J37" s="35"/>
      <c r="K37" s="35"/>
      <c r="L37" s="35"/>
      <c r="M37" s="100"/>
      <c r="N37" s="35"/>
      <c r="O37" s="82"/>
      <c r="P37" s="82"/>
    </row>
    <row r="38" spans="10:16" x14ac:dyDescent="0.35">
      <c r="J38" s="35"/>
      <c r="K38" s="35"/>
      <c r="L38" s="35"/>
      <c r="M38" s="100"/>
      <c r="N38" s="35"/>
      <c r="O38" s="82"/>
      <c r="P38" s="82"/>
    </row>
    <row r="39" spans="10:16" x14ac:dyDescent="0.35">
      <c r="J39" s="35"/>
      <c r="K39" s="35"/>
      <c r="L39" s="35"/>
      <c r="M39" s="100"/>
      <c r="N39" s="35"/>
      <c r="O39" s="82"/>
      <c r="P39" s="82"/>
    </row>
    <row r="40" spans="10:16" x14ac:dyDescent="0.35">
      <c r="J40" s="35"/>
      <c r="K40" s="35"/>
      <c r="L40" s="35"/>
      <c r="M40" s="100"/>
      <c r="N40" s="35"/>
      <c r="O40" s="82"/>
      <c r="P40" s="82"/>
    </row>
    <row r="41" spans="10:16" x14ac:dyDescent="0.35">
      <c r="J41" s="35"/>
      <c r="K41" s="35"/>
      <c r="L41" s="35"/>
      <c r="M41" s="100"/>
      <c r="N41" s="35"/>
      <c r="O41" s="82"/>
      <c r="P41" s="82"/>
    </row>
    <row r="42" spans="10:16" x14ac:dyDescent="0.35">
      <c r="J42" s="35"/>
      <c r="K42" s="35"/>
      <c r="L42" s="35"/>
      <c r="M42" s="100"/>
      <c r="N42" s="35"/>
      <c r="O42" s="82"/>
      <c r="P42" s="82"/>
    </row>
    <row r="43" spans="10:16" x14ac:dyDescent="0.35">
      <c r="J43" s="35"/>
      <c r="K43" s="35"/>
      <c r="L43" s="35"/>
      <c r="M43" s="100"/>
      <c r="N43" s="35"/>
      <c r="O43" s="82"/>
      <c r="P43" s="82"/>
    </row>
    <row r="44" spans="10:16" x14ac:dyDescent="0.35">
      <c r="J44" s="35"/>
      <c r="K44" s="35"/>
      <c r="L44" s="35"/>
      <c r="M44" s="100"/>
      <c r="N44" s="35"/>
      <c r="O44" s="82"/>
      <c r="P44" s="82"/>
    </row>
    <row r="45" spans="10:16" x14ac:dyDescent="0.35">
      <c r="J45" s="35"/>
      <c r="K45" s="35"/>
      <c r="L45" s="35"/>
      <c r="M45" s="100"/>
      <c r="N45" s="35"/>
      <c r="O45" s="82"/>
      <c r="P45" s="82"/>
    </row>
    <row r="46" spans="10:16" x14ac:dyDescent="0.35">
      <c r="J46" s="35"/>
      <c r="K46" s="35"/>
      <c r="L46" s="35"/>
      <c r="M46" s="100"/>
      <c r="N46" s="35"/>
      <c r="O46" s="82"/>
      <c r="P46" s="82"/>
    </row>
    <row r="47" spans="10:16" x14ac:dyDescent="0.35">
      <c r="J47" s="35"/>
      <c r="K47" s="35"/>
      <c r="L47" s="35"/>
      <c r="M47" s="100"/>
      <c r="N47" s="35"/>
      <c r="O47" s="82"/>
      <c r="P47" s="82"/>
    </row>
    <row r="48" spans="10:16" x14ac:dyDescent="0.35">
      <c r="J48" s="35"/>
      <c r="K48" s="35"/>
      <c r="L48" s="35"/>
      <c r="M48" s="100"/>
      <c r="N48" s="35"/>
      <c r="O48" s="82"/>
      <c r="P48" s="82"/>
    </row>
    <row r="49" spans="10:16" x14ac:dyDescent="0.35">
      <c r="J49" s="35"/>
      <c r="K49" s="35"/>
      <c r="L49" s="35"/>
      <c r="M49" s="100"/>
      <c r="N49" s="35"/>
      <c r="O49" s="82"/>
      <c r="P49" s="82"/>
    </row>
    <row r="50" spans="10:16" x14ac:dyDescent="0.35">
      <c r="J50" s="35"/>
      <c r="K50" s="35"/>
      <c r="L50" s="35"/>
      <c r="M50" s="100"/>
      <c r="N50" s="35"/>
      <c r="O50" s="82"/>
      <c r="P50" s="82"/>
    </row>
    <row r="51" spans="10:16" x14ac:dyDescent="0.35">
      <c r="J51" s="35"/>
      <c r="K51" s="35"/>
      <c r="L51" s="35"/>
      <c r="M51" s="100"/>
      <c r="N51" s="35"/>
      <c r="O51" s="82"/>
      <c r="P51" s="82"/>
    </row>
    <row r="52" spans="10:16" x14ac:dyDescent="0.35">
      <c r="J52" s="35"/>
      <c r="K52" s="35"/>
      <c r="L52" s="35"/>
      <c r="M52" s="100"/>
      <c r="N52" s="35"/>
      <c r="O52" s="82"/>
      <c r="P52" s="82"/>
    </row>
    <row r="53" spans="10:16" x14ac:dyDescent="0.35">
      <c r="J53" s="35"/>
      <c r="K53" s="35"/>
      <c r="L53" s="35"/>
      <c r="M53" s="100"/>
      <c r="N53" s="35"/>
      <c r="O53" s="82"/>
      <c r="P53" s="82"/>
    </row>
    <row r="54" spans="10:16" x14ac:dyDescent="0.35">
      <c r="J54" s="35"/>
      <c r="K54" s="35"/>
      <c r="L54" s="35"/>
      <c r="M54" s="100"/>
      <c r="N54" s="35"/>
      <c r="O54" s="82"/>
      <c r="P54" s="82"/>
    </row>
    <row r="55" spans="10:16" x14ac:dyDescent="0.35">
      <c r="J55" s="35"/>
      <c r="K55" s="35"/>
      <c r="L55" s="35"/>
      <c r="M55" s="100"/>
      <c r="N55" s="35"/>
      <c r="O55" s="82"/>
      <c r="P55" s="82"/>
    </row>
    <row r="56" spans="10:16" x14ac:dyDescent="0.35">
      <c r="J56" s="35"/>
      <c r="K56" s="35"/>
      <c r="L56" s="35"/>
      <c r="M56" s="100"/>
      <c r="N56" s="35"/>
      <c r="O56" s="82"/>
      <c r="P56" s="82"/>
    </row>
    <row r="57" spans="10:16" x14ac:dyDescent="0.35">
      <c r="J57" s="35"/>
      <c r="K57" s="35"/>
      <c r="L57" s="35"/>
      <c r="M57" s="100"/>
      <c r="N57" s="35"/>
      <c r="O57" s="82"/>
      <c r="P57" s="82"/>
    </row>
    <row r="58" spans="10:16" x14ac:dyDescent="0.35">
      <c r="J58" s="35"/>
      <c r="K58" s="35"/>
      <c r="L58" s="35"/>
      <c r="M58" s="100"/>
      <c r="N58" s="35"/>
      <c r="O58" s="82"/>
      <c r="P58" s="82"/>
    </row>
    <row r="59" spans="10:16" x14ac:dyDescent="0.35">
      <c r="J59" s="35"/>
      <c r="K59" s="35"/>
      <c r="L59" s="35"/>
      <c r="M59" s="100"/>
      <c r="N59" s="35"/>
      <c r="O59" s="82"/>
      <c r="P59" s="82"/>
    </row>
    <row r="60" spans="10:16" x14ac:dyDescent="0.35">
      <c r="J60" s="35"/>
      <c r="K60" s="35"/>
      <c r="L60" s="35"/>
      <c r="M60" s="100"/>
      <c r="N60" s="35"/>
      <c r="O60" s="82"/>
      <c r="P60" s="82"/>
    </row>
    <row r="61" spans="10:16" x14ac:dyDescent="0.35">
      <c r="J61" s="35"/>
      <c r="K61" s="35"/>
      <c r="L61" s="35"/>
      <c r="M61" s="100"/>
      <c r="N61" s="35"/>
      <c r="O61" s="82"/>
      <c r="P61" s="82"/>
    </row>
    <row r="62" spans="10:16" x14ac:dyDescent="0.35">
      <c r="J62" s="35"/>
      <c r="K62" s="35"/>
      <c r="L62" s="35"/>
      <c r="M62" s="100"/>
      <c r="N62" s="35"/>
      <c r="O62" s="82"/>
      <c r="P62" s="82"/>
    </row>
    <row r="63" spans="10:16" x14ac:dyDescent="0.35">
      <c r="J63" s="35"/>
      <c r="K63" s="35"/>
      <c r="L63" s="35"/>
      <c r="M63" s="100"/>
      <c r="N63" s="35"/>
      <c r="O63" s="82"/>
      <c r="P63" s="82"/>
    </row>
    <row r="64" spans="10:16" x14ac:dyDescent="0.35">
      <c r="J64" s="35"/>
      <c r="K64" s="35"/>
      <c r="L64" s="35"/>
      <c r="M64" s="100"/>
      <c r="N64" s="35"/>
      <c r="O64" s="82"/>
      <c r="P64" s="82"/>
    </row>
    <row r="65" spans="10:16" x14ac:dyDescent="0.35">
      <c r="J65" s="35"/>
      <c r="K65" s="35"/>
      <c r="L65" s="35"/>
      <c r="M65" s="100"/>
      <c r="N65" s="35"/>
      <c r="O65" s="82"/>
      <c r="P65" s="82"/>
    </row>
    <row r="66" spans="10:16" x14ac:dyDescent="0.35">
      <c r="J66" s="35"/>
      <c r="K66" s="35"/>
      <c r="L66" s="35"/>
      <c r="M66" s="100"/>
      <c r="N66" s="35"/>
      <c r="O66" s="82"/>
      <c r="P66" s="82"/>
    </row>
    <row r="67" spans="10:16" x14ac:dyDescent="0.35">
      <c r="J67" s="35"/>
      <c r="K67" s="35"/>
      <c r="L67" s="35"/>
      <c r="M67" s="100"/>
      <c r="N67" s="35"/>
      <c r="O67" s="82"/>
      <c r="P67" s="82"/>
    </row>
    <row r="68" spans="10:16" x14ac:dyDescent="0.35">
      <c r="J68" s="35"/>
      <c r="K68" s="35"/>
      <c r="L68" s="35"/>
      <c r="M68" s="100"/>
      <c r="N68" s="35"/>
      <c r="O68" s="82"/>
      <c r="P68" s="82"/>
    </row>
    <row r="69" spans="10:16" x14ac:dyDescent="0.35">
      <c r="J69" s="35"/>
      <c r="K69" s="35"/>
      <c r="L69" s="35"/>
      <c r="M69" s="100"/>
      <c r="N69" s="35"/>
      <c r="O69" s="82"/>
      <c r="P69" s="82"/>
    </row>
    <row r="70" spans="10:16" x14ac:dyDescent="0.35">
      <c r="J70" s="35"/>
      <c r="K70" s="35"/>
      <c r="L70" s="35"/>
      <c r="M70" s="100"/>
      <c r="N70" s="35"/>
      <c r="O70" s="82"/>
      <c r="P70" s="82"/>
    </row>
    <row r="71" spans="10:16" x14ac:dyDescent="0.35">
      <c r="J71" s="35"/>
      <c r="K71" s="35"/>
      <c r="L71" s="35"/>
      <c r="M71" s="100"/>
      <c r="N71" s="35"/>
      <c r="O71" s="82"/>
      <c r="P71" s="82"/>
    </row>
    <row r="72" spans="10:16" x14ac:dyDescent="0.35">
      <c r="J72" s="35"/>
      <c r="K72" s="35"/>
      <c r="L72" s="35"/>
      <c r="M72" s="100"/>
      <c r="N72" s="35"/>
      <c r="O72" s="82"/>
      <c r="P72" s="82"/>
    </row>
    <row r="73" spans="10:16" x14ac:dyDescent="0.35">
      <c r="J73" s="35"/>
      <c r="K73" s="35"/>
      <c r="L73" s="35"/>
      <c r="M73" s="100"/>
      <c r="N73" s="35"/>
      <c r="O73" s="82"/>
      <c r="P73" s="82"/>
    </row>
    <row r="74" spans="10:16" x14ac:dyDescent="0.35">
      <c r="J74" s="35"/>
      <c r="K74" s="35"/>
      <c r="L74" s="35"/>
      <c r="M74" s="100"/>
      <c r="N74" s="35"/>
      <c r="O74" s="82"/>
      <c r="P74" s="82"/>
    </row>
    <row r="75" spans="10:16" x14ac:dyDescent="0.35">
      <c r="J75" s="35"/>
      <c r="K75" s="35"/>
      <c r="L75" s="35"/>
      <c r="M75" s="100"/>
      <c r="N75" s="35"/>
      <c r="O75" s="82"/>
      <c r="P75" s="82"/>
    </row>
    <row r="76" spans="10:16" x14ac:dyDescent="0.35">
      <c r="J76" s="35"/>
      <c r="K76" s="35"/>
      <c r="L76" s="35"/>
      <c r="M76" s="100"/>
      <c r="N76" s="35"/>
      <c r="O76" s="82"/>
      <c r="P76" s="82"/>
    </row>
    <row r="77" spans="10:16" x14ac:dyDescent="0.35">
      <c r="J77" s="35"/>
      <c r="K77" s="35"/>
      <c r="L77" s="35"/>
      <c r="M77" s="100"/>
      <c r="N77" s="35"/>
      <c r="O77" s="82"/>
      <c r="P77" s="82"/>
    </row>
    <row r="78" spans="10:16" x14ac:dyDescent="0.35">
      <c r="J78" s="35"/>
      <c r="K78" s="35"/>
      <c r="L78" s="35"/>
      <c r="M78" s="100"/>
      <c r="N78" s="35"/>
      <c r="O78" s="82"/>
      <c r="P78" s="82"/>
    </row>
    <row r="79" spans="10:16" x14ac:dyDescent="0.35">
      <c r="J79" s="35"/>
      <c r="K79" s="35"/>
      <c r="L79" s="35"/>
      <c r="M79" s="100"/>
      <c r="N79" s="35"/>
      <c r="O79" s="82"/>
      <c r="P79" s="82"/>
    </row>
    <row r="80" spans="10:16" x14ac:dyDescent="0.35">
      <c r="J80" s="35"/>
      <c r="K80" s="35"/>
      <c r="L80" s="35"/>
      <c r="M80" s="100"/>
      <c r="N80" s="35"/>
      <c r="O80" s="82"/>
      <c r="P80" s="82"/>
    </row>
    <row r="81" spans="10:16" x14ac:dyDescent="0.35">
      <c r="J81" s="35"/>
      <c r="K81" s="35"/>
      <c r="L81" s="35"/>
      <c r="M81" s="100"/>
      <c r="N81" s="35"/>
      <c r="O81" s="82"/>
      <c r="P81" s="82"/>
    </row>
    <row r="82" spans="10:16" x14ac:dyDescent="0.35">
      <c r="J82" s="35"/>
      <c r="K82" s="35"/>
      <c r="L82" s="35"/>
      <c r="M82" s="100"/>
      <c r="N82" s="35"/>
      <c r="O82" s="82"/>
      <c r="P82" s="82"/>
    </row>
    <row r="83" spans="10:16" x14ac:dyDescent="0.35">
      <c r="J83" s="35"/>
      <c r="K83" s="35"/>
      <c r="L83" s="35"/>
      <c r="M83" s="100"/>
      <c r="N83" s="35"/>
      <c r="O83" s="82"/>
      <c r="P83" s="82"/>
    </row>
    <row r="84" spans="10:16" x14ac:dyDescent="0.35">
      <c r="J84" s="35"/>
      <c r="K84" s="35"/>
      <c r="L84" s="35"/>
      <c r="M84" s="100"/>
      <c r="N84" s="35"/>
      <c r="O84" s="82"/>
      <c r="P84" s="82"/>
    </row>
    <row r="85" spans="10:16" x14ac:dyDescent="0.35">
      <c r="J85" s="35"/>
      <c r="K85" s="35"/>
      <c r="L85" s="35"/>
      <c r="M85" s="100"/>
      <c r="N85" s="35"/>
      <c r="O85" s="82"/>
      <c r="P85" s="82"/>
    </row>
    <row r="86" spans="10:16" x14ac:dyDescent="0.35">
      <c r="J86" s="35"/>
      <c r="K86" s="35"/>
      <c r="L86" s="35"/>
      <c r="M86" s="100"/>
      <c r="N86" s="35"/>
      <c r="O86" s="82"/>
      <c r="P86" s="82"/>
    </row>
    <row r="87" spans="10:16" x14ac:dyDescent="0.35">
      <c r="J87" s="35"/>
      <c r="K87" s="35"/>
      <c r="L87" s="35"/>
      <c r="M87" s="100"/>
      <c r="N87" s="35"/>
      <c r="O87" s="82"/>
      <c r="P87" s="82"/>
    </row>
    <row r="88" spans="10:16" x14ac:dyDescent="0.35">
      <c r="J88" s="35"/>
      <c r="K88" s="35"/>
      <c r="L88" s="35"/>
      <c r="M88" s="100"/>
      <c r="N88" s="35"/>
      <c r="O88" s="82"/>
      <c r="P88" s="82"/>
    </row>
    <row r="89" spans="10:16" x14ac:dyDescent="0.35">
      <c r="J89" s="35"/>
      <c r="K89" s="35"/>
      <c r="L89" s="35"/>
      <c r="M89" s="100"/>
      <c r="N89" s="35"/>
      <c r="O89" s="82"/>
      <c r="P89" s="82"/>
    </row>
    <row r="90" spans="10:16" x14ac:dyDescent="0.35">
      <c r="J90" s="35"/>
      <c r="K90" s="35"/>
      <c r="L90" s="35"/>
      <c r="M90" s="100"/>
      <c r="N90" s="35"/>
      <c r="O90" s="82"/>
      <c r="P90" s="82"/>
    </row>
    <row r="91" spans="10:16" x14ac:dyDescent="0.35">
      <c r="J91" s="35"/>
      <c r="K91" s="35"/>
      <c r="L91" s="35"/>
      <c r="M91" s="100"/>
      <c r="N91" s="35"/>
      <c r="O91" s="82"/>
      <c r="P91" s="82"/>
    </row>
    <row r="92" spans="10:16" x14ac:dyDescent="0.35">
      <c r="J92" s="35"/>
      <c r="K92" s="35"/>
      <c r="L92" s="35"/>
      <c r="M92" s="100"/>
      <c r="N92" s="35"/>
      <c r="O92" s="82"/>
      <c r="P92" s="82"/>
    </row>
    <row r="93" spans="10:16" x14ac:dyDescent="0.35">
      <c r="J93" s="35"/>
      <c r="K93" s="35"/>
      <c r="L93" s="35"/>
      <c r="M93" s="100"/>
      <c r="N93" s="35"/>
      <c r="O93" s="82"/>
      <c r="P93" s="82"/>
    </row>
    <row r="94" spans="10:16" x14ac:dyDescent="0.35">
      <c r="J94" s="35"/>
      <c r="K94" s="35"/>
      <c r="L94" s="35"/>
      <c r="M94" s="100"/>
      <c r="N94" s="35"/>
      <c r="O94" s="82"/>
      <c r="P94" s="82"/>
    </row>
    <row r="95" spans="10:16" x14ac:dyDescent="0.35">
      <c r="J95" s="35"/>
      <c r="K95" s="35"/>
      <c r="L95" s="35"/>
      <c r="M95" s="100"/>
      <c r="N95" s="35"/>
      <c r="O95" s="82"/>
      <c r="P95" s="82"/>
    </row>
    <row r="96" spans="10:16" x14ac:dyDescent="0.35">
      <c r="J96" s="35"/>
      <c r="K96" s="35"/>
      <c r="L96" s="35"/>
      <c r="M96" s="100"/>
      <c r="N96" s="35"/>
      <c r="O96" s="82"/>
      <c r="P96" s="82"/>
    </row>
    <row r="97" spans="10:16" x14ac:dyDescent="0.35">
      <c r="J97" s="35"/>
      <c r="K97" s="35"/>
      <c r="L97" s="35"/>
      <c r="M97" s="100"/>
      <c r="N97" s="35"/>
      <c r="O97" s="82"/>
      <c r="P97" s="82"/>
    </row>
    <row r="98" spans="10:16" x14ac:dyDescent="0.35">
      <c r="J98" s="35"/>
      <c r="K98" s="35"/>
      <c r="L98" s="35"/>
      <c r="M98" s="100"/>
      <c r="N98" s="35"/>
      <c r="O98" s="82"/>
      <c r="P98" s="82"/>
    </row>
    <row r="99" spans="10:16" x14ac:dyDescent="0.35">
      <c r="J99" s="35"/>
      <c r="K99" s="35"/>
      <c r="L99" s="35"/>
      <c r="M99" s="100"/>
      <c r="N99" s="35"/>
      <c r="O99" s="82"/>
      <c r="P99" s="82"/>
    </row>
    <row r="100" spans="10:16" x14ac:dyDescent="0.35">
      <c r="J100" s="35"/>
      <c r="K100" s="35"/>
      <c r="L100" s="35"/>
      <c r="M100" s="100"/>
      <c r="N100" s="35"/>
      <c r="O100" s="82"/>
      <c r="P100" s="82"/>
    </row>
    <row r="101" spans="10:16" x14ac:dyDescent="0.35">
      <c r="J101" s="35"/>
      <c r="K101" s="35"/>
      <c r="L101" s="35"/>
      <c r="M101" s="100"/>
      <c r="N101" s="35"/>
      <c r="O101" s="82"/>
      <c r="P101" s="82"/>
    </row>
    <row r="102" spans="10:16" x14ac:dyDescent="0.35">
      <c r="J102" s="35"/>
      <c r="K102" s="35"/>
      <c r="L102" s="35"/>
      <c r="M102" s="100"/>
      <c r="N102" s="35"/>
      <c r="O102" s="82"/>
      <c r="P102" s="82"/>
    </row>
    <row r="103" spans="10:16" x14ac:dyDescent="0.35">
      <c r="J103" s="35"/>
      <c r="K103" s="35"/>
      <c r="L103" s="35"/>
      <c r="M103" s="100"/>
      <c r="N103" s="35"/>
      <c r="O103" s="82"/>
      <c r="P103" s="82"/>
    </row>
    <row r="104" spans="10:16" x14ac:dyDescent="0.35">
      <c r="J104" s="35"/>
      <c r="K104" s="35"/>
      <c r="L104" s="35"/>
      <c r="M104" s="100"/>
      <c r="N104" s="35"/>
      <c r="O104" s="82"/>
      <c r="P104" s="82"/>
    </row>
    <row r="105" spans="10:16" x14ac:dyDescent="0.35">
      <c r="J105" s="35"/>
      <c r="K105" s="35"/>
      <c r="L105" s="35"/>
      <c r="M105" s="100"/>
      <c r="N105" s="35"/>
      <c r="O105" s="82"/>
      <c r="P105" s="82"/>
    </row>
    <row r="106" spans="10:16" x14ac:dyDescent="0.35">
      <c r="J106" s="35"/>
      <c r="K106" s="35"/>
      <c r="L106" s="35"/>
      <c r="M106" s="100"/>
      <c r="N106" s="35"/>
      <c r="O106" s="82"/>
      <c r="P106" s="82"/>
    </row>
    <row r="107" spans="10:16" x14ac:dyDescent="0.35">
      <c r="J107" s="35"/>
      <c r="K107" s="35"/>
      <c r="L107" s="35"/>
      <c r="M107" s="100"/>
      <c r="N107" s="35"/>
      <c r="O107" s="82"/>
      <c r="P107" s="82"/>
    </row>
    <row r="108" spans="10:16" x14ac:dyDescent="0.35">
      <c r="J108" s="35"/>
      <c r="K108" s="35"/>
      <c r="L108" s="35"/>
      <c r="M108" s="100"/>
      <c r="N108" s="35"/>
      <c r="O108" s="82"/>
      <c r="P108" s="82"/>
    </row>
    <row r="109" spans="10:16" x14ac:dyDescent="0.35">
      <c r="J109" s="35"/>
      <c r="K109" s="35"/>
      <c r="L109" s="35"/>
      <c r="M109" s="100"/>
      <c r="N109" s="35"/>
      <c r="O109" s="82"/>
      <c r="P109" s="82"/>
    </row>
    <row r="110" spans="10:16" x14ac:dyDescent="0.35">
      <c r="J110" s="35"/>
      <c r="K110" s="35"/>
      <c r="L110" s="35"/>
      <c r="M110" s="100"/>
      <c r="N110" s="35"/>
      <c r="O110" s="82"/>
      <c r="P110" s="82"/>
    </row>
    <row r="111" spans="10:16" x14ac:dyDescent="0.35">
      <c r="J111" s="35"/>
      <c r="K111" s="35"/>
      <c r="L111" s="35"/>
      <c r="M111" s="100"/>
      <c r="N111" s="35"/>
      <c r="O111" s="82"/>
      <c r="P111" s="82"/>
    </row>
    <row r="112" spans="10:16" x14ac:dyDescent="0.35">
      <c r="J112" s="35"/>
      <c r="K112" s="35"/>
      <c r="L112" s="35"/>
      <c r="M112" s="100"/>
      <c r="N112" s="35"/>
      <c r="O112" s="82"/>
      <c r="P112" s="82"/>
    </row>
    <row r="113" spans="10:16" x14ac:dyDescent="0.35">
      <c r="J113" s="35"/>
      <c r="K113" s="35"/>
      <c r="L113" s="35"/>
      <c r="M113" s="100"/>
      <c r="N113" s="35"/>
      <c r="O113" s="82"/>
      <c r="P113" s="82"/>
    </row>
    <row r="114" spans="10:16" x14ac:dyDescent="0.35">
      <c r="J114" s="35"/>
      <c r="K114" s="35"/>
      <c r="L114" s="35"/>
      <c r="M114" s="100"/>
      <c r="N114" s="35"/>
      <c r="O114" s="82"/>
      <c r="P114" s="82"/>
    </row>
    <row r="115" spans="10:16" x14ac:dyDescent="0.35">
      <c r="J115" s="35"/>
      <c r="K115" s="35"/>
      <c r="L115" s="35"/>
      <c r="M115" s="100"/>
      <c r="N115" s="35"/>
      <c r="O115" s="82"/>
      <c r="P115" s="82"/>
    </row>
    <row r="116" spans="10:16" x14ac:dyDescent="0.35">
      <c r="J116" s="35"/>
      <c r="K116" s="35"/>
      <c r="L116" s="35"/>
      <c r="M116" s="100"/>
      <c r="N116" s="35"/>
      <c r="O116" s="82"/>
      <c r="P116" s="82"/>
    </row>
    <row r="117" spans="10:16" x14ac:dyDescent="0.35">
      <c r="J117" s="35"/>
      <c r="K117" s="35"/>
      <c r="L117" s="35"/>
      <c r="M117" s="100"/>
      <c r="N117" s="35"/>
      <c r="O117" s="82"/>
      <c r="P117" s="82"/>
    </row>
    <row r="118" spans="10:16" x14ac:dyDescent="0.35">
      <c r="J118" s="35"/>
      <c r="K118" s="35"/>
      <c r="L118" s="35"/>
      <c r="M118" s="100"/>
      <c r="N118" s="35"/>
      <c r="O118" s="82"/>
      <c r="P118" s="82"/>
    </row>
    <row r="119" spans="10:16" x14ac:dyDescent="0.35">
      <c r="J119" s="35"/>
      <c r="K119" s="35"/>
      <c r="L119" s="35"/>
      <c r="M119" s="100"/>
      <c r="N119" s="35"/>
      <c r="O119" s="82"/>
      <c r="P119" s="82"/>
    </row>
    <row r="120" spans="10:16" x14ac:dyDescent="0.35">
      <c r="J120" s="35"/>
      <c r="K120" s="35"/>
      <c r="L120" s="35"/>
      <c r="M120" s="100"/>
      <c r="N120" s="35"/>
      <c r="O120" s="82"/>
      <c r="P120" s="82"/>
    </row>
    <row r="121" spans="10:16" x14ac:dyDescent="0.35">
      <c r="J121" s="35"/>
      <c r="K121" s="35"/>
      <c r="L121" s="35"/>
      <c r="M121" s="100"/>
      <c r="N121" s="35"/>
      <c r="O121" s="82"/>
      <c r="P121" s="82"/>
    </row>
    <row r="122" spans="10:16" x14ac:dyDescent="0.35">
      <c r="J122" s="35"/>
      <c r="K122" s="35"/>
      <c r="L122" s="35"/>
      <c r="M122" s="100"/>
      <c r="N122" s="35"/>
      <c r="O122" s="82"/>
      <c r="P122" s="82"/>
    </row>
    <row r="123" spans="10:16" x14ac:dyDescent="0.35">
      <c r="J123" s="35"/>
      <c r="K123" s="35"/>
      <c r="L123" s="35"/>
      <c r="M123" s="100"/>
      <c r="N123" s="35"/>
      <c r="O123" s="82"/>
      <c r="P123" s="82"/>
    </row>
    <row r="124" spans="10:16" x14ac:dyDescent="0.35">
      <c r="J124" s="35"/>
      <c r="K124" s="35"/>
      <c r="L124" s="35"/>
      <c r="M124" s="100"/>
      <c r="N124" s="35"/>
      <c r="O124" s="82"/>
      <c r="P124" s="82"/>
    </row>
    <row r="125" spans="10:16" x14ac:dyDescent="0.35">
      <c r="J125" s="35"/>
      <c r="K125" s="35"/>
      <c r="L125" s="35"/>
      <c r="M125" s="100"/>
      <c r="N125" s="35"/>
      <c r="O125" s="82"/>
      <c r="P125" s="82"/>
    </row>
    <row r="126" spans="10:16" x14ac:dyDescent="0.35">
      <c r="J126" s="35"/>
      <c r="K126" s="35"/>
      <c r="L126" s="35"/>
      <c r="M126" s="100"/>
      <c r="N126" s="35"/>
      <c r="O126" s="82"/>
      <c r="P126" s="82"/>
    </row>
    <row r="127" spans="10:16" x14ac:dyDescent="0.35">
      <c r="J127" s="35"/>
      <c r="K127" s="35"/>
      <c r="L127" s="35"/>
      <c r="M127" s="100"/>
      <c r="N127" s="35"/>
      <c r="O127" s="82"/>
      <c r="P127" s="82"/>
    </row>
    <row r="128" spans="10:16" x14ac:dyDescent="0.35">
      <c r="J128" s="35"/>
      <c r="K128" s="35"/>
      <c r="L128" s="35"/>
      <c r="M128" s="100"/>
      <c r="N128" s="35"/>
      <c r="O128" s="82"/>
      <c r="P128" s="82"/>
    </row>
    <row r="129" spans="10:16" x14ac:dyDescent="0.35">
      <c r="J129" s="35"/>
      <c r="K129" s="35"/>
      <c r="L129" s="35"/>
      <c r="M129" s="100"/>
      <c r="N129" s="35"/>
      <c r="O129" s="82"/>
      <c r="P129" s="82"/>
    </row>
    <row r="130" spans="10:16" x14ac:dyDescent="0.35">
      <c r="J130" s="35"/>
      <c r="K130" s="35"/>
      <c r="L130" s="35"/>
      <c r="M130" s="100"/>
      <c r="N130" s="35"/>
      <c r="O130" s="82"/>
      <c r="P130" s="82"/>
    </row>
    <row r="131" spans="10:16" x14ac:dyDescent="0.35">
      <c r="J131" s="35"/>
      <c r="K131" s="35"/>
      <c r="L131" s="35"/>
      <c r="M131" s="100"/>
      <c r="N131" s="35"/>
      <c r="O131" s="82"/>
      <c r="P131" s="82"/>
    </row>
    <row r="132" spans="10:16" x14ac:dyDescent="0.35">
      <c r="J132" s="35"/>
      <c r="K132" s="35"/>
      <c r="L132" s="35"/>
      <c r="M132" s="100"/>
      <c r="N132" s="35"/>
      <c r="O132" s="82"/>
      <c r="P132" s="82"/>
    </row>
    <row r="133" spans="10:16" x14ac:dyDescent="0.35">
      <c r="J133" s="35"/>
      <c r="K133" s="35"/>
      <c r="L133" s="35"/>
      <c r="M133" s="100"/>
      <c r="N133" s="35"/>
      <c r="O133" s="82"/>
      <c r="P133" s="82"/>
    </row>
    <row r="134" spans="10:16" x14ac:dyDescent="0.35">
      <c r="J134" s="35"/>
      <c r="K134" s="35"/>
      <c r="L134" s="35"/>
      <c r="M134" s="100"/>
      <c r="N134" s="35"/>
      <c r="O134" s="82"/>
      <c r="P134" s="82"/>
    </row>
    <row r="135" spans="10:16" x14ac:dyDescent="0.35">
      <c r="J135" s="35"/>
      <c r="K135" s="35"/>
      <c r="L135" s="35"/>
      <c r="M135" s="100"/>
      <c r="N135" s="35"/>
      <c r="O135" s="82"/>
      <c r="P135" s="82"/>
    </row>
    <row r="136" spans="10:16" x14ac:dyDescent="0.35">
      <c r="J136" s="35"/>
      <c r="K136" s="35"/>
      <c r="L136" s="35"/>
      <c r="M136" s="100"/>
      <c r="N136" s="35"/>
      <c r="O136" s="82"/>
      <c r="P136" s="82"/>
    </row>
    <row r="137" spans="10:16" x14ac:dyDescent="0.35">
      <c r="J137" s="35"/>
      <c r="K137" s="35"/>
      <c r="L137" s="35"/>
      <c r="M137" s="100"/>
      <c r="N137" s="35"/>
      <c r="O137" s="82"/>
      <c r="P137" s="82"/>
    </row>
    <row r="138" spans="10:16" x14ac:dyDescent="0.35">
      <c r="J138" s="35"/>
      <c r="K138" s="35"/>
      <c r="L138" s="35"/>
      <c r="M138" s="100"/>
      <c r="N138" s="35"/>
      <c r="O138" s="82"/>
      <c r="P138" s="82"/>
    </row>
    <row r="139" spans="10:16" x14ac:dyDescent="0.35">
      <c r="J139" s="35"/>
      <c r="K139" s="35"/>
      <c r="L139" s="35"/>
      <c r="M139" s="100"/>
      <c r="N139" s="35"/>
      <c r="O139" s="82"/>
      <c r="P139" s="82"/>
    </row>
    <row r="140" spans="10:16" x14ac:dyDescent="0.35">
      <c r="J140" s="35"/>
      <c r="K140" s="35"/>
      <c r="L140" s="35"/>
      <c r="M140" s="100"/>
      <c r="N140" s="35"/>
      <c r="O140" s="82"/>
      <c r="P140" s="82"/>
    </row>
    <row r="141" spans="10:16" x14ac:dyDescent="0.35">
      <c r="J141" s="35"/>
      <c r="K141" s="35"/>
      <c r="L141" s="35"/>
      <c r="M141" s="100"/>
      <c r="N141" s="35"/>
      <c r="O141" s="82"/>
      <c r="P141" s="82"/>
    </row>
    <row r="142" spans="10:16" x14ac:dyDescent="0.35">
      <c r="J142" s="35"/>
      <c r="K142" s="35"/>
      <c r="L142" s="35"/>
      <c r="M142" s="100"/>
      <c r="N142" s="35"/>
      <c r="O142" s="82"/>
      <c r="P142" s="82"/>
    </row>
    <row r="143" spans="10:16" x14ac:dyDescent="0.35">
      <c r="J143" s="35"/>
      <c r="K143" s="35"/>
      <c r="L143" s="35"/>
      <c r="M143" s="100"/>
      <c r="N143" s="35"/>
      <c r="O143" s="82"/>
      <c r="P143" s="82"/>
    </row>
    <row r="144" spans="10:16" x14ac:dyDescent="0.35">
      <c r="J144" s="35"/>
      <c r="K144" s="35"/>
      <c r="L144" s="35"/>
      <c r="M144" s="100"/>
      <c r="N144" s="35"/>
      <c r="O144" s="82"/>
      <c r="P144" s="82"/>
    </row>
    <row r="145" spans="10:16" x14ac:dyDescent="0.35">
      <c r="J145" s="35"/>
      <c r="K145" s="35"/>
      <c r="L145" s="35"/>
      <c r="M145" s="100"/>
      <c r="N145" s="35"/>
      <c r="O145" s="82"/>
      <c r="P145" s="82"/>
    </row>
    <row r="146" spans="10:16" x14ac:dyDescent="0.35">
      <c r="J146" s="35"/>
      <c r="K146" s="35"/>
      <c r="L146" s="35"/>
      <c r="M146" s="100"/>
      <c r="N146" s="35"/>
      <c r="O146" s="82"/>
      <c r="P146" s="82"/>
    </row>
    <row r="147" spans="10:16" x14ac:dyDescent="0.35">
      <c r="J147" s="35"/>
      <c r="K147" s="35"/>
      <c r="L147" s="35"/>
      <c r="M147" s="100"/>
      <c r="N147" s="35"/>
      <c r="O147" s="82"/>
      <c r="P147" s="82"/>
    </row>
    <row r="148" spans="10:16" x14ac:dyDescent="0.35">
      <c r="J148" s="35"/>
      <c r="K148" s="35"/>
      <c r="L148" s="35"/>
      <c r="M148" s="100"/>
      <c r="N148" s="35"/>
      <c r="O148" s="82"/>
      <c r="P148" s="82"/>
    </row>
    <row r="149" spans="10:16" x14ac:dyDescent="0.35">
      <c r="J149" s="35"/>
      <c r="K149" s="35"/>
      <c r="L149" s="35"/>
      <c r="M149" s="100"/>
      <c r="N149" s="35"/>
      <c r="O149" s="82"/>
      <c r="P149" s="82"/>
    </row>
    <row r="150" spans="10:16" x14ac:dyDescent="0.35">
      <c r="J150" s="35"/>
      <c r="K150" s="35"/>
      <c r="L150" s="35"/>
      <c r="M150" s="100"/>
      <c r="N150" s="35"/>
      <c r="O150" s="82"/>
      <c r="P150" s="82"/>
    </row>
    <row r="151" spans="10:16" x14ac:dyDescent="0.35">
      <c r="J151" s="35"/>
      <c r="K151" s="35"/>
      <c r="L151" s="35"/>
      <c r="M151" s="100"/>
      <c r="N151" s="35"/>
      <c r="O151" s="82"/>
      <c r="P151" s="82"/>
    </row>
    <row r="152" spans="10:16" x14ac:dyDescent="0.35">
      <c r="J152" s="35"/>
      <c r="K152" s="35"/>
      <c r="L152" s="35"/>
      <c r="M152" s="100"/>
      <c r="N152" s="35"/>
      <c r="O152" s="82"/>
      <c r="P152" s="82"/>
    </row>
    <row r="153" spans="10:16" x14ac:dyDescent="0.35">
      <c r="J153" s="35"/>
      <c r="K153" s="35"/>
      <c r="L153" s="35"/>
      <c r="M153" s="100"/>
      <c r="N153" s="35"/>
      <c r="O153" s="82"/>
      <c r="P153" s="82"/>
    </row>
    <row r="154" spans="10:16" x14ac:dyDescent="0.35">
      <c r="J154" s="35"/>
      <c r="K154" s="35"/>
      <c r="L154" s="35"/>
      <c r="M154" s="100"/>
      <c r="N154" s="35"/>
      <c r="O154" s="82"/>
      <c r="P154" s="82"/>
    </row>
    <row r="155" spans="10:16" x14ac:dyDescent="0.35">
      <c r="J155" s="35"/>
      <c r="K155" s="35"/>
      <c r="L155" s="35"/>
      <c r="M155" s="100"/>
      <c r="N155" s="35"/>
      <c r="O155" s="82"/>
      <c r="P155" s="82"/>
    </row>
    <row r="156" spans="10:16" x14ac:dyDescent="0.35">
      <c r="J156" s="35"/>
      <c r="K156" s="35"/>
      <c r="L156" s="35"/>
      <c r="M156" s="100"/>
      <c r="N156" s="35"/>
      <c r="O156" s="82"/>
      <c r="P156" s="82"/>
    </row>
    <row r="157" spans="10:16" x14ac:dyDescent="0.35">
      <c r="J157" s="35"/>
      <c r="K157" s="35"/>
      <c r="L157" s="35"/>
      <c r="M157" s="100"/>
      <c r="N157" s="35"/>
      <c r="O157" s="82"/>
      <c r="P157" s="82"/>
    </row>
    <row r="158" spans="10:16" x14ac:dyDescent="0.35">
      <c r="J158" s="35"/>
      <c r="K158" s="35"/>
      <c r="L158" s="35"/>
      <c r="M158" s="100"/>
      <c r="N158" s="35"/>
      <c r="O158" s="82"/>
      <c r="P158" s="82"/>
    </row>
    <row r="159" spans="10:16" x14ac:dyDescent="0.35">
      <c r="J159" s="35"/>
      <c r="K159" s="35"/>
      <c r="L159" s="35"/>
      <c r="M159" s="100"/>
      <c r="N159" s="35"/>
      <c r="O159" s="82"/>
      <c r="P159" s="82"/>
    </row>
    <row r="160" spans="10:16" x14ac:dyDescent="0.35">
      <c r="J160" s="35"/>
      <c r="K160" s="35"/>
      <c r="L160" s="35"/>
      <c r="M160" s="100"/>
      <c r="N160" s="35"/>
      <c r="O160" s="82"/>
      <c r="P160" s="82"/>
    </row>
    <row r="161" spans="10:16" x14ac:dyDescent="0.35">
      <c r="J161" s="35"/>
      <c r="K161" s="35"/>
      <c r="L161" s="35"/>
      <c r="M161" s="100"/>
      <c r="N161" s="35"/>
      <c r="O161" s="82"/>
      <c r="P161" s="82"/>
    </row>
    <row r="162" spans="10:16" x14ac:dyDescent="0.35">
      <c r="J162" s="35"/>
      <c r="K162" s="35"/>
      <c r="L162" s="35"/>
      <c r="M162" s="100"/>
      <c r="N162" s="35"/>
      <c r="O162" s="82"/>
      <c r="P162" s="82"/>
    </row>
    <row r="163" spans="10:16" x14ac:dyDescent="0.35">
      <c r="J163" s="35"/>
      <c r="K163" s="35"/>
      <c r="L163" s="35"/>
      <c r="M163" s="100"/>
      <c r="N163" s="35"/>
      <c r="O163" s="82"/>
      <c r="P163" s="82"/>
    </row>
    <row r="164" spans="10:16" x14ac:dyDescent="0.35">
      <c r="J164" s="35"/>
      <c r="K164" s="35"/>
      <c r="L164" s="35"/>
      <c r="M164" s="100"/>
      <c r="N164" s="35"/>
      <c r="O164" s="82"/>
      <c r="P164" s="82"/>
    </row>
    <row r="165" spans="10:16" x14ac:dyDescent="0.35">
      <c r="J165" s="35"/>
      <c r="K165" s="35"/>
      <c r="L165" s="35"/>
      <c r="M165" s="100"/>
      <c r="N165" s="35"/>
      <c r="O165" s="82"/>
      <c r="P165" s="82"/>
    </row>
    <row r="166" spans="10:16" x14ac:dyDescent="0.35">
      <c r="J166" s="35"/>
      <c r="K166" s="35"/>
      <c r="L166" s="35"/>
      <c r="M166" s="100"/>
      <c r="N166" s="35"/>
      <c r="O166" s="82"/>
      <c r="P166" s="82"/>
    </row>
    <row r="167" spans="10:16" x14ac:dyDescent="0.35">
      <c r="J167" s="35"/>
      <c r="K167" s="35"/>
      <c r="L167" s="35"/>
      <c r="M167" s="100"/>
      <c r="N167" s="35"/>
      <c r="O167" s="82"/>
      <c r="P167" s="82"/>
    </row>
    <row r="168" spans="10:16" x14ac:dyDescent="0.35">
      <c r="J168" s="35"/>
      <c r="K168" s="35"/>
      <c r="L168" s="35"/>
      <c r="M168" s="100"/>
      <c r="N168" s="35"/>
      <c r="O168" s="82"/>
      <c r="P168" s="82"/>
    </row>
    <row r="169" spans="10:16" x14ac:dyDescent="0.35">
      <c r="J169" s="35"/>
      <c r="K169" s="35"/>
      <c r="L169" s="35"/>
      <c r="M169" s="100"/>
      <c r="N169" s="35"/>
      <c r="O169" s="82"/>
      <c r="P169" s="82"/>
    </row>
    <row r="170" spans="10:16" x14ac:dyDescent="0.35">
      <c r="J170" s="35"/>
      <c r="K170" s="35"/>
      <c r="L170" s="35"/>
      <c r="M170" s="100"/>
      <c r="N170" s="35"/>
      <c r="O170" s="82"/>
      <c r="P170" s="82"/>
    </row>
    <row r="171" spans="10:16" x14ac:dyDescent="0.35">
      <c r="J171" s="35"/>
      <c r="K171" s="35"/>
      <c r="L171" s="35"/>
      <c r="M171" s="100"/>
      <c r="N171" s="35"/>
      <c r="O171" s="82"/>
      <c r="P171" s="82"/>
    </row>
    <row r="172" spans="10:16" x14ac:dyDescent="0.35">
      <c r="J172" s="35"/>
      <c r="K172" s="35"/>
      <c r="L172" s="35"/>
      <c r="M172" s="100"/>
      <c r="N172" s="35"/>
      <c r="O172" s="82"/>
      <c r="P172" s="82"/>
    </row>
    <row r="173" spans="10:16" x14ac:dyDescent="0.35">
      <c r="J173" s="35"/>
      <c r="K173" s="35"/>
      <c r="L173" s="35"/>
      <c r="M173" s="100"/>
      <c r="N173" s="35"/>
      <c r="O173" s="82"/>
      <c r="P173" s="82"/>
    </row>
    <row r="174" spans="10:16" x14ac:dyDescent="0.35">
      <c r="J174" s="35"/>
      <c r="K174" s="35"/>
      <c r="L174" s="35"/>
      <c r="M174" s="100"/>
      <c r="N174" s="35"/>
      <c r="O174" s="82"/>
      <c r="P174" s="82"/>
    </row>
    <row r="175" spans="10:16" x14ac:dyDescent="0.35">
      <c r="J175" s="35"/>
      <c r="K175" s="35"/>
      <c r="L175" s="35"/>
      <c r="M175" s="100"/>
      <c r="N175" s="35"/>
      <c r="O175" s="82"/>
      <c r="P175" s="82"/>
    </row>
    <row r="176" spans="10:16" x14ac:dyDescent="0.35">
      <c r="J176" s="35"/>
      <c r="K176" s="35"/>
      <c r="L176" s="35"/>
      <c r="M176" s="100"/>
      <c r="N176" s="35"/>
      <c r="O176" s="82"/>
      <c r="P176" s="82"/>
    </row>
    <row r="177" spans="10:16" x14ac:dyDescent="0.35">
      <c r="J177" s="35"/>
      <c r="K177" s="35"/>
      <c r="L177" s="35"/>
      <c r="M177" s="100"/>
      <c r="N177" s="35"/>
      <c r="O177" s="82"/>
      <c r="P177" s="82"/>
    </row>
    <row r="178" spans="10:16" x14ac:dyDescent="0.35">
      <c r="J178" s="35"/>
      <c r="K178" s="35"/>
      <c r="L178" s="35"/>
      <c r="M178" s="100"/>
      <c r="N178" s="35"/>
      <c r="O178" s="82"/>
      <c r="P178" s="82"/>
    </row>
    <row r="179" spans="10:16" x14ac:dyDescent="0.35">
      <c r="J179" s="35"/>
      <c r="K179" s="35"/>
      <c r="L179" s="35"/>
      <c r="M179" s="100"/>
      <c r="N179" s="35"/>
      <c r="O179" s="82"/>
      <c r="P179" s="82"/>
    </row>
    <row r="180" spans="10:16" x14ac:dyDescent="0.35">
      <c r="J180" s="35"/>
      <c r="K180" s="35"/>
      <c r="L180" s="35"/>
      <c r="M180" s="100"/>
      <c r="N180" s="35"/>
      <c r="O180" s="82"/>
      <c r="P180" s="82"/>
    </row>
    <row r="181" spans="10:16" x14ac:dyDescent="0.35">
      <c r="J181" s="35"/>
      <c r="K181" s="35"/>
      <c r="L181" s="35"/>
      <c r="M181" s="100"/>
      <c r="N181" s="35"/>
      <c r="O181" s="82"/>
      <c r="P181" s="82"/>
    </row>
    <row r="182" spans="10:16" x14ac:dyDescent="0.35">
      <c r="J182" s="35"/>
      <c r="K182" s="35"/>
      <c r="L182" s="35"/>
      <c r="M182" s="100"/>
      <c r="N182" s="35"/>
      <c r="O182" s="82"/>
      <c r="P182" s="82"/>
    </row>
    <row r="183" spans="10:16" x14ac:dyDescent="0.35">
      <c r="J183" s="35"/>
      <c r="K183" s="35"/>
      <c r="L183" s="35"/>
      <c r="M183" s="100"/>
      <c r="N183" s="35"/>
      <c r="O183" s="82"/>
      <c r="P183" s="82"/>
    </row>
    <row r="184" spans="10:16" x14ac:dyDescent="0.35">
      <c r="J184" s="35"/>
      <c r="K184" s="35"/>
      <c r="L184" s="35"/>
      <c r="M184" s="100"/>
      <c r="N184" s="35"/>
      <c r="O184" s="82"/>
      <c r="P184" s="82"/>
    </row>
    <row r="185" spans="10:16" x14ac:dyDescent="0.35">
      <c r="J185" s="35"/>
      <c r="K185" s="35"/>
      <c r="L185" s="35"/>
      <c r="M185" s="100"/>
      <c r="N185" s="35"/>
      <c r="O185" s="82"/>
      <c r="P185" s="82"/>
    </row>
    <row r="186" spans="10:16" x14ac:dyDescent="0.35">
      <c r="J186" s="35"/>
      <c r="K186" s="35"/>
      <c r="L186" s="35"/>
      <c r="M186" s="100"/>
      <c r="N186" s="35"/>
      <c r="O186" s="82"/>
      <c r="P186" s="82"/>
    </row>
    <row r="187" spans="10:16" x14ac:dyDescent="0.35">
      <c r="J187" s="35"/>
      <c r="K187" s="35"/>
      <c r="L187" s="35"/>
      <c r="M187" s="100"/>
      <c r="N187" s="35"/>
      <c r="O187" s="82"/>
      <c r="P187" s="82"/>
    </row>
    <row r="188" spans="10:16" x14ac:dyDescent="0.35">
      <c r="J188" s="35"/>
      <c r="K188" s="35"/>
      <c r="L188" s="35"/>
      <c r="M188" s="100"/>
      <c r="N188" s="35"/>
      <c r="O188" s="82"/>
      <c r="P188" s="82"/>
    </row>
    <row r="189" spans="10:16" x14ac:dyDescent="0.35">
      <c r="J189" s="35"/>
      <c r="K189" s="35"/>
      <c r="L189" s="35"/>
      <c r="M189" s="100"/>
      <c r="N189" s="35"/>
      <c r="O189" s="82"/>
      <c r="P189" s="82"/>
    </row>
    <row r="190" spans="10:16" x14ac:dyDescent="0.35">
      <c r="J190" s="35"/>
      <c r="K190" s="35"/>
      <c r="L190" s="35"/>
      <c r="M190" s="100"/>
      <c r="N190" s="35"/>
      <c r="O190" s="82"/>
      <c r="P190" s="82"/>
    </row>
    <row r="191" spans="10:16" x14ac:dyDescent="0.35">
      <c r="J191" s="35"/>
      <c r="K191" s="35"/>
      <c r="L191" s="35"/>
      <c r="M191" s="100"/>
      <c r="N191" s="35"/>
      <c r="O191" s="82"/>
      <c r="P191" s="82"/>
    </row>
    <row r="192" spans="10:16" x14ac:dyDescent="0.35">
      <c r="J192" s="35"/>
      <c r="K192" s="35"/>
      <c r="L192" s="35"/>
      <c r="M192" s="100"/>
      <c r="N192" s="35"/>
      <c r="O192" s="82"/>
      <c r="P192" s="82"/>
    </row>
    <row r="193" spans="10:16" x14ac:dyDescent="0.35">
      <c r="J193" s="35"/>
      <c r="K193" s="35"/>
      <c r="L193" s="35"/>
      <c r="M193" s="100"/>
      <c r="N193" s="35"/>
      <c r="O193" s="82"/>
      <c r="P193" s="82"/>
    </row>
    <row r="194" spans="10:16" x14ac:dyDescent="0.35">
      <c r="J194" s="35"/>
      <c r="K194" s="35"/>
      <c r="L194" s="35"/>
      <c r="M194" s="100"/>
      <c r="N194" s="35"/>
      <c r="O194" s="82"/>
      <c r="P194" s="82"/>
    </row>
    <row r="195" spans="10:16" x14ac:dyDescent="0.35">
      <c r="J195" s="35"/>
      <c r="K195" s="35"/>
      <c r="L195" s="35"/>
      <c r="M195" s="100"/>
      <c r="N195" s="35"/>
      <c r="O195" s="82"/>
      <c r="P195" s="82"/>
    </row>
    <row r="196" spans="10:16" x14ac:dyDescent="0.35">
      <c r="J196" s="35"/>
      <c r="K196" s="35"/>
      <c r="L196" s="35"/>
      <c r="M196" s="100"/>
      <c r="N196" s="35"/>
      <c r="O196" s="82"/>
      <c r="P196" s="82"/>
    </row>
    <row r="197" spans="10:16" x14ac:dyDescent="0.35">
      <c r="J197" s="35"/>
      <c r="K197" s="35"/>
      <c r="L197" s="35"/>
      <c r="M197" s="100"/>
      <c r="N197" s="35"/>
      <c r="O197" s="82"/>
      <c r="P197" s="82"/>
    </row>
    <row r="198" spans="10:16" x14ac:dyDescent="0.35">
      <c r="J198" s="35"/>
      <c r="K198" s="35"/>
      <c r="L198" s="35"/>
      <c r="M198" s="100"/>
      <c r="N198" s="35"/>
      <c r="O198" s="82"/>
      <c r="P198" s="82"/>
    </row>
    <row r="199" spans="10:16" x14ac:dyDescent="0.35">
      <c r="J199" s="35"/>
      <c r="K199" s="35"/>
      <c r="L199" s="35"/>
      <c r="M199" s="100"/>
      <c r="N199" s="35"/>
      <c r="O199" s="82"/>
      <c r="P199" s="82"/>
    </row>
    <row r="200" spans="10:16" x14ac:dyDescent="0.35">
      <c r="J200" s="35"/>
      <c r="K200" s="35"/>
      <c r="L200" s="35"/>
      <c r="M200" s="100"/>
      <c r="N200" s="35"/>
      <c r="O200" s="82"/>
      <c r="P200" s="82"/>
    </row>
    <row r="201" spans="10:16" x14ac:dyDescent="0.35">
      <c r="J201" s="35"/>
      <c r="K201" s="35"/>
      <c r="L201" s="35"/>
      <c r="M201" s="100"/>
      <c r="N201" s="35"/>
      <c r="O201" s="82"/>
      <c r="P201" s="82"/>
    </row>
    <row r="202" spans="10:16" x14ac:dyDescent="0.35">
      <c r="J202" s="35"/>
      <c r="K202" s="35"/>
      <c r="L202" s="35"/>
      <c r="M202" s="100"/>
      <c r="N202" s="35"/>
      <c r="O202" s="82"/>
      <c r="P202" s="82"/>
    </row>
    <row r="203" spans="10:16" x14ac:dyDescent="0.35">
      <c r="J203" s="35"/>
      <c r="K203" s="35"/>
      <c r="L203" s="35"/>
      <c r="M203" s="100"/>
      <c r="N203" s="35"/>
      <c r="O203" s="82"/>
      <c r="P203" s="82"/>
    </row>
    <row r="204" spans="10:16" x14ac:dyDescent="0.35">
      <c r="J204" s="35"/>
      <c r="K204" s="35"/>
      <c r="L204" s="35"/>
      <c r="M204" s="100"/>
      <c r="N204" s="35"/>
      <c r="O204" s="82"/>
      <c r="P204" s="82"/>
    </row>
    <row r="205" spans="10:16" x14ac:dyDescent="0.35">
      <c r="J205" s="35"/>
      <c r="K205" s="35"/>
      <c r="L205" s="35"/>
      <c r="M205" s="100"/>
      <c r="N205" s="35"/>
      <c r="O205" s="82"/>
      <c r="P205" s="82"/>
    </row>
    <row r="206" spans="10:16" x14ac:dyDescent="0.35">
      <c r="J206" s="35"/>
      <c r="K206" s="35"/>
      <c r="L206" s="35"/>
      <c r="M206" s="100"/>
      <c r="N206" s="35"/>
      <c r="O206" s="82"/>
      <c r="P206" s="82"/>
    </row>
    <row r="207" spans="10:16" x14ac:dyDescent="0.35">
      <c r="J207" s="35"/>
      <c r="K207" s="35"/>
      <c r="L207" s="35"/>
      <c r="M207" s="100"/>
      <c r="N207" s="35"/>
      <c r="O207" s="82"/>
      <c r="P207" s="82"/>
    </row>
    <row r="208" spans="10:16" x14ac:dyDescent="0.35">
      <c r="J208" s="35"/>
      <c r="K208" s="35"/>
      <c r="L208" s="35"/>
      <c r="M208" s="100"/>
      <c r="N208" s="35"/>
      <c r="O208" s="82"/>
      <c r="P208" s="82"/>
    </row>
    <row r="209" spans="10:16" x14ac:dyDescent="0.35">
      <c r="J209" s="35"/>
      <c r="K209" s="35"/>
      <c r="L209" s="35"/>
      <c r="M209" s="100"/>
      <c r="N209" s="35"/>
      <c r="O209" s="82"/>
      <c r="P209" s="82"/>
    </row>
    <row r="210" spans="10:16" x14ac:dyDescent="0.35">
      <c r="J210" s="35"/>
      <c r="K210" s="35"/>
      <c r="L210" s="35"/>
      <c r="M210" s="100"/>
      <c r="N210" s="35"/>
      <c r="O210" s="82"/>
      <c r="P210" s="82"/>
    </row>
    <row r="211" spans="10:16" x14ac:dyDescent="0.35">
      <c r="J211" s="35"/>
      <c r="K211" s="35"/>
      <c r="L211" s="35"/>
      <c r="M211" s="100"/>
      <c r="N211" s="35"/>
      <c r="O211" s="82"/>
      <c r="P211" s="82"/>
    </row>
    <row r="212" spans="10:16" x14ac:dyDescent="0.35">
      <c r="J212" s="35"/>
      <c r="K212" s="35"/>
      <c r="L212" s="35"/>
      <c r="M212" s="100"/>
      <c r="N212" s="35"/>
      <c r="O212" s="82"/>
      <c r="P212" s="82"/>
    </row>
    <row r="213" spans="10:16" x14ac:dyDescent="0.35">
      <c r="J213" s="35"/>
      <c r="K213" s="35"/>
      <c r="L213" s="35"/>
      <c r="M213" s="100"/>
      <c r="N213" s="35"/>
      <c r="O213" s="82"/>
      <c r="P213" s="82"/>
    </row>
    <row r="214" spans="10:16" x14ac:dyDescent="0.35">
      <c r="J214" s="35"/>
      <c r="K214" s="35"/>
      <c r="L214" s="35"/>
      <c r="M214" s="100"/>
      <c r="N214" s="35"/>
      <c r="O214" s="82"/>
      <c r="P214" s="82"/>
    </row>
    <row r="215" spans="10:16" x14ac:dyDescent="0.35">
      <c r="J215" s="35"/>
      <c r="K215" s="35"/>
      <c r="L215" s="35"/>
      <c r="M215" s="100"/>
      <c r="N215" s="35"/>
      <c r="O215" s="82"/>
      <c r="P215" s="82"/>
    </row>
    <row r="216" spans="10:16" x14ac:dyDescent="0.35">
      <c r="J216" s="35"/>
      <c r="K216" s="35"/>
      <c r="L216" s="35"/>
      <c r="M216" s="100"/>
      <c r="N216" s="35"/>
      <c r="O216" s="82"/>
      <c r="P216" s="82"/>
    </row>
    <row r="217" spans="10:16" x14ac:dyDescent="0.35">
      <c r="J217" s="35"/>
      <c r="K217" s="35"/>
      <c r="L217" s="35"/>
      <c r="M217" s="100"/>
      <c r="N217" s="35"/>
      <c r="O217" s="82"/>
      <c r="P217" s="82"/>
    </row>
    <row r="218" spans="10:16" x14ac:dyDescent="0.35">
      <c r="J218" s="35"/>
      <c r="K218" s="35"/>
      <c r="L218" s="35"/>
      <c r="M218" s="100"/>
      <c r="N218" s="35"/>
      <c r="O218" s="82"/>
      <c r="P218" s="82"/>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252C0-42D5-4B57-9E0F-28DA3871A50A}">
  <sheetPr codeName="Sheet14"/>
  <dimension ref="H2:W37"/>
  <sheetViews>
    <sheetView topLeftCell="A18" workbookViewId="0">
      <selection activeCell="N27" sqref="N27"/>
    </sheetView>
  </sheetViews>
  <sheetFormatPr defaultColWidth="9.1796875" defaultRowHeight="14.5" x14ac:dyDescent="0.35"/>
  <cols>
    <col min="1" max="7" width="9.1796875" style="31"/>
    <col min="8" max="8" width="4" style="30" customWidth="1"/>
    <col min="9" max="9" width="11.81640625" style="31" customWidth="1"/>
    <col min="10" max="10" width="15.453125" style="31" bestFit="1" customWidth="1"/>
    <col min="11" max="11" width="28.453125" style="31" bestFit="1" customWidth="1"/>
    <col min="12" max="12" width="12.81640625" style="31" bestFit="1" customWidth="1"/>
    <col min="13" max="13" width="13.81640625" style="31" bestFit="1" customWidth="1"/>
    <col min="14" max="14" width="14.81640625" style="31" bestFit="1" customWidth="1"/>
    <col min="15" max="15" width="15.81640625" style="31" bestFit="1" customWidth="1"/>
    <col min="16" max="17" width="9.1796875" style="31" customWidth="1"/>
    <col min="18" max="18" width="9.1796875" style="31"/>
    <col min="19" max="19" width="8.54296875" style="31" customWidth="1"/>
    <col min="20" max="20" width="8.54296875" style="31" bestFit="1" customWidth="1"/>
    <col min="21" max="16384" width="9.1796875" style="31"/>
  </cols>
  <sheetData>
    <row r="2" spans="10:23" x14ac:dyDescent="0.35">
      <c r="J2" s="145" t="s">
        <v>253</v>
      </c>
    </row>
    <row r="3" spans="10:23" x14ac:dyDescent="0.35">
      <c r="J3" s="149" t="s">
        <v>254</v>
      </c>
    </row>
    <row r="4" spans="10:23" x14ac:dyDescent="0.35">
      <c r="J4" s="32"/>
    </row>
    <row r="5" spans="10:23" x14ac:dyDescent="0.35">
      <c r="P5" s="35"/>
    </row>
    <row r="6" spans="10:23" x14ac:dyDescent="0.35">
      <c r="P6" s="35"/>
    </row>
    <row r="7" spans="10:23" x14ac:dyDescent="0.35">
      <c r="P7" s="35"/>
    </row>
    <row r="8" spans="10:23" x14ac:dyDescent="0.35">
      <c r="J8" s="125"/>
      <c r="K8" s="124" t="s">
        <v>259</v>
      </c>
      <c r="L8" s="124" t="s">
        <v>258</v>
      </c>
      <c r="M8" s="124" t="s">
        <v>257</v>
      </c>
      <c r="P8" s="93"/>
      <c r="Q8" s="60"/>
    </row>
    <row r="9" spans="10:23" x14ac:dyDescent="0.35">
      <c r="J9" s="124" t="s">
        <v>252</v>
      </c>
      <c r="K9" s="140">
        <v>-0.73663848638534546</v>
      </c>
      <c r="L9" s="140">
        <v>-0.21310760080814362</v>
      </c>
      <c r="M9" s="140">
        <v>-0.52353096008300781</v>
      </c>
      <c r="P9" s="93"/>
      <c r="Q9" s="60"/>
    </row>
    <row r="10" spans="10:23" x14ac:dyDescent="0.35">
      <c r="J10" s="124" t="s">
        <v>24</v>
      </c>
      <c r="K10" s="140">
        <v>0.81430333852767944</v>
      </c>
      <c r="L10" s="140">
        <v>-0.11391070485115051</v>
      </c>
      <c r="M10" s="140">
        <v>0.92821407318115234</v>
      </c>
      <c r="P10" s="93"/>
      <c r="Q10" s="60"/>
    </row>
    <row r="11" spans="10:23" x14ac:dyDescent="0.35">
      <c r="J11" s="124" t="s">
        <v>255</v>
      </c>
      <c r="K11" s="140">
        <v>-0.95202869176864624</v>
      </c>
      <c r="L11" s="140">
        <v>6.1623595654964447E-2</v>
      </c>
      <c r="M11" s="140">
        <v>-1.0136523246765137</v>
      </c>
      <c r="N11" s="60"/>
      <c r="P11" s="35"/>
      <c r="Q11" s="60"/>
      <c r="R11" s="60"/>
      <c r="S11" s="60"/>
      <c r="W11" s="80"/>
    </row>
    <row r="12" spans="10:23" x14ac:dyDescent="0.35">
      <c r="J12" s="124" t="s">
        <v>25</v>
      </c>
      <c r="K12" s="140">
        <v>-1.0492932796478271</v>
      </c>
      <c r="L12" s="140">
        <v>-0.64000463485717773</v>
      </c>
      <c r="M12" s="140">
        <v>-0.40928885340690613</v>
      </c>
      <c r="N12" s="60"/>
      <c r="P12" s="35"/>
      <c r="Q12" s="60"/>
      <c r="R12" s="60"/>
      <c r="S12" s="60"/>
      <c r="U12" s="80"/>
      <c r="V12" s="80"/>
    </row>
    <row r="13" spans="10:23" x14ac:dyDescent="0.35">
      <c r="J13" s="124" t="s">
        <v>256</v>
      </c>
      <c r="K13" s="140">
        <v>-4.0546512603759766</v>
      </c>
      <c r="L13" s="140">
        <v>1.6293805092569998E-2</v>
      </c>
      <c r="M13" s="140">
        <v>-4.0709452629089355</v>
      </c>
      <c r="N13" s="60"/>
      <c r="P13" s="35"/>
      <c r="Q13" s="60"/>
      <c r="R13" s="60"/>
      <c r="S13" s="60"/>
    </row>
    <row r="14" spans="10:23" x14ac:dyDescent="0.35">
      <c r="M14" s="60"/>
      <c r="N14" s="60"/>
      <c r="P14" s="35"/>
      <c r="Q14" s="60"/>
      <c r="R14" s="60"/>
      <c r="S14" s="60"/>
    </row>
    <row r="15" spans="10:23" x14ac:dyDescent="0.35">
      <c r="S15" s="60"/>
    </row>
    <row r="16" spans="10:23" x14ac:dyDescent="0.35">
      <c r="J16" s="31" t="s">
        <v>404</v>
      </c>
      <c r="S16" s="60"/>
    </row>
    <row r="17" spans="10:19" x14ac:dyDescent="0.35">
      <c r="J17" s="31" t="s">
        <v>405</v>
      </c>
      <c r="S17" s="60"/>
    </row>
    <row r="18" spans="10:19" x14ac:dyDescent="0.35">
      <c r="J18" s="124" t="s">
        <v>47</v>
      </c>
      <c r="K18" s="140">
        <v>-0.2139190286397934</v>
      </c>
      <c r="L18" s="140">
        <v>-6.403699517250061E-2</v>
      </c>
      <c r="M18" s="140">
        <v>-0.14988207817077637</v>
      </c>
    </row>
    <row r="19" spans="10:19" x14ac:dyDescent="0.35">
      <c r="J19" s="124" t="s">
        <v>45</v>
      </c>
      <c r="K19" s="140">
        <v>-0.93700456619262695</v>
      </c>
      <c r="L19" s="140">
        <v>-0.2383415699005127</v>
      </c>
      <c r="M19" s="140">
        <v>-0.69866305589675903</v>
      </c>
    </row>
    <row r="20" spans="10:19" x14ac:dyDescent="0.35">
      <c r="J20" s="124" t="s">
        <v>104</v>
      </c>
      <c r="K20" s="140">
        <v>0.67616808414459229</v>
      </c>
      <c r="L20" s="140">
        <v>-0.23107792437076569</v>
      </c>
      <c r="M20" s="140">
        <v>0.90724605321884155</v>
      </c>
    </row>
    <row r="21" spans="10:19" x14ac:dyDescent="0.35">
      <c r="J21" s="124" t="s">
        <v>42</v>
      </c>
      <c r="K21" s="140">
        <v>0.52322095632553101</v>
      </c>
      <c r="L21" s="140">
        <v>0.37751543521881104</v>
      </c>
      <c r="M21" s="140">
        <v>0.14570537209510803</v>
      </c>
    </row>
    <row r="22" spans="10:19" x14ac:dyDescent="0.35">
      <c r="J22" s="124" t="s">
        <v>25</v>
      </c>
      <c r="K22" s="140">
        <v>-1.0492932796478271</v>
      </c>
      <c r="L22" s="140">
        <v>-0.64000463485717773</v>
      </c>
      <c r="M22" s="140">
        <v>-0.40928885340690613</v>
      </c>
    </row>
    <row r="23" spans="10:19" x14ac:dyDescent="0.35">
      <c r="J23" s="124" t="s">
        <v>50</v>
      </c>
      <c r="K23" s="140">
        <v>0.12044528126716614</v>
      </c>
      <c r="L23" s="140">
        <v>-1.5481477603316307E-2</v>
      </c>
      <c r="M23" s="140">
        <v>0.13592682778835297</v>
      </c>
    </row>
    <row r="24" spans="10:19" x14ac:dyDescent="0.35">
      <c r="J24" s="124" t="s">
        <v>33</v>
      </c>
      <c r="K24" s="140">
        <v>-1.3946415185928345</v>
      </c>
      <c r="L24" s="140">
        <v>0.24649907648563385</v>
      </c>
      <c r="M24" s="140">
        <v>-1.6411405801773071</v>
      </c>
    </row>
    <row r="25" spans="10:19" x14ac:dyDescent="0.35">
      <c r="J25" s="124" t="s">
        <v>65</v>
      </c>
      <c r="K25" s="140">
        <v>-0.56287169456481934</v>
      </c>
      <c r="L25" s="140">
        <v>-2.9306633397936821E-2</v>
      </c>
      <c r="M25" s="140">
        <v>-0.53356504440307617</v>
      </c>
    </row>
    <row r="26" spans="10:19" x14ac:dyDescent="0.35">
      <c r="J26" s="124" t="s">
        <v>38</v>
      </c>
      <c r="K26" s="140">
        <v>-1.1454557180404663</v>
      </c>
      <c r="L26" s="140">
        <v>-0.25056225061416626</v>
      </c>
      <c r="M26" s="140">
        <v>-0.89489340782165527</v>
      </c>
    </row>
    <row r="27" spans="10:19" x14ac:dyDescent="0.35">
      <c r="J27" s="124" t="s">
        <v>35</v>
      </c>
      <c r="K27" s="140">
        <v>-1.2209900617599487</v>
      </c>
      <c r="L27" s="140">
        <v>-0.13540256023406982</v>
      </c>
      <c r="M27" s="140">
        <v>-1.0855875015258789</v>
      </c>
    </row>
    <row r="28" spans="10:19" x14ac:dyDescent="0.35">
      <c r="J28" s="124" t="s">
        <v>36</v>
      </c>
      <c r="K28" s="140">
        <v>-1.3999606370925903</v>
      </c>
      <c r="L28" s="140">
        <v>-0.20000091195106506</v>
      </c>
      <c r="M28" s="140">
        <v>-1.1999597549438477</v>
      </c>
    </row>
    <row r="29" spans="10:19" x14ac:dyDescent="0.35">
      <c r="J29" s="124" t="s">
        <v>32</v>
      </c>
      <c r="K29" s="140">
        <v>-1.2440865039825439</v>
      </c>
      <c r="L29" s="140">
        <v>2.1257653832435608E-2</v>
      </c>
      <c r="M29" s="140">
        <v>-1.2653441429138184</v>
      </c>
    </row>
    <row r="30" spans="10:19" x14ac:dyDescent="0.35">
      <c r="J30" s="124" t="s">
        <v>37</v>
      </c>
      <c r="K30" s="140">
        <v>0.29224768280982971</v>
      </c>
      <c r="L30" s="140">
        <v>0.73528552055358887</v>
      </c>
      <c r="M30" s="140">
        <v>-0.44303786754608154</v>
      </c>
    </row>
    <row r="31" spans="10:19" x14ac:dyDescent="0.35">
      <c r="J31" s="124" t="s">
        <v>77</v>
      </c>
      <c r="K31" s="140">
        <v>-3.9751958847045898</v>
      </c>
      <c r="L31" s="140">
        <v>1.4637423679232597E-2</v>
      </c>
      <c r="M31" s="140">
        <v>-3.9898335933685303</v>
      </c>
    </row>
    <row r="32" spans="10:19" x14ac:dyDescent="0.35">
      <c r="J32" s="124" t="s">
        <v>51</v>
      </c>
      <c r="K32" s="140">
        <v>-0.24649910628795624</v>
      </c>
      <c r="L32" s="140">
        <v>-0.36927860975265503</v>
      </c>
      <c r="M32" s="140">
        <v>0.12277950346469879</v>
      </c>
    </row>
    <row r="33" spans="10:13" x14ac:dyDescent="0.35">
      <c r="J33" s="124" t="s">
        <v>88</v>
      </c>
      <c r="K33" s="140">
        <v>-0.99925088882446289</v>
      </c>
      <c r="L33" s="140">
        <v>6.9597974419593811E-2</v>
      </c>
      <c r="M33" s="140">
        <v>-1.0688488483428955</v>
      </c>
    </row>
    <row r="34" spans="10:13" x14ac:dyDescent="0.35">
      <c r="J34" s="124" t="s">
        <v>9</v>
      </c>
      <c r="K34" s="140">
        <v>-4.6967306137084961</v>
      </c>
      <c r="L34" s="140">
        <v>3.6177325993776321E-2</v>
      </c>
      <c r="M34" s="140">
        <v>-4.732907772064209</v>
      </c>
    </row>
    <row r="35" spans="10:13" x14ac:dyDescent="0.35">
      <c r="J35" s="124" t="s">
        <v>61</v>
      </c>
      <c r="K35" s="140">
        <v>-1.0891569852828979</v>
      </c>
      <c r="L35" s="140">
        <v>4.6442035585641861E-2</v>
      </c>
      <c r="M35" s="140">
        <v>-1.1355991363525391</v>
      </c>
    </row>
    <row r="36" spans="10:13" x14ac:dyDescent="0.35">
      <c r="J36" s="124" t="s">
        <v>57</v>
      </c>
      <c r="K36" s="140">
        <v>4.3265148997306824E-2</v>
      </c>
      <c r="L36" s="140">
        <v>5.3878236562013626E-2</v>
      </c>
      <c r="M36" s="140">
        <v>-1.061310525983572E-2</v>
      </c>
    </row>
    <row r="37" spans="10:13" x14ac:dyDescent="0.35">
      <c r="J37" s="124" t="s">
        <v>24</v>
      </c>
      <c r="K37" s="140">
        <v>0.81430333852767944</v>
      </c>
      <c r="L37" s="140">
        <v>-0.11391070485115051</v>
      </c>
      <c r="M37" s="140">
        <v>0.92821407318115234</v>
      </c>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0C471-122F-4029-82DA-C1ACD6DF1FDB}">
  <sheetPr codeName="Sheet15"/>
  <dimension ref="H2:U16"/>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6.6328125" style="31" customWidth="1"/>
    <col min="11" max="11" width="11" style="31" customWidth="1"/>
    <col min="12" max="12" width="8.81640625" style="31" customWidth="1"/>
    <col min="13" max="13" width="9.453125" style="31" customWidth="1"/>
    <col min="14" max="14" width="8.81640625" style="31" customWidth="1"/>
    <col min="15" max="15" width="10.6328125" style="31" customWidth="1"/>
    <col min="16" max="16" width="9.1796875" style="31"/>
    <col min="17" max="17" width="8.54296875" style="31" customWidth="1"/>
    <col min="18" max="18" width="8.54296875" style="31" bestFit="1" customWidth="1"/>
    <col min="19" max="16384" width="9.1796875" style="31"/>
  </cols>
  <sheetData>
    <row r="2" spans="8:21" x14ac:dyDescent="0.35">
      <c r="J2" s="145" t="s">
        <v>260</v>
      </c>
    </row>
    <row r="3" spans="8:21" x14ac:dyDescent="0.35">
      <c r="J3" s="149" t="s">
        <v>5</v>
      </c>
    </row>
    <row r="4" spans="8:21" x14ac:dyDescent="0.35">
      <c r="J4" s="32"/>
    </row>
    <row r="5" spans="8:21" x14ac:dyDescent="0.35">
      <c r="J5" s="32"/>
    </row>
    <row r="6" spans="8:21" x14ac:dyDescent="0.35">
      <c r="J6" s="32"/>
    </row>
    <row r="8" spans="8:21" s="35" customFormat="1" x14ac:dyDescent="0.35">
      <c r="H8" s="92"/>
      <c r="J8" s="31"/>
      <c r="K8" s="31" t="s">
        <v>342</v>
      </c>
      <c r="L8" s="31" t="s">
        <v>249</v>
      </c>
      <c r="M8" s="31" t="s">
        <v>250</v>
      </c>
      <c r="N8" s="31" t="s">
        <v>251</v>
      </c>
      <c r="O8" s="31" t="s">
        <v>343</v>
      </c>
      <c r="P8" s="31"/>
      <c r="Q8" s="31"/>
      <c r="R8" s="31"/>
    </row>
    <row r="9" spans="8:21" x14ac:dyDescent="0.35">
      <c r="J9" s="35" t="s">
        <v>261</v>
      </c>
      <c r="K9" s="137">
        <v>2.0696561336517334</v>
      </c>
      <c r="L9" s="137">
        <v>35.874673843383789</v>
      </c>
      <c r="M9" s="137">
        <v>47.578220367431641</v>
      </c>
      <c r="N9" s="137">
        <v>60.971099853515625</v>
      </c>
      <c r="O9" s="137">
        <v>95.529136657714844</v>
      </c>
      <c r="P9" s="101"/>
      <c r="Q9" s="101"/>
      <c r="R9" s="101"/>
    </row>
    <row r="10" spans="8:21" x14ac:dyDescent="0.35">
      <c r="J10" s="35" t="s">
        <v>262</v>
      </c>
      <c r="K10" s="137">
        <v>24.266223907470703</v>
      </c>
      <c r="L10" s="137">
        <v>54.174562454223633</v>
      </c>
      <c r="M10" s="137">
        <v>69.024127960205078</v>
      </c>
      <c r="N10" s="137">
        <v>79.856857299804688</v>
      </c>
      <c r="O10" s="137">
        <v>98.331756591796875</v>
      </c>
      <c r="P10" s="101"/>
      <c r="Q10" s="101"/>
      <c r="R10" s="101"/>
      <c r="U10" s="80"/>
    </row>
    <row r="11" spans="8:21" x14ac:dyDescent="0.35">
      <c r="K11" s="60"/>
      <c r="L11" s="60"/>
      <c r="N11" s="35"/>
      <c r="O11" s="60"/>
      <c r="P11" s="60"/>
      <c r="Q11" s="60"/>
      <c r="S11" s="80"/>
      <c r="T11" s="80"/>
    </row>
    <row r="12" spans="8:21" x14ac:dyDescent="0.35">
      <c r="K12" s="60"/>
      <c r="L12" s="60"/>
      <c r="N12" s="35"/>
      <c r="O12" s="60"/>
      <c r="P12" s="60"/>
      <c r="Q12" s="60"/>
    </row>
    <row r="13" spans="8:21" x14ac:dyDescent="0.35">
      <c r="K13" s="60"/>
      <c r="L13" s="60"/>
      <c r="N13" s="35"/>
      <c r="O13" s="60"/>
      <c r="P13" s="60"/>
      <c r="Q13" s="60"/>
    </row>
    <row r="14" spans="8:21" x14ac:dyDescent="0.35">
      <c r="Q14" s="60"/>
    </row>
    <row r="15" spans="8:21" x14ac:dyDescent="0.35">
      <c r="Q15" s="60"/>
    </row>
    <row r="16" spans="8:21" x14ac:dyDescent="0.35">
      <c r="Q16" s="60"/>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9113D-F005-4A6A-9BC5-546FD2ECE795}">
  <sheetPr codeName="Sheet16"/>
  <dimension ref="H2:BV56"/>
  <sheetViews>
    <sheetView showGridLines="0" workbookViewId="0"/>
  </sheetViews>
  <sheetFormatPr defaultColWidth="9.1796875" defaultRowHeight="14.5" x14ac:dyDescent="0.35"/>
  <cols>
    <col min="1" max="7" width="9.1796875" style="31"/>
    <col min="8" max="8" width="4" style="30" customWidth="1"/>
    <col min="9" max="9" width="11.81640625" style="31" customWidth="1"/>
    <col min="10" max="10" width="17.453125" style="31" customWidth="1"/>
    <col min="11" max="11" width="11.453125" style="31" bestFit="1" customWidth="1"/>
    <col min="12" max="12" width="12.453125" style="31" bestFit="1" customWidth="1"/>
    <col min="13" max="13" width="13.81640625" style="31" bestFit="1" customWidth="1"/>
    <col min="14" max="30" width="8.54296875" style="31" customWidth="1"/>
    <col min="31" max="16384" width="9.1796875" style="31"/>
  </cols>
  <sheetData>
    <row r="2" spans="10:74" x14ac:dyDescent="0.35">
      <c r="J2" s="145" t="s">
        <v>263</v>
      </c>
    </row>
    <row r="3" spans="10:74" x14ac:dyDescent="0.35">
      <c r="J3" s="149" t="s">
        <v>264</v>
      </c>
    </row>
    <row r="5" spans="10:74" x14ac:dyDescent="0.35">
      <c r="J5" s="35" t="s">
        <v>29</v>
      </c>
      <c r="K5" s="35" t="s">
        <v>344</v>
      </c>
    </row>
    <row r="6" spans="10:74" x14ac:dyDescent="0.35">
      <c r="J6" s="35">
        <v>2000</v>
      </c>
      <c r="K6" s="143">
        <v>100</v>
      </c>
    </row>
    <row r="7" spans="10:74" x14ac:dyDescent="0.35">
      <c r="J7" s="35">
        <v>2001</v>
      </c>
      <c r="K7" s="137">
        <v>98.406761169433594</v>
      </c>
    </row>
    <row r="8" spans="10:74" x14ac:dyDescent="0.35">
      <c r="J8" s="35">
        <v>2002</v>
      </c>
      <c r="K8" s="141">
        <v>97.298271179199219</v>
      </c>
      <c r="L8" s="76"/>
      <c r="M8" s="76"/>
      <c r="N8" s="76"/>
      <c r="O8" s="76"/>
      <c r="P8" s="76"/>
      <c r="Q8" s="76"/>
      <c r="R8" s="76"/>
      <c r="S8" s="76"/>
      <c r="V8" s="76"/>
      <c r="W8" s="76"/>
      <c r="X8" s="76"/>
      <c r="Y8" s="76"/>
      <c r="Z8" s="76"/>
      <c r="AA8" s="76"/>
      <c r="AB8" s="76"/>
      <c r="AC8" s="76"/>
      <c r="AD8" s="76"/>
      <c r="AE8" s="72"/>
      <c r="AG8" s="76"/>
      <c r="AH8" s="76"/>
      <c r="AI8" s="76"/>
      <c r="AJ8" s="76"/>
      <c r="AK8" s="76"/>
      <c r="AL8" s="76"/>
      <c r="AM8" s="76"/>
      <c r="AN8" s="76"/>
      <c r="AO8" s="76"/>
      <c r="AR8" s="76"/>
      <c r="AS8" s="76"/>
      <c r="AT8" s="76"/>
      <c r="AU8" s="76"/>
      <c r="AV8" s="76"/>
      <c r="AW8" s="76"/>
      <c r="AX8" s="76"/>
      <c r="AY8" s="76"/>
      <c r="AZ8" s="76"/>
      <c r="BC8" s="76"/>
      <c r="BD8" s="76"/>
      <c r="BE8" s="76"/>
      <c r="BF8" s="76"/>
      <c r="BG8" s="76"/>
      <c r="BH8" s="76"/>
      <c r="BI8" s="76"/>
      <c r="BJ8" s="76"/>
      <c r="BK8" s="76"/>
      <c r="BN8" s="76"/>
      <c r="BO8" s="76"/>
      <c r="BP8" s="76"/>
      <c r="BQ8" s="76"/>
      <c r="BR8" s="76"/>
      <c r="BS8" s="76"/>
      <c r="BT8" s="76"/>
      <c r="BU8" s="76"/>
      <c r="BV8" s="76"/>
    </row>
    <row r="9" spans="10:74" x14ac:dyDescent="0.35">
      <c r="J9" s="35">
        <v>2003</v>
      </c>
      <c r="K9" s="141">
        <v>98.666801452636719</v>
      </c>
      <c r="L9" s="91"/>
      <c r="M9" s="91"/>
      <c r="N9" s="74"/>
      <c r="O9" s="74"/>
      <c r="P9" s="74"/>
      <c r="Q9" s="74"/>
      <c r="R9" s="74"/>
      <c r="S9" s="74"/>
      <c r="T9" s="75"/>
      <c r="U9" s="35"/>
      <c r="V9" s="74"/>
      <c r="W9" s="74"/>
      <c r="X9" s="74"/>
      <c r="Y9" s="74"/>
      <c r="Z9" s="74"/>
      <c r="AA9" s="74"/>
      <c r="AB9" s="74"/>
      <c r="AC9" s="74"/>
      <c r="AD9" s="74"/>
      <c r="AE9" s="72"/>
      <c r="AF9" s="35"/>
      <c r="AG9" s="74"/>
      <c r="AH9" s="74"/>
      <c r="AI9" s="74"/>
      <c r="AJ9" s="74"/>
      <c r="AK9" s="74"/>
      <c r="AL9" s="74"/>
      <c r="AM9" s="74"/>
      <c r="AN9" s="74"/>
      <c r="AO9" s="74"/>
      <c r="AQ9" s="35"/>
      <c r="AR9" s="74"/>
      <c r="AS9" s="74"/>
      <c r="AT9" s="74"/>
      <c r="AU9" s="74"/>
      <c r="AV9" s="74"/>
      <c r="AW9" s="74"/>
      <c r="AX9" s="74"/>
      <c r="AY9" s="74"/>
      <c r="AZ9" s="74"/>
      <c r="BB9" s="35"/>
      <c r="BC9" s="74"/>
      <c r="BD9" s="74"/>
      <c r="BE9" s="74"/>
      <c r="BF9" s="74"/>
      <c r="BG9" s="74"/>
      <c r="BH9" s="74"/>
      <c r="BI9" s="74"/>
      <c r="BJ9" s="74"/>
      <c r="BK9" s="74"/>
      <c r="BM9" s="35"/>
      <c r="BN9" s="74"/>
      <c r="BO9" s="74"/>
      <c r="BP9" s="74"/>
      <c r="BQ9" s="74"/>
      <c r="BR9" s="74"/>
      <c r="BS9" s="74"/>
      <c r="BT9" s="74"/>
      <c r="BU9" s="74"/>
      <c r="BV9" s="74"/>
    </row>
    <row r="10" spans="10:74" x14ac:dyDescent="0.35">
      <c r="J10" s="35">
        <v>2004</v>
      </c>
      <c r="K10" s="141">
        <v>102.87100982666016</v>
      </c>
      <c r="L10" s="91"/>
      <c r="M10" s="91"/>
      <c r="N10" s="74"/>
      <c r="O10" s="74"/>
      <c r="P10" s="74"/>
      <c r="Q10" s="74"/>
      <c r="R10" s="74"/>
      <c r="S10" s="74"/>
      <c r="T10" s="75"/>
      <c r="U10" s="35"/>
      <c r="V10" s="74"/>
      <c r="W10" s="74"/>
      <c r="X10" s="74"/>
      <c r="Y10" s="74"/>
      <c r="Z10" s="74"/>
      <c r="AA10" s="74"/>
      <c r="AB10" s="74"/>
      <c r="AC10" s="74"/>
      <c r="AD10" s="74"/>
      <c r="AE10" s="72"/>
      <c r="AF10" s="35"/>
      <c r="AG10" s="74"/>
      <c r="AH10" s="74"/>
      <c r="AI10" s="74"/>
      <c r="AJ10" s="74"/>
      <c r="AK10" s="74"/>
      <c r="AL10" s="74"/>
      <c r="AM10" s="74"/>
      <c r="AN10" s="74"/>
      <c r="AO10" s="74"/>
      <c r="AQ10" s="35"/>
      <c r="AR10" s="74"/>
      <c r="AS10" s="74"/>
      <c r="AT10" s="74"/>
      <c r="AU10" s="74"/>
      <c r="AV10" s="74"/>
      <c r="AW10" s="74"/>
      <c r="AX10" s="74"/>
      <c r="AY10" s="74"/>
      <c r="AZ10" s="74"/>
      <c r="BB10" s="35"/>
      <c r="BC10" s="74"/>
      <c r="BD10" s="74"/>
      <c r="BE10" s="74"/>
      <c r="BF10" s="74"/>
      <c r="BG10" s="74"/>
      <c r="BH10" s="74"/>
      <c r="BI10" s="74"/>
      <c r="BJ10" s="74"/>
      <c r="BK10" s="74"/>
      <c r="BM10" s="35"/>
      <c r="BN10" s="74"/>
      <c r="BO10" s="74"/>
      <c r="BP10" s="74"/>
      <c r="BQ10" s="74"/>
      <c r="BR10" s="74"/>
      <c r="BS10" s="74"/>
      <c r="BT10" s="74"/>
      <c r="BU10" s="74"/>
      <c r="BV10" s="74"/>
    </row>
    <row r="11" spans="10:74" x14ac:dyDescent="0.35">
      <c r="J11" s="35">
        <v>2005</v>
      </c>
      <c r="K11" s="141">
        <v>107.73997497558594</v>
      </c>
      <c r="L11" s="91"/>
      <c r="M11" s="91"/>
      <c r="N11" s="74"/>
      <c r="O11" s="74"/>
      <c r="P11" s="74"/>
      <c r="Q11" s="74"/>
      <c r="R11" s="74"/>
      <c r="S11" s="74"/>
      <c r="T11" s="75"/>
      <c r="U11" s="35"/>
      <c r="V11" s="74"/>
      <c r="W11" s="74"/>
      <c r="X11" s="74"/>
      <c r="Y11" s="74"/>
      <c r="Z11" s="74"/>
      <c r="AA11" s="74"/>
      <c r="AB11" s="74"/>
      <c r="AC11" s="74"/>
      <c r="AD11" s="74"/>
      <c r="AE11" s="72"/>
      <c r="AF11" s="35"/>
      <c r="AG11" s="74"/>
      <c r="AH11" s="74"/>
      <c r="AI11" s="74"/>
      <c r="AJ11" s="74"/>
      <c r="AK11" s="74"/>
      <c r="AL11" s="74"/>
      <c r="AM11" s="74"/>
      <c r="AN11" s="74"/>
      <c r="AO11" s="74"/>
      <c r="AQ11" s="35"/>
      <c r="AR11" s="74"/>
      <c r="AS11" s="74"/>
      <c r="AT11" s="74"/>
      <c r="AU11" s="74"/>
      <c r="AV11" s="74"/>
      <c r="AW11" s="74"/>
      <c r="AX11" s="74"/>
      <c r="AY11" s="74"/>
      <c r="AZ11" s="74"/>
      <c r="BB11" s="35"/>
      <c r="BC11" s="74"/>
      <c r="BD11" s="74"/>
      <c r="BE11" s="74"/>
      <c r="BF11" s="74"/>
      <c r="BG11" s="74"/>
      <c r="BH11" s="74"/>
      <c r="BI11" s="74"/>
      <c r="BJ11" s="74"/>
      <c r="BK11" s="74"/>
      <c r="BM11" s="35"/>
      <c r="BN11" s="74"/>
      <c r="BO11" s="74"/>
      <c r="BP11" s="74"/>
      <c r="BQ11" s="74"/>
      <c r="BR11" s="74"/>
      <c r="BS11" s="74"/>
      <c r="BT11" s="74"/>
      <c r="BU11" s="74"/>
      <c r="BV11" s="74"/>
    </row>
    <row r="12" spans="10:74" x14ac:dyDescent="0.35">
      <c r="J12" s="35">
        <v>2006</v>
      </c>
      <c r="K12" s="141">
        <v>112.48989105224609</v>
      </c>
      <c r="L12" s="91"/>
      <c r="M12" s="91"/>
      <c r="N12" s="74"/>
      <c r="O12" s="74"/>
      <c r="P12" s="74"/>
      <c r="Q12" s="74"/>
      <c r="R12" s="74"/>
      <c r="S12" s="74"/>
      <c r="T12" s="75"/>
      <c r="U12" s="35"/>
      <c r="V12" s="74"/>
      <c r="W12" s="74"/>
      <c r="X12" s="74"/>
      <c r="Y12" s="74"/>
      <c r="Z12" s="74"/>
      <c r="AA12" s="74"/>
      <c r="AB12" s="74"/>
      <c r="AC12" s="74"/>
      <c r="AD12" s="74"/>
      <c r="AE12" s="72"/>
      <c r="AF12" s="35"/>
      <c r="AG12" s="74"/>
      <c r="AH12" s="74"/>
      <c r="AI12" s="74"/>
      <c r="AJ12" s="74"/>
      <c r="AK12" s="74"/>
      <c r="AL12" s="74"/>
      <c r="AM12" s="74"/>
      <c r="AN12" s="74"/>
      <c r="AO12" s="74"/>
      <c r="AQ12" s="35"/>
      <c r="AR12" s="74"/>
      <c r="AS12" s="74"/>
      <c r="AT12" s="74"/>
      <c r="AU12" s="74"/>
      <c r="AV12" s="74"/>
      <c r="AW12" s="74"/>
      <c r="AX12" s="74"/>
      <c r="AY12" s="74"/>
      <c r="AZ12" s="74"/>
      <c r="BB12" s="35"/>
      <c r="BC12" s="74"/>
      <c r="BD12" s="74"/>
      <c r="BE12" s="74"/>
      <c r="BF12" s="74"/>
      <c r="BG12" s="74"/>
      <c r="BH12" s="74"/>
      <c r="BI12" s="74"/>
      <c r="BJ12" s="74"/>
      <c r="BK12" s="74"/>
      <c r="BM12" s="35"/>
      <c r="BN12" s="74"/>
      <c r="BO12" s="74"/>
      <c r="BP12" s="74"/>
      <c r="BQ12" s="74"/>
      <c r="BR12" s="74"/>
      <c r="BS12" s="74"/>
      <c r="BT12" s="74"/>
      <c r="BU12" s="74"/>
      <c r="BV12" s="74"/>
    </row>
    <row r="13" spans="10:74" x14ac:dyDescent="0.35">
      <c r="J13" s="35">
        <v>2007</v>
      </c>
      <c r="K13" s="141">
        <v>116.41482543945313</v>
      </c>
      <c r="L13" s="91"/>
      <c r="M13" s="91"/>
      <c r="N13" s="74"/>
      <c r="O13" s="74"/>
      <c r="P13" s="74"/>
      <c r="Q13" s="74"/>
      <c r="R13" s="74"/>
      <c r="S13" s="74"/>
      <c r="T13" s="75"/>
      <c r="U13" s="35"/>
      <c r="V13" s="74"/>
      <c r="W13" s="74"/>
      <c r="X13" s="74"/>
      <c r="Y13" s="74"/>
      <c r="Z13" s="74"/>
      <c r="AA13" s="74"/>
      <c r="AB13" s="74"/>
      <c r="AC13" s="74"/>
      <c r="AD13" s="74"/>
      <c r="AE13" s="72"/>
      <c r="AF13" s="35"/>
      <c r="AG13" s="74"/>
      <c r="AH13" s="74"/>
      <c r="AI13" s="74"/>
      <c r="AJ13" s="74"/>
      <c r="AK13" s="74"/>
      <c r="AL13" s="74"/>
      <c r="AM13" s="74"/>
      <c r="AN13" s="74"/>
      <c r="AO13" s="74"/>
      <c r="AQ13" s="35"/>
      <c r="AR13" s="74"/>
      <c r="AS13" s="74"/>
      <c r="AT13" s="74"/>
      <c r="AU13" s="74"/>
      <c r="AV13" s="74"/>
      <c r="AW13" s="74"/>
      <c r="AX13" s="74"/>
      <c r="AY13" s="74"/>
      <c r="AZ13" s="74"/>
      <c r="BB13" s="35"/>
      <c r="BC13" s="74"/>
      <c r="BD13" s="74"/>
      <c r="BE13" s="74"/>
      <c r="BF13" s="74"/>
      <c r="BG13" s="74"/>
      <c r="BH13" s="74"/>
      <c r="BI13" s="74"/>
      <c r="BJ13" s="74"/>
      <c r="BK13" s="74"/>
      <c r="BM13" s="35"/>
      <c r="BN13" s="74"/>
      <c r="BO13" s="74"/>
      <c r="BP13" s="74"/>
      <c r="BQ13" s="74"/>
      <c r="BR13" s="74"/>
      <c r="BS13" s="74"/>
      <c r="BT13" s="74"/>
      <c r="BU13" s="74"/>
      <c r="BV13" s="74"/>
    </row>
    <row r="14" spans="10:74" x14ac:dyDescent="0.35">
      <c r="J14" s="35">
        <v>2008</v>
      </c>
      <c r="K14" s="141">
        <v>117.31060791015625</v>
      </c>
      <c r="L14" s="91"/>
      <c r="M14" s="91"/>
      <c r="N14" s="74"/>
      <c r="O14" s="74"/>
      <c r="P14" s="74"/>
      <c r="Q14" s="74"/>
      <c r="R14" s="74"/>
      <c r="S14" s="74"/>
      <c r="T14" s="75"/>
      <c r="U14" s="35"/>
      <c r="V14" s="74"/>
      <c r="W14" s="74"/>
      <c r="X14" s="74"/>
      <c r="Y14" s="74"/>
      <c r="Z14" s="74"/>
      <c r="AA14" s="74"/>
      <c r="AB14" s="74"/>
      <c r="AC14" s="74"/>
      <c r="AD14" s="74"/>
      <c r="AE14" s="72"/>
      <c r="AF14" s="35"/>
      <c r="AG14" s="74"/>
      <c r="AH14" s="74"/>
      <c r="AI14" s="74"/>
      <c r="AJ14" s="74"/>
      <c r="AK14" s="74"/>
      <c r="AL14" s="74"/>
      <c r="AM14" s="74"/>
      <c r="AN14" s="74"/>
      <c r="AO14" s="74"/>
      <c r="AQ14" s="35"/>
      <c r="AR14" s="74"/>
      <c r="AS14" s="74"/>
      <c r="AT14" s="74"/>
      <c r="AU14" s="74"/>
      <c r="AV14" s="74"/>
      <c r="AW14" s="74"/>
      <c r="AX14" s="74"/>
      <c r="AY14" s="74"/>
      <c r="AZ14" s="74"/>
      <c r="BB14" s="35"/>
      <c r="BC14" s="74"/>
      <c r="BD14" s="74"/>
      <c r="BE14" s="74"/>
      <c r="BF14" s="74"/>
      <c r="BG14" s="74"/>
      <c r="BH14" s="74"/>
      <c r="BI14" s="74"/>
      <c r="BJ14" s="74"/>
      <c r="BK14" s="74"/>
      <c r="BM14" s="35"/>
      <c r="BN14" s="74"/>
      <c r="BO14" s="74"/>
      <c r="BP14" s="74"/>
      <c r="BQ14" s="74"/>
      <c r="BR14" s="74"/>
      <c r="BS14" s="74"/>
      <c r="BT14" s="74"/>
      <c r="BU14" s="74"/>
      <c r="BV14" s="74"/>
    </row>
    <row r="15" spans="10:74" x14ac:dyDescent="0.35">
      <c r="J15" s="35">
        <v>2009</v>
      </c>
      <c r="K15" s="141">
        <v>116.07579803466797</v>
      </c>
      <c r="L15" s="91"/>
      <c r="M15" s="91"/>
      <c r="N15" s="74"/>
      <c r="O15" s="74"/>
      <c r="P15" s="74"/>
      <c r="Q15" s="74"/>
      <c r="R15" s="74"/>
      <c r="S15" s="74"/>
      <c r="T15" s="75"/>
      <c r="U15" s="35"/>
      <c r="V15" s="74"/>
      <c r="W15" s="74"/>
      <c r="X15" s="74"/>
      <c r="Y15" s="74"/>
      <c r="Z15" s="74"/>
      <c r="AA15" s="74"/>
      <c r="AB15" s="74"/>
      <c r="AC15" s="74"/>
      <c r="AD15" s="74"/>
      <c r="AE15" s="72"/>
      <c r="AF15" s="35"/>
      <c r="AG15" s="74"/>
      <c r="AH15" s="74"/>
      <c r="AI15" s="74"/>
      <c r="AJ15" s="74"/>
      <c r="AK15" s="74"/>
      <c r="AL15" s="74"/>
      <c r="AM15" s="74"/>
      <c r="AN15" s="74"/>
      <c r="AO15" s="74"/>
      <c r="AQ15" s="35"/>
      <c r="AR15" s="74"/>
      <c r="AS15" s="74"/>
      <c r="AT15" s="74"/>
      <c r="AU15" s="74"/>
      <c r="AV15" s="74"/>
      <c r="AW15" s="74"/>
      <c r="AX15" s="74"/>
      <c r="AY15" s="74"/>
      <c r="AZ15" s="74"/>
      <c r="BB15" s="35"/>
      <c r="BC15" s="74"/>
      <c r="BD15" s="74"/>
      <c r="BE15" s="74"/>
      <c r="BF15" s="74"/>
      <c r="BG15" s="74"/>
      <c r="BH15" s="74"/>
      <c r="BI15" s="74"/>
      <c r="BJ15" s="74"/>
      <c r="BK15" s="74"/>
      <c r="BM15" s="35"/>
      <c r="BN15" s="74"/>
      <c r="BO15" s="74"/>
      <c r="BP15" s="74"/>
      <c r="BQ15" s="74"/>
      <c r="BR15" s="74"/>
      <c r="BS15" s="74"/>
      <c r="BT15" s="74"/>
      <c r="BU15" s="74"/>
      <c r="BV15" s="74"/>
    </row>
    <row r="16" spans="10:74" x14ac:dyDescent="0.35">
      <c r="J16" s="35">
        <v>2010</v>
      </c>
      <c r="K16" s="141">
        <v>117.39662933349609</v>
      </c>
      <c r="L16" s="91"/>
      <c r="M16" s="91"/>
      <c r="N16" s="74"/>
      <c r="O16" s="74"/>
      <c r="P16" s="74"/>
      <c r="Q16" s="74"/>
      <c r="R16" s="74"/>
      <c r="S16" s="74"/>
      <c r="T16" s="75"/>
      <c r="U16" s="35"/>
      <c r="V16" s="74"/>
      <c r="W16" s="74"/>
      <c r="X16" s="74"/>
      <c r="Y16" s="74"/>
      <c r="Z16" s="74"/>
      <c r="AA16" s="74"/>
      <c r="AB16" s="74"/>
      <c r="AC16" s="74"/>
      <c r="AD16" s="74"/>
      <c r="AE16" s="72"/>
      <c r="AF16" s="35"/>
      <c r="AG16" s="74"/>
      <c r="AH16" s="74"/>
      <c r="AI16" s="74"/>
      <c r="AJ16" s="74"/>
      <c r="AK16" s="74"/>
      <c r="AL16" s="74"/>
      <c r="AM16" s="74"/>
      <c r="AN16" s="74"/>
      <c r="AO16" s="74"/>
      <c r="AQ16" s="35"/>
      <c r="AR16" s="74"/>
      <c r="AS16" s="74"/>
      <c r="AT16" s="74"/>
      <c r="AU16" s="74"/>
      <c r="AV16" s="74"/>
      <c r="AW16" s="74"/>
      <c r="AX16" s="74"/>
      <c r="AY16" s="74"/>
      <c r="AZ16" s="74"/>
      <c r="BB16" s="35"/>
      <c r="BC16" s="74"/>
      <c r="BD16" s="74"/>
      <c r="BE16" s="74"/>
      <c r="BF16" s="74"/>
      <c r="BG16" s="74"/>
      <c r="BH16" s="74"/>
      <c r="BI16" s="74"/>
      <c r="BJ16" s="74"/>
      <c r="BK16" s="74"/>
      <c r="BM16" s="35"/>
      <c r="BN16" s="74"/>
      <c r="BO16" s="74"/>
      <c r="BP16" s="74"/>
      <c r="BQ16" s="74"/>
      <c r="BR16" s="74"/>
      <c r="BS16" s="74"/>
      <c r="BT16" s="74"/>
      <c r="BU16" s="74"/>
      <c r="BV16" s="74"/>
    </row>
    <row r="17" spans="10:31" x14ac:dyDescent="0.35">
      <c r="J17" s="76">
        <v>2011</v>
      </c>
      <c r="K17" s="141">
        <v>118.49394226074219</v>
      </c>
      <c r="L17" s="91"/>
      <c r="M17" s="91"/>
      <c r="N17" s="75"/>
      <c r="O17" s="75"/>
      <c r="P17" s="75"/>
      <c r="Q17" s="75"/>
      <c r="R17" s="75"/>
      <c r="S17" s="75"/>
      <c r="T17" s="75"/>
      <c r="U17" s="75"/>
      <c r="V17" s="75"/>
      <c r="W17" s="75"/>
      <c r="X17" s="75"/>
      <c r="Y17" s="75"/>
      <c r="Z17" s="75"/>
      <c r="AA17" s="75"/>
      <c r="AB17" s="72"/>
      <c r="AC17" s="75"/>
      <c r="AD17" s="75"/>
      <c r="AE17" s="72"/>
    </row>
    <row r="18" spans="10:31" x14ac:dyDescent="0.35">
      <c r="J18" s="76">
        <v>2012</v>
      </c>
      <c r="K18" s="141">
        <v>119.28269195556641</v>
      </c>
      <c r="L18" s="91"/>
      <c r="M18" s="91"/>
      <c r="N18" s="75"/>
      <c r="O18" s="75"/>
      <c r="P18" s="75"/>
      <c r="Q18" s="75"/>
      <c r="R18" s="75"/>
      <c r="S18" s="75"/>
      <c r="T18" s="75"/>
      <c r="U18" s="75"/>
      <c r="V18" s="75"/>
      <c r="W18" s="75"/>
      <c r="X18" s="75"/>
      <c r="Y18" s="75"/>
      <c r="Z18" s="75"/>
      <c r="AA18" s="75"/>
      <c r="AB18" s="72"/>
      <c r="AC18" s="75"/>
      <c r="AD18" s="75"/>
      <c r="AE18" s="72"/>
    </row>
    <row r="19" spans="10:31" x14ac:dyDescent="0.35">
      <c r="J19" s="76">
        <v>2013</v>
      </c>
      <c r="K19" s="141">
        <v>115.08895111083984</v>
      </c>
      <c r="L19" s="91"/>
      <c r="M19" s="91"/>
      <c r="N19" s="75"/>
      <c r="O19" s="75"/>
      <c r="P19" s="75"/>
      <c r="Q19" s="75"/>
      <c r="R19" s="75"/>
      <c r="S19" s="75"/>
      <c r="T19" s="75"/>
      <c r="U19" s="75"/>
      <c r="V19" s="75"/>
      <c r="W19" s="75"/>
      <c r="X19" s="75"/>
      <c r="Y19" s="75"/>
      <c r="Z19" s="75"/>
      <c r="AA19" s="75"/>
      <c r="AB19" s="72"/>
      <c r="AC19" s="75"/>
      <c r="AD19" s="75"/>
      <c r="AE19" s="72"/>
    </row>
    <row r="20" spans="10:31" x14ac:dyDescent="0.35">
      <c r="J20" s="76">
        <v>2014</v>
      </c>
      <c r="K20" s="141">
        <v>110.94124603271484</v>
      </c>
      <c r="L20" s="91"/>
      <c r="M20" s="91"/>
      <c r="N20" s="75"/>
      <c r="O20" s="75"/>
      <c r="P20" s="75"/>
      <c r="Q20" s="75"/>
      <c r="R20" s="75"/>
      <c r="S20" s="75"/>
      <c r="T20" s="75"/>
      <c r="U20" s="75"/>
      <c r="V20" s="75"/>
      <c r="W20" s="75"/>
      <c r="X20" s="75"/>
      <c r="Y20" s="75"/>
      <c r="Z20" s="75"/>
      <c r="AA20" s="75"/>
      <c r="AB20" s="72"/>
      <c r="AC20" s="75"/>
      <c r="AD20" s="75"/>
      <c r="AE20" s="72"/>
    </row>
    <row r="21" spans="10:31" x14ac:dyDescent="0.35">
      <c r="J21" s="76">
        <v>2015</v>
      </c>
      <c r="K21" s="141">
        <v>108.83303833007813</v>
      </c>
      <c r="L21" s="91"/>
      <c r="M21" s="91"/>
      <c r="N21" s="75"/>
      <c r="O21" s="75"/>
      <c r="P21" s="75"/>
      <c r="Q21" s="75"/>
      <c r="R21" s="75"/>
      <c r="S21" s="75"/>
      <c r="T21" s="75"/>
      <c r="U21" s="75"/>
      <c r="V21" s="75"/>
      <c r="W21" s="75"/>
      <c r="X21" s="75"/>
      <c r="Y21" s="75"/>
      <c r="Z21" s="75"/>
      <c r="AA21" s="75"/>
      <c r="AB21" s="72"/>
      <c r="AC21" s="75"/>
      <c r="AD21" s="75"/>
      <c r="AE21" s="72"/>
    </row>
    <row r="22" spans="10:31" x14ac:dyDescent="0.35">
      <c r="J22" s="76">
        <v>2016</v>
      </c>
      <c r="K22" s="141">
        <v>109.08220672607422</v>
      </c>
      <c r="L22" s="91"/>
      <c r="M22" s="91"/>
      <c r="N22" s="75"/>
      <c r="O22" s="75"/>
      <c r="P22" s="75"/>
      <c r="Q22" s="75"/>
      <c r="R22" s="75"/>
      <c r="S22" s="75"/>
      <c r="T22" s="75"/>
      <c r="U22" s="75"/>
      <c r="V22" s="75"/>
      <c r="W22" s="75"/>
      <c r="X22" s="75"/>
      <c r="Y22" s="75"/>
      <c r="Z22" s="75"/>
      <c r="AA22" s="75"/>
      <c r="AB22" s="72"/>
      <c r="AC22" s="75"/>
      <c r="AD22" s="75"/>
      <c r="AE22" s="72"/>
    </row>
    <row r="23" spans="10:31" x14ac:dyDescent="0.35">
      <c r="J23" s="76">
        <v>2017</v>
      </c>
      <c r="K23" s="141">
        <v>109.93244171142578</v>
      </c>
      <c r="L23" s="91"/>
      <c r="M23" s="91"/>
      <c r="N23" s="75"/>
      <c r="O23" s="75"/>
      <c r="P23" s="75"/>
      <c r="Q23" s="75"/>
      <c r="R23" s="75"/>
      <c r="S23" s="75"/>
      <c r="T23" s="75"/>
      <c r="U23" s="75"/>
      <c r="V23" s="75"/>
      <c r="W23" s="75"/>
      <c r="X23" s="75"/>
      <c r="Y23" s="75"/>
      <c r="Z23" s="75"/>
      <c r="AA23" s="75"/>
      <c r="AB23" s="72"/>
      <c r="AC23" s="75"/>
      <c r="AD23" s="75"/>
      <c r="AE23" s="72"/>
    </row>
    <row r="24" spans="10:31" x14ac:dyDescent="0.35">
      <c r="J24" s="76">
        <v>2018</v>
      </c>
      <c r="K24" s="141">
        <v>109.08348083496094</v>
      </c>
      <c r="L24" s="91"/>
      <c r="M24" s="91"/>
      <c r="N24" s="75"/>
      <c r="O24" s="75"/>
      <c r="P24" s="75"/>
      <c r="Q24" s="75"/>
      <c r="R24" s="75"/>
      <c r="S24" s="75"/>
      <c r="T24" s="75"/>
      <c r="U24" s="75"/>
      <c r="V24" s="75"/>
      <c r="W24" s="75"/>
      <c r="X24" s="75"/>
      <c r="Y24" s="75"/>
      <c r="Z24" s="75"/>
      <c r="AA24" s="75"/>
      <c r="AB24" s="72"/>
      <c r="AC24" s="75"/>
      <c r="AD24" s="75"/>
      <c r="AE24" s="72"/>
    </row>
    <row r="25" spans="10:31" x14ac:dyDescent="0.35">
      <c r="J25" s="76">
        <v>2019</v>
      </c>
      <c r="K25" s="141">
        <v>107.65422821044922</v>
      </c>
      <c r="L25" s="91"/>
      <c r="M25" s="91"/>
      <c r="N25" s="75"/>
      <c r="O25" s="75"/>
      <c r="P25" s="75"/>
      <c r="Q25" s="75"/>
      <c r="R25" s="75"/>
      <c r="S25" s="75"/>
      <c r="T25" s="75"/>
      <c r="U25" s="75"/>
      <c r="V25" s="75"/>
      <c r="W25" s="75"/>
      <c r="X25" s="75"/>
      <c r="Y25" s="75"/>
      <c r="Z25" s="75"/>
      <c r="AA25" s="75"/>
      <c r="AB25" s="72"/>
      <c r="AC25" s="75"/>
      <c r="AD25" s="75"/>
      <c r="AE25" s="72"/>
    </row>
    <row r="26" spans="10:31" x14ac:dyDescent="0.35">
      <c r="J26" s="72"/>
      <c r="K26" s="91"/>
      <c r="L26" s="91"/>
      <c r="M26" s="91"/>
      <c r="N26" s="75"/>
      <c r="O26" s="75"/>
      <c r="P26" s="75"/>
      <c r="Q26" s="75"/>
      <c r="R26" s="75"/>
      <c r="S26" s="75"/>
      <c r="T26" s="75"/>
      <c r="U26" s="75"/>
      <c r="V26" s="75"/>
      <c r="W26" s="75"/>
      <c r="X26" s="75"/>
      <c r="Y26" s="75"/>
      <c r="Z26" s="75"/>
      <c r="AA26" s="75"/>
      <c r="AB26" s="72"/>
      <c r="AC26" s="75"/>
      <c r="AD26" s="75"/>
      <c r="AE26" s="72"/>
    </row>
    <row r="27" spans="10:31" x14ac:dyDescent="0.35">
      <c r="J27" s="72"/>
      <c r="K27" s="91"/>
      <c r="L27" s="91"/>
      <c r="M27" s="91"/>
      <c r="N27" s="75"/>
      <c r="O27" s="75"/>
      <c r="P27" s="75"/>
      <c r="Q27" s="75"/>
      <c r="R27" s="75"/>
      <c r="S27" s="75"/>
      <c r="T27" s="75"/>
      <c r="U27" s="75"/>
      <c r="V27" s="75"/>
      <c r="W27" s="75"/>
      <c r="X27" s="75"/>
      <c r="Y27" s="75"/>
      <c r="Z27" s="75"/>
      <c r="AA27" s="75"/>
      <c r="AB27" s="72"/>
      <c r="AC27" s="75"/>
      <c r="AD27" s="75"/>
      <c r="AE27" s="72"/>
    </row>
    <row r="28" spans="10:31" x14ac:dyDescent="0.35">
      <c r="J28" s="72"/>
      <c r="K28" s="91"/>
      <c r="L28" s="91"/>
      <c r="M28" s="91"/>
      <c r="N28" s="75"/>
      <c r="O28" s="75"/>
      <c r="P28" s="75"/>
      <c r="Q28" s="75"/>
      <c r="R28" s="75"/>
      <c r="S28" s="75"/>
      <c r="T28" s="75"/>
      <c r="U28" s="75"/>
      <c r="V28" s="75"/>
      <c r="W28" s="75"/>
      <c r="X28" s="75"/>
      <c r="Y28" s="75"/>
      <c r="Z28" s="75"/>
      <c r="AA28" s="75"/>
      <c r="AB28" s="72"/>
      <c r="AC28" s="75"/>
      <c r="AD28" s="75"/>
      <c r="AE28" s="72"/>
    </row>
    <row r="29" spans="10:31" x14ac:dyDescent="0.35">
      <c r="K29" s="82"/>
      <c r="L29" s="82"/>
      <c r="M29" s="82"/>
      <c r="N29" s="55"/>
      <c r="O29" s="55"/>
      <c r="P29" s="55"/>
      <c r="Q29" s="55"/>
      <c r="R29" s="55"/>
      <c r="S29" s="55"/>
      <c r="T29" s="55"/>
      <c r="U29" s="55"/>
      <c r="W29" s="55"/>
      <c r="X29" s="55"/>
      <c r="Y29" s="55"/>
      <c r="Z29" s="55"/>
      <c r="AA29" s="55"/>
      <c r="AC29" s="55"/>
      <c r="AD29" s="55"/>
    </row>
    <row r="30" spans="10:31" x14ac:dyDescent="0.35">
      <c r="K30" s="82"/>
      <c r="L30" s="82"/>
      <c r="M30" s="82"/>
      <c r="N30" s="55"/>
      <c r="O30" s="55"/>
      <c r="P30" s="55"/>
      <c r="Q30" s="55"/>
      <c r="R30" s="55"/>
      <c r="S30" s="55"/>
      <c r="T30" s="55"/>
      <c r="U30" s="55"/>
      <c r="W30" s="55"/>
      <c r="X30" s="55"/>
      <c r="Y30" s="55"/>
      <c r="Z30" s="55"/>
      <c r="AA30" s="55"/>
      <c r="AC30" s="55"/>
      <c r="AD30" s="55"/>
    </row>
    <row r="31" spans="10:31" x14ac:dyDescent="0.35">
      <c r="K31" s="82"/>
      <c r="L31" s="82"/>
      <c r="M31" s="82"/>
      <c r="N31" s="55"/>
      <c r="O31" s="55"/>
      <c r="P31" s="55"/>
      <c r="Q31" s="55"/>
      <c r="R31" s="55"/>
      <c r="S31" s="55"/>
      <c r="T31" s="55"/>
      <c r="U31" s="55"/>
      <c r="W31" s="55"/>
      <c r="X31" s="55"/>
      <c r="Y31" s="55"/>
      <c r="Z31" s="55"/>
      <c r="AA31" s="55"/>
      <c r="AC31" s="55"/>
      <c r="AD31" s="55"/>
    </row>
    <row r="32" spans="10:31" x14ac:dyDescent="0.35">
      <c r="K32" s="82"/>
      <c r="L32" s="82"/>
      <c r="M32" s="82"/>
      <c r="N32" s="55"/>
      <c r="O32" s="55"/>
      <c r="P32" s="55"/>
      <c r="Q32" s="55"/>
      <c r="R32" s="55"/>
      <c r="S32" s="55"/>
      <c r="T32" s="55"/>
      <c r="U32" s="55"/>
      <c r="W32" s="55"/>
      <c r="X32" s="55"/>
      <c r="Y32" s="55"/>
      <c r="Z32" s="55"/>
      <c r="AA32" s="55"/>
      <c r="AC32" s="55"/>
      <c r="AD32" s="55"/>
    </row>
    <row r="33" spans="11:13" x14ac:dyDescent="0.35">
      <c r="K33" s="82"/>
      <c r="L33" s="82"/>
      <c r="M33" s="82"/>
    </row>
    <row r="34" spans="11:13" x14ac:dyDescent="0.35">
      <c r="K34" s="82"/>
      <c r="L34" s="82"/>
      <c r="M34" s="82"/>
    </row>
    <row r="35" spans="11:13" x14ac:dyDescent="0.35">
      <c r="K35" s="82"/>
      <c r="L35" s="82"/>
      <c r="M35" s="82"/>
    </row>
    <row r="36" spans="11:13" x14ac:dyDescent="0.35">
      <c r="K36" s="82"/>
      <c r="L36" s="82"/>
      <c r="M36" s="82"/>
    </row>
    <row r="37" spans="11:13" x14ac:dyDescent="0.35">
      <c r="K37" s="82"/>
      <c r="L37" s="82"/>
      <c r="M37" s="82"/>
    </row>
    <row r="38" spans="11:13" x14ac:dyDescent="0.35">
      <c r="K38" s="82"/>
      <c r="L38" s="82"/>
      <c r="M38" s="82"/>
    </row>
    <row r="39" spans="11:13" x14ac:dyDescent="0.35">
      <c r="K39" s="82"/>
      <c r="L39" s="82"/>
      <c r="M39" s="82"/>
    </row>
    <row r="40" spans="11:13" x14ac:dyDescent="0.35">
      <c r="K40" s="82"/>
      <c r="L40" s="82"/>
      <c r="M40" s="82"/>
    </row>
    <row r="41" spans="11:13" x14ac:dyDescent="0.35">
      <c r="K41" s="82"/>
      <c r="L41" s="82"/>
      <c r="M41" s="82"/>
    </row>
    <row r="42" spans="11:13" x14ac:dyDescent="0.35">
      <c r="K42" s="82"/>
      <c r="L42" s="82"/>
      <c r="M42" s="82"/>
    </row>
    <row r="43" spans="11:13" x14ac:dyDescent="0.35">
      <c r="K43" s="82"/>
      <c r="L43" s="82"/>
      <c r="M43" s="82"/>
    </row>
    <row r="44" spans="11:13" x14ac:dyDescent="0.35">
      <c r="K44" s="82"/>
      <c r="L44" s="82"/>
      <c r="M44" s="82"/>
    </row>
    <row r="45" spans="11:13" x14ac:dyDescent="0.35">
      <c r="K45" s="82"/>
      <c r="L45" s="82"/>
      <c r="M45" s="82"/>
    </row>
    <row r="46" spans="11:13" x14ac:dyDescent="0.35">
      <c r="K46" s="82"/>
      <c r="L46" s="82"/>
      <c r="M46" s="82"/>
    </row>
    <row r="47" spans="11:13" x14ac:dyDescent="0.35">
      <c r="K47" s="82"/>
      <c r="L47" s="82"/>
      <c r="M47" s="82"/>
    </row>
    <row r="48" spans="11:13" x14ac:dyDescent="0.35">
      <c r="K48" s="82"/>
      <c r="L48" s="82"/>
      <c r="M48" s="82"/>
    </row>
    <row r="49" spans="11:13" x14ac:dyDescent="0.35">
      <c r="K49" s="82"/>
      <c r="L49" s="82"/>
      <c r="M49" s="82"/>
    </row>
    <row r="50" spans="11:13" x14ac:dyDescent="0.35">
      <c r="K50" s="82"/>
      <c r="L50" s="82"/>
      <c r="M50" s="82"/>
    </row>
    <row r="51" spans="11:13" x14ac:dyDescent="0.35">
      <c r="K51" s="82"/>
      <c r="L51" s="82"/>
      <c r="M51" s="82"/>
    </row>
    <row r="52" spans="11:13" x14ac:dyDescent="0.35">
      <c r="K52" s="82"/>
      <c r="L52" s="82"/>
      <c r="M52" s="82"/>
    </row>
    <row r="53" spans="11:13" x14ac:dyDescent="0.35">
      <c r="K53" s="82"/>
      <c r="L53" s="82"/>
      <c r="M53" s="82"/>
    </row>
    <row r="54" spans="11:13" x14ac:dyDescent="0.35">
      <c r="K54" s="82"/>
      <c r="L54" s="82"/>
      <c r="M54" s="82"/>
    </row>
    <row r="55" spans="11:13" x14ac:dyDescent="0.35">
      <c r="K55" s="82"/>
      <c r="L55" s="82"/>
      <c r="M55" s="82"/>
    </row>
    <row r="56" spans="11:13" x14ac:dyDescent="0.35">
      <c r="K56" s="82"/>
      <c r="L56" s="82"/>
      <c r="M56" s="82"/>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D5BE-3FF0-45A6-9FBE-E6CA63274498}">
  <sheetPr codeName="Sheet17"/>
  <dimension ref="H2:AM56"/>
  <sheetViews>
    <sheetView showGridLines="0" workbookViewId="0"/>
  </sheetViews>
  <sheetFormatPr defaultColWidth="9.1796875" defaultRowHeight="14.5" x14ac:dyDescent="0.35"/>
  <cols>
    <col min="1" max="7" width="9.1796875" style="31"/>
    <col min="8" max="8" width="4" style="30" customWidth="1"/>
    <col min="9" max="9" width="11.81640625" style="31" customWidth="1"/>
    <col min="10" max="10" width="11" style="31" customWidth="1"/>
    <col min="11" max="12" width="9.453125" style="31" customWidth="1"/>
    <col min="13" max="13" width="26.1796875" style="31" bestFit="1" customWidth="1"/>
    <col min="14" max="14" width="13.81640625" style="31" customWidth="1"/>
    <col min="15" max="15" width="12.54296875" style="31" customWidth="1"/>
    <col min="16" max="17" width="10.81640625" style="31" customWidth="1"/>
    <col min="18" max="18" width="24.1796875" style="31" bestFit="1" customWidth="1"/>
    <col min="19" max="19" width="11.81640625" style="31" customWidth="1"/>
    <col min="20" max="20" width="12.1796875" style="31" customWidth="1"/>
    <col min="21" max="22" width="9.54296875" style="31" customWidth="1"/>
    <col min="23" max="23" width="26.90625" style="31" bestFit="1" customWidth="1"/>
    <col min="24" max="24" width="8.54296875" style="31" customWidth="1"/>
    <col min="25" max="25" width="11.1796875" style="31" customWidth="1"/>
    <col min="26" max="27" width="10.6328125" style="31" customWidth="1"/>
    <col min="28" max="28" width="30.81640625" style="31" bestFit="1" customWidth="1"/>
    <col min="29" max="38" width="8.54296875" style="31" customWidth="1"/>
    <col min="39" max="16384" width="9.1796875" style="31"/>
  </cols>
  <sheetData>
    <row r="2" spans="8:39" x14ac:dyDescent="0.35">
      <c r="J2" s="145" t="s">
        <v>265</v>
      </c>
    </row>
    <row r="3" spans="8:39" x14ac:dyDescent="0.35">
      <c r="J3" s="149" t="s">
        <v>266</v>
      </c>
    </row>
    <row r="5" spans="8:39" x14ac:dyDescent="0.35">
      <c r="J5" s="33" t="s">
        <v>345</v>
      </c>
      <c r="O5" s="33" t="s">
        <v>347</v>
      </c>
      <c r="R5" s="33"/>
      <c r="T5" s="33" t="s">
        <v>351</v>
      </c>
      <c r="X5" s="33"/>
      <c r="Y5" s="33" t="s">
        <v>350</v>
      </c>
      <c r="AB5" s="33"/>
      <c r="AF5" s="33"/>
      <c r="AJ5" s="33"/>
    </row>
    <row r="6" spans="8:39" x14ac:dyDescent="0.35">
      <c r="K6" s="199"/>
      <c r="L6" s="199"/>
      <c r="M6" s="199"/>
      <c r="N6" s="136"/>
      <c r="O6" s="199"/>
      <c r="P6" s="199"/>
      <c r="Q6" s="199"/>
      <c r="R6" s="199"/>
      <c r="S6" s="199"/>
      <c r="X6" s="199"/>
      <c r="Y6" s="199"/>
      <c r="Z6" s="199"/>
      <c r="AA6" s="199"/>
      <c r="AB6" s="199"/>
      <c r="AC6" s="57"/>
      <c r="AD6" s="199"/>
      <c r="AE6" s="199"/>
      <c r="AF6" s="199"/>
      <c r="AG6" s="199"/>
      <c r="AH6" s="199"/>
      <c r="AJ6" s="199"/>
      <c r="AK6" s="199"/>
      <c r="AL6" s="199"/>
    </row>
    <row r="7" spans="8:39" x14ac:dyDescent="0.35">
      <c r="J7" s="76"/>
      <c r="Y7" s="76"/>
      <c r="AA7" s="76"/>
      <c r="AC7" s="72"/>
      <c r="AD7" s="73"/>
      <c r="AE7" s="73"/>
      <c r="AF7" s="73"/>
      <c r="AG7" s="73"/>
      <c r="AH7" s="73"/>
      <c r="AI7" s="72"/>
      <c r="AJ7" s="73"/>
      <c r="AK7" s="73"/>
      <c r="AL7" s="73"/>
      <c r="AM7" s="72"/>
    </row>
    <row r="8" spans="8:39" s="35" customFormat="1" x14ac:dyDescent="0.35">
      <c r="H8" s="92"/>
      <c r="J8" s="152" t="s">
        <v>31</v>
      </c>
      <c r="K8" s="152" t="s">
        <v>216</v>
      </c>
      <c r="L8" s="152" t="s">
        <v>217</v>
      </c>
      <c r="M8" s="76" t="s">
        <v>346</v>
      </c>
      <c r="O8" s="152" t="s">
        <v>31</v>
      </c>
      <c r="P8" s="152" t="s">
        <v>216</v>
      </c>
      <c r="Q8" s="152" t="s">
        <v>217</v>
      </c>
      <c r="R8" s="76" t="s">
        <v>348</v>
      </c>
      <c r="T8" s="152" t="s">
        <v>31</v>
      </c>
      <c r="U8" s="152" t="s">
        <v>216</v>
      </c>
      <c r="V8" s="152" t="s">
        <v>217</v>
      </c>
      <c r="W8" s="76" t="s">
        <v>349</v>
      </c>
      <c r="Y8" s="152" t="s">
        <v>31</v>
      </c>
      <c r="Z8" s="152" t="s">
        <v>216</v>
      </c>
      <c r="AA8" s="152" t="s">
        <v>217</v>
      </c>
      <c r="AB8" s="76" t="s">
        <v>352</v>
      </c>
      <c r="AC8" s="96"/>
      <c r="AD8" s="96"/>
      <c r="AE8" s="96"/>
      <c r="AF8" s="96"/>
      <c r="AG8" s="96"/>
      <c r="AH8" s="96"/>
      <c r="AI8" s="76"/>
      <c r="AJ8" s="96"/>
      <c r="AK8" s="96"/>
      <c r="AL8" s="96"/>
      <c r="AM8" s="76"/>
    </row>
    <row r="9" spans="8:39" x14ac:dyDescent="0.35">
      <c r="J9" s="152" t="s">
        <v>9</v>
      </c>
      <c r="K9" s="153">
        <v>0</v>
      </c>
      <c r="L9" s="153">
        <v>1</v>
      </c>
      <c r="M9" s="91">
        <v>2.414423942565918</v>
      </c>
      <c r="O9" s="152" t="s">
        <v>9</v>
      </c>
      <c r="P9" s="153">
        <v>0</v>
      </c>
      <c r="Q9" s="153">
        <v>1</v>
      </c>
      <c r="R9" s="91">
        <v>0.81198596954345703</v>
      </c>
      <c r="T9" t="s">
        <v>9</v>
      </c>
      <c r="U9" s="153">
        <v>0</v>
      </c>
      <c r="V9" s="153">
        <v>1</v>
      </c>
      <c r="W9" s="91">
        <v>0.77192986011505127</v>
      </c>
      <c r="Y9" s="152" t="s">
        <v>9</v>
      </c>
      <c r="Z9" s="153">
        <v>0</v>
      </c>
      <c r="AA9" s="153">
        <v>1</v>
      </c>
      <c r="AB9" s="91">
        <v>0.52027541399002075</v>
      </c>
      <c r="AC9" s="75"/>
      <c r="AD9" s="75"/>
      <c r="AE9" s="75"/>
      <c r="AF9" s="75"/>
      <c r="AG9" s="75"/>
      <c r="AH9" s="75"/>
      <c r="AI9" s="72"/>
      <c r="AJ9" s="75"/>
      <c r="AK9" s="75"/>
      <c r="AL9" s="75"/>
      <c r="AM9" s="72"/>
    </row>
    <row r="10" spans="8:39" x14ac:dyDescent="0.35">
      <c r="J10" s="152" t="s">
        <v>77</v>
      </c>
      <c r="K10" s="153">
        <v>0</v>
      </c>
      <c r="L10" s="153">
        <v>1</v>
      </c>
      <c r="M10" s="91">
        <v>2.0977473258972168</v>
      </c>
      <c r="O10" s="152" t="s">
        <v>77</v>
      </c>
      <c r="P10" s="153">
        <v>0</v>
      </c>
      <c r="Q10" s="153">
        <v>1</v>
      </c>
      <c r="R10" s="91">
        <v>0.95121151208877563</v>
      </c>
      <c r="T10" s="152" t="s">
        <v>77</v>
      </c>
      <c r="U10" s="153">
        <v>0</v>
      </c>
      <c r="V10" s="153">
        <v>1</v>
      </c>
      <c r="W10" s="91">
        <v>0.77046781778335571</v>
      </c>
      <c r="Y10" s="152" t="s">
        <v>77</v>
      </c>
      <c r="Z10" s="153">
        <v>0</v>
      </c>
      <c r="AA10" s="153">
        <v>1</v>
      </c>
      <c r="AB10" s="91">
        <v>0.61137300729751587</v>
      </c>
      <c r="AC10" s="75"/>
      <c r="AD10" s="75"/>
      <c r="AE10" s="75"/>
      <c r="AF10" s="75"/>
      <c r="AG10" s="75"/>
      <c r="AH10" s="75"/>
      <c r="AI10" s="72"/>
      <c r="AJ10" s="75"/>
      <c r="AK10" s="75"/>
      <c r="AL10" s="75"/>
      <c r="AM10" s="72"/>
    </row>
    <row r="11" spans="8:39" x14ac:dyDescent="0.35">
      <c r="J11" s="152" t="s">
        <v>25</v>
      </c>
      <c r="K11" s="153">
        <v>0</v>
      </c>
      <c r="L11" s="153">
        <v>1</v>
      </c>
      <c r="M11" s="91">
        <v>2.9888918399810791</v>
      </c>
      <c r="O11" s="152" t="s">
        <v>25</v>
      </c>
      <c r="P11" s="153">
        <v>0</v>
      </c>
      <c r="Q11" s="153">
        <v>1</v>
      </c>
      <c r="R11" s="91">
        <v>0.64374202489852905</v>
      </c>
      <c r="T11" s="152" t="s">
        <v>25</v>
      </c>
      <c r="U11" s="153">
        <v>0</v>
      </c>
      <c r="V11" s="153">
        <v>1</v>
      </c>
      <c r="W11" s="91">
        <v>0.44956141710281372</v>
      </c>
      <c r="Y11" s="152" t="s">
        <v>25</v>
      </c>
      <c r="Z11" s="153">
        <v>0</v>
      </c>
      <c r="AA11" s="153">
        <v>1</v>
      </c>
      <c r="AB11" s="91">
        <v>0.54356288909912109</v>
      </c>
      <c r="AC11" s="75"/>
      <c r="AD11" s="75"/>
      <c r="AE11" s="75"/>
      <c r="AF11" s="75"/>
      <c r="AG11" s="75"/>
      <c r="AH11" s="75"/>
      <c r="AI11" s="72"/>
      <c r="AJ11" s="75"/>
      <c r="AK11" s="75"/>
      <c r="AL11" s="75"/>
      <c r="AM11" s="72"/>
    </row>
    <row r="12" spans="8:39" x14ac:dyDescent="0.35">
      <c r="J12" s="152" t="s">
        <v>57</v>
      </c>
      <c r="K12" s="153">
        <v>1</v>
      </c>
      <c r="L12" s="153">
        <v>0</v>
      </c>
      <c r="M12" s="91">
        <v>1.5748541355133057</v>
      </c>
      <c r="O12" s="152" t="s">
        <v>57</v>
      </c>
      <c r="P12" s="153">
        <v>1</v>
      </c>
      <c r="Q12" s="153">
        <v>0</v>
      </c>
      <c r="R12" s="91">
        <v>0.89641976356506348</v>
      </c>
      <c r="T12" s="152" t="s">
        <v>57</v>
      </c>
      <c r="U12" s="153">
        <v>1</v>
      </c>
      <c r="V12" s="153">
        <v>0</v>
      </c>
      <c r="W12" s="91">
        <v>0.88998538255691528</v>
      </c>
      <c r="Y12" s="152" t="s">
        <v>57</v>
      </c>
      <c r="Z12" s="153">
        <v>1</v>
      </c>
      <c r="AA12" s="153">
        <v>0</v>
      </c>
      <c r="AB12" s="91">
        <v>0.72239351272583008</v>
      </c>
      <c r="AC12" s="75"/>
      <c r="AD12" s="75"/>
      <c r="AE12" s="75"/>
      <c r="AF12" s="75"/>
      <c r="AG12" s="75"/>
      <c r="AH12" s="75"/>
      <c r="AI12" s="72"/>
      <c r="AJ12" s="75"/>
      <c r="AK12" s="75"/>
      <c r="AL12" s="75"/>
      <c r="AM12" s="72"/>
    </row>
    <row r="13" spans="8:39" x14ac:dyDescent="0.35">
      <c r="J13" s="152" t="s">
        <v>45</v>
      </c>
      <c r="K13" s="153">
        <v>1</v>
      </c>
      <c r="L13" s="153">
        <v>0</v>
      </c>
      <c r="M13" s="91">
        <v>1.6869421005249023</v>
      </c>
      <c r="O13" s="152" t="s">
        <v>45</v>
      </c>
      <c r="P13" s="153">
        <v>1</v>
      </c>
      <c r="Q13" s="153">
        <v>0</v>
      </c>
      <c r="R13" s="91">
        <v>0.95604848861694336</v>
      </c>
      <c r="T13" s="152" t="s">
        <v>45</v>
      </c>
      <c r="U13" s="153">
        <v>1</v>
      </c>
      <c r="V13" s="153">
        <v>0</v>
      </c>
      <c r="W13" s="91">
        <v>0.8888888955116272</v>
      </c>
      <c r="Y13" s="152" t="s">
        <v>45</v>
      </c>
      <c r="Z13" s="153">
        <v>1</v>
      </c>
      <c r="AA13" s="153">
        <v>0</v>
      </c>
      <c r="AB13" s="91">
        <v>0.6248774528503418</v>
      </c>
      <c r="AC13" s="75"/>
      <c r="AD13" s="75"/>
      <c r="AE13" s="75"/>
      <c r="AF13" s="75"/>
      <c r="AG13" s="75"/>
      <c r="AH13" s="75"/>
      <c r="AI13" s="72"/>
      <c r="AJ13" s="75"/>
      <c r="AK13" s="75"/>
      <c r="AL13" s="75"/>
      <c r="AM13" s="72"/>
    </row>
    <row r="14" spans="8:39" x14ac:dyDescent="0.35">
      <c r="J14" s="152" t="s">
        <v>37</v>
      </c>
      <c r="K14" s="153">
        <v>1</v>
      </c>
      <c r="L14" s="153">
        <v>0</v>
      </c>
      <c r="M14" s="91">
        <v>1.6742256879806519</v>
      </c>
      <c r="O14" s="152" t="s">
        <v>37</v>
      </c>
      <c r="P14" s="153">
        <v>1</v>
      </c>
      <c r="Q14" s="153">
        <v>0</v>
      </c>
      <c r="R14" s="91"/>
      <c r="T14" s="152" t="s">
        <v>37</v>
      </c>
      <c r="U14" s="153">
        <v>1</v>
      </c>
      <c r="V14" s="153">
        <v>0</v>
      </c>
      <c r="W14" s="91"/>
      <c r="Y14" s="152" t="s">
        <v>37</v>
      </c>
      <c r="Z14" s="153">
        <v>1</v>
      </c>
      <c r="AA14" s="153">
        <v>0</v>
      </c>
      <c r="AB14" s="91"/>
      <c r="AC14" s="75"/>
      <c r="AD14" s="75"/>
      <c r="AE14" s="75"/>
      <c r="AF14" s="75"/>
      <c r="AG14" s="75"/>
      <c r="AH14" s="75"/>
      <c r="AI14" s="72"/>
      <c r="AJ14" s="75"/>
      <c r="AK14" s="75"/>
      <c r="AL14" s="75"/>
      <c r="AM14" s="72"/>
    </row>
    <row r="15" spans="8:39" x14ac:dyDescent="0.35">
      <c r="J15" s="152" t="s">
        <v>33</v>
      </c>
      <c r="K15" s="153">
        <v>1</v>
      </c>
      <c r="L15" s="153">
        <v>0</v>
      </c>
      <c r="M15" s="91">
        <v>1.6145560741424561</v>
      </c>
      <c r="O15" s="152" t="s">
        <v>33</v>
      </c>
      <c r="P15" s="153">
        <v>1</v>
      </c>
      <c r="Q15" s="153">
        <v>0</v>
      </c>
      <c r="R15" s="91">
        <v>0.98199766874313354</v>
      </c>
      <c r="T15" s="152" t="s">
        <v>33</v>
      </c>
      <c r="U15" s="153">
        <v>1</v>
      </c>
      <c r="V15" s="153">
        <v>0</v>
      </c>
      <c r="W15" s="91">
        <v>0.98538011312484741</v>
      </c>
      <c r="Y15" s="152" t="s">
        <v>33</v>
      </c>
      <c r="Z15" s="153">
        <v>1</v>
      </c>
      <c r="AA15" s="153">
        <v>0</v>
      </c>
      <c r="AB15" s="91">
        <v>0.67296344041824341</v>
      </c>
      <c r="AC15" s="75"/>
      <c r="AD15" s="75"/>
      <c r="AE15" s="75"/>
      <c r="AF15" s="75"/>
      <c r="AG15" s="75"/>
      <c r="AH15" s="75"/>
      <c r="AI15" s="72"/>
      <c r="AJ15" s="75"/>
      <c r="AK15" s="75"/>
      <c r="AL15" s="75"/>
      <c r="AM15" s="72"/>
    </row>
    <row r="16" spans="8:39" x14ac:dyDescent="0.35">
      <c r="J16" s="152" t="s">
        <v>50</v>
      </c>
      <c r="K16" s="153">
        <v>1</v>
      </c>
      <c r="L16" s="153">
        <v>0</v>
      </c>
      <c r="M16" s="91">
        <v>1.9684178829193115</v>
      </c>
      <c r="O16" s="152" t="s">
        <v>50</v>
      </c>
      <c r="P16" s="153">
        <v>1</v>
      </c>
      <c r="Q16" s="153">
        <v>0</v>
      </c>
      <c r="R16" s="91">
        <v>0.89071810245513916</v>
      </c>
      <c r="T16" s="152" t="s">
        <v>50</v>
      </c>
      <c r="U16" s="153">
        <v>1</v>
      </c>
      <c r="V16" s="153">
        <v>0</v>
      </c>
      <c r="W16" s="91">
        <v>0.74890351295471191</v>
      </c>
      <c r="Y16" s="152" t="s">
        <v>50</v>
      </c>
      <c r="Z16" s="153">
        <v>1</v>
      </c>
      <c r="AA16" s="153">
        <v>0</v>
      </c>
      <c r="AB16" s="91">
        <v>0.67672741413116455</v>
      </c>
      <c r="AC16" s="75"/>
      <c r="AD16" s="75"/>
      <c r="AE16" s="75"/>
      <c r="AF16" s="75"/>
      <c r="AG16" s="75"/>
      <c r="AH16" s="75"/>
      <c r="AI16" s="72"/>
      <c r="AJ16" s="75"/>
      <c r="AK16" s="75"/>
      <c r="AL16" s="75"/>
      <c r="AM16" s="72"/>
    </row>
    <row r="17" spans="10:39" x14ac:dyDescent="0.35">
      <c r="J17" s="152" t="s">
        <v>47</v>
      </c>
      <c r="K17" s="153">
        <v>1</v>
      </c>
      <c r="L17" s="153">
        <v>0</v>
      </c>
      <c r="M17" s="91">
        <v>1.5293549299240112</v>
      </c>
      <c r="O17" s="152" t="s">
        <v>47</v>
      </c>
      <c r="P17" s="153">
        <v>1</v>
      </c>
      <c r="Q17" s="153">
        <v>0</v>
      </c>
      <c r="R17" s="91">
        <v>0.98199766874313354</v>
      </c>
      <c r="T17" s="152" t="s">
        <v>47</v>
      </c>
      <c r="U17" s="153">
        <v>1</v>
      </c>
      <c r="V17" s="153">
        <v>0</v>
      </c>
      <c r="W17" s="91">
        <v>0.96345031261444092</v>
      </c>
      <c r="Y17" s="152" t="s">
        <v>47</v>
      </c>
      <c r="Z17" s="153">
        <v>1</v>
      </c>
      <c r="AA17" s="153">
        <v>0</v>
      </c>
      <c r="AB17" s="91">
        <v>0.65077215433120728</v>
      </c>
      <c r="AC17" s="75"/>
      <c r="AD17" s="75"/>
      <c r="AE17" s="75"/>
      <c r="AF17" s="75"/>
      <c r="AG17" s="75"/>
      <c r="AH17" s="75"/>
      <c r="AI17" s="72"/>
      <c r="AJ17" s="75"/>
      <c r="AK17" s="75"/>
      <c r="AL17" s="75"/>
      <c r="AM17" s="72"/>
    </row>
    <row r="18" spans="10:39" x14ac:dyDescent="0.35">
      <c r="J18" s="152" t="s">
        <v>104</v>
      </c>
      <c r="K18" s="153">
        <v>0</v>
      </c>
      <c r="L18" s="153">
        <v>1</v>
      </c>
      <c r="M18" s="91">
        <v>1.6785656213760376</v>
      </c>
      <c r="O18" s="152" t="s">
        <v>104</v>
      </c>
      <c r="P18" s="153">
        <v>0</v>
      </c>
      <c r="Q18" s="153">
        <v>1</v>
      </c>
      <c r="R18" s="91">
        <v>0.93989384174346924</v>
      </c>
      <c r="T18" s="152" t="s">
        <v>104</v>
      </c>
      <c r="U18" s="153">
        <v>0</v>
      </c>
      <c r="V18" s="153">
        <v>1</v>
      </c>
      <c r="W18" s="91">
        <v>0.96162283420562744</v>
      </c>
      <c r="Y18" s="152" t="s">
        <v>104</v>
      </c>
      <c r="Z18" s="153">
        <v>0</v>
      </c>
      <c r="AA18" s="153">
        <v>1</v>
      </c>
      <c r="AB18" s="91">
        <v>0.53993642330169678</v>
      </c>
      <c r="AC18" s="75"/>
      <c r="AD18" s="75"/>
      <c r="AE18" s="75"/>
      <c r="AF18" s="75"/>
      <c r="AG18" s="75"/>
      <c r="AH18" s="75"/>
      <c r="AI18" s="72"/>
      <c r="AJ18" s="75"/>
      <c r="AK18" s="75"/>
      <c r="AL18" s="75"/>
      <c r="AM18" s="72"/>
    </row>
    <row r="19" spans="10:39" x14ac:dyDescent="0.35">
      <c r="J19" s="152" t="s">
        <v>36</v>
      </c>
      <c r="K19" s="153">
        <v>1</v>
      </c>
      <c r="L19" s="153">
        <v>0</v>
      </c>
      <c r="M19" s="91">
        <v>1.4731070995330811</v>
      </c>
      <c r="O19" s="152" t="s">
        <v>36</v>
      </c>
      <c r="P19" s="153">
        <v>1</v>
      </c>
      <c r="Q19" s="153">
        <v>0</v>
      </c>
      <c r="R19" s="91">
        <v>0.98199766874313354</v>
      </c>
      <c r="T19" s="152" t="s">
        <v>36</v>
      </c>
      <c r="U19" s="153">
        <v>1</v>
      </c>
      <c r="V19" s="153">
        <v>0</v>
      </c>
      <c r="W19" s="91">
        <v>0.8943713903427124</v>
      </c>
      <c r="Y19" s="152" t="s">
        <v>36</v>
      </c>
      <c r="Z19" s="153">
        <v>1</v>
      </c>
      <c r="AA19" s="153">
        <v>0</v>
      </c>
      <c r="AB19" s="91">
        <v>0.75266188383102417</v>
      </c>
      <c r="AC19" s="75"/>
      <c r="AD19" s="75"/>
      <c r="AE19" s="75"/>
      <c r="AF19" s="75"/>
      <c r="AG19" s="75"/>
      <c r="AH19" s="75"/>
      <c r="AI19" s="72"/>
      <c r="AJ19" s="75"/>
      <c r="AK19" s="75"/>
      <c r="AL19" s="75"/>
      <c r="AM19" s="72"/>
    </row>
    <row r="20" spans="10:39" x14ac:dyDescent="0.35">
      <c r="J20" s="152" t="s">
        <v>88</v>
      </c>
      <c r="K20" s="153">
        <v>0</v>
      </c>
      <c r="L20" s="153">
        <v>1</v>
      </c>
      <c r="M20" s="91">
        <v>1.5993595123291016</v>
      </c>
      <c r="O20" s="152" t="s">
        <v>88</v>
      </c>
      <c r="P20" s="153">
        <v>0</v>
      </c>
      <c r="Q20" s="153">
        <v>1</v>
      </c>
      <c r="R20" s="91">
        <v>0.98199766874313354</v>
      </c>
      <c r="T20" s="152" t="s">
        <v>88</v>
      </c>
      <c r="U20" s="153">
        <v>0</v>
      </c>
      <c r="V20" s="153">
        <v>1</v>
      </c>
      <c r="W20" s="91">
        <v>0.96783626079559326</v>
      </c>
      <c r="Y20" s="152" t="s">
        <v>88</v>
      </c>
      <c r="Z20" s="153">
        <v>0</v>
      </c>
      <c r="AA20" s="153">
        <v>1</v>
      </c>
      <c r="AB20" s="91">
        <v>0.61803191900253296</v>
      </c>
      <c r="AC20" s="75"/>
      <c r="AD20" s="75"/>
      <c r="AE20" s="75"/>
      <c r="AF20" s="75"/>
      <c r="AG20" s="75"/>
      <c r="AH20" s="75"/>
      <c r="AI20" s="72"/>
      <c r="AJ20" s="75"/>
      <c r="AK20" s="75"/>
      <c r="AL20" s="75"/>
      <c r="AM20" s="72"/>
    </row>
    <row r="21" spans="10:39" x14ac:dyDescent="0.35">
      <c r="J21" s="152" t="s">
        <v>32</v>
      </c>
      <c r="K21" s="153">
        <v>1</v>
      </c>
      <c r="L21" s="153">
        <v>0</v>
      </c>
      <c r="M21" s="91">
        <v>1.481849193572998</v>
      </c>
      <c r="O21" s="152" t="s">
        <v>32</v>
      </c>
      <c r="P21" s="153">
        <v>1</v>
      </c>
      <c r="Q21" s="153">
        <v>0</v>
      </c>
      <c r="R21" s="91">
        <v>0.9596257209777832</v>
      </c>
      <c r="T21" s="152" t="s">
        <v>32</v>
      </c>
      <c r="U21" s="153">
        <v>1</v>
      </c>
      <c r="V21" s="153">
        <v>0</v>
      </c>
      <c r="W21" s="91">
        <v>0.92690056562423706</v>
      </c>
      <c r="Y21" s="152" t="s">
        <v>32</v>
      </c>
      <c r="Z21" s="153">
        <v>1</v>
      </c>
      <c r="AA21" s="153">
        <v>0</v>
      </c>
      <c r="AB21" s="91">
        <v>0.76585108041763306</v>
      </c>
      <c r="AC21" s="75"/>
      <c r="AD21" s="75"/>
      <c r="AE21" s="75"/>
      <c r="AF21" s="75"/>
      <c r="AG21" s="75"/>
      <c r="AH21" s="75"/>
      <c r="AI21" s="72"/>
      <c r="AJ21" s="75"/>
      <c r="AK21" s="75"/>
      <c r="AL21" s="75"/>
      <c r="AM21" s="72"/>
    </row>
    <row r="22" spans="10:39" x14ac:dyDescent="0.35">
      <c r="J22" s="152" t="s">
        <v>65</v>
      </c>
      <c r="K22" s="153">
        <v>1</v>
      </c>
      <c r="L22" s="153">
        <v>0</v>
      </c>
      <c r="M22" s="91">
        <v>1.3242300748825073</v>
      </c>
      <c r="O22" s="152" t="s">
        <v>65</v>
      </c>
      <c r="P22" s="153">
        <v>1</v>
      </c>
      <c r="Q22" s="153">
        <v>0</v>
      </c>
      <c r="R22" s="91">
        <v>0.98199766874313354</v>
      </c>
      <c r="T22" s="152" t="s">
        <v>65</v>
      </c>
      <c r="U22" s="153">
        <v>1</v>
      </c>
      <c r="V22" s="153">
        <v>0</v>
      </c>
      <c r="W22" s="91">
        <v>0.97953212261199951</v>
      </c>
      <c r="Y22" s="152" t="s">
        <v>65</v>
      </c>
      <c r="Z22" s="153">
        <v>1</v>
      </c>
      <c r="AA22" s="153">
        <v>0</v>
      </c>
      <c r="AB22" s="91">
        <v>0.61658495664596558</v>
      </c>
      <c r="AC22" s="75"/>
      <c r="AD22" s="75"/>
      <c r="AE22" s="75"/>
      <c r="AF22" s="75"/>
      <c r="AG22" s="75"/>
      <c r="AH22" s="75"/>
      <c r="AI22" s="72"/>
      <c r="AJ22" s="75"/>
      <c r="AK22" s="75"/>
      <c r="AL22" s="75"/>
      <c r="AM22" s="72"/>
    </row>
    <row r="23" spans="10:39" x14ac:dyDescent="0.35">
      <c r="J23" s="152" t="s">
        <v>51</v>
      </c>
      <c r="K23" s="153">
        <v>1</v>
      </c>
      <c r="L23" s="153">
        <v>0</v>
      </c>
      <c r="M23" s="91">
        <v>1.7586266994476318</v>
      </c>
      <c r="O23" s="152" t="s">
        <v>51</v>
      </c>
      <c r="P23" s="153">
        <v>1</v>
      </c>
      <c r="Q23" s="153">
        <v>0</v>
      </c>
      <c r="R23" s="91">
        <v>0.98199766874313354</v>
      </c>
      <c r="T23" s="152" t="s">
        <v>51</v>
      </c>
      <c r="U23" s="153">
        <v>1</v>
      </c>
      <c r="V23" s="153">
        <v>0</v>
      </c>
      <c r="W23" s="91">
        <v>0.8961988091468811</v>
      </c>
      <c r="Y23" s="152" t="s">
        <v>51</v>
      </c>
      <c r="Z23" s="153">
        <v>1</v>
      </c>
      <c r="AA23" s="153">
        <v>0</v>
      </c>
      <c r="AB23" s="91">
        <v>0.37732407450675964</v>
      </c>
      <c r="AC23" s="75"/>
      <c r="AD23" s="75"/>
      <c r="AE23" s="75"/>
      <c r="AF23" s="75"/>
      <c r="AG23" s="75"/>
      <c r="AH23" s="75"/>
      <c r="AI23" s="72"/>
      <c r="AJ23" s="75"/>
      <c r="AK23" s="75"/>
      <c r="AL23" s="75"/>
      <c r="AM23" s="72"/>
    </row>
    <row r="24" spans="10:39" x14ac:dyDescent="0.35">
      <c r="J24" s="152" t="s">
        <v>42</v>
      </c>
      <c r="K24" s="153">
        <v>1</v>
      </c>
      <c r="L24" s="153">
        <v>0</v>
      </c>
      <c r="M24" s="91">
        <v>1.7489073276519775</v>
      </c>
      <c r="O24" s="152" t="s">
        <v>42</v>
      </c>
      <c r="P24" s="153">
        <v>1</v>
      </c>
      <c r="Q24" s="153">
        <v>0</v>
      </c>
      <c r="R24" s="91">
        <v>1</v>
      </c>
      <c r="T24" s="152" t="s">
        <v>42</v>
      </c>
      <c r="U24" s="153">
        <v>1</v>
      </c>
      <c r="V24" s="153">
        <v>0</v>
      </c>
      <c r="W24" s="91">
        <v>0.97222220897674561</v>
      </c>
      <c r="Y24" s="152" t="s">
        <v>42</v>
      </c>
      <c r="Z24" s="153">
        <v>1</v>
      </c>
      <c r="AA24" s="153">
        <v>0</v>
      </c>
      <c r="AB24" s="91">
        <v>0.88508617877960205</v>
      </c>
      <c r="AC24" s="75"/>
      <c r="AD24" s="75"/>
      <c r="AE24" s="75"/>
      <c r="AF24" s="75"/>
      <c r="AG24" s="75"/>
      <c r="AH24" s="75"/>
      <c r="AI24" s="72"/>
      <c r="AJ24" s="75"/>
      <c r="AK24" s="75"/>
      <c r="AL24" s="75"/>
      <c r="AM24" s="72"/>
    </row>
    <row r="25" spans="10:39" x14ac:dyDescent="0.35">
      <c r="J25" s="152" t="s">
        <v>61</v>
      </c>
      <c r="K25" s="153">
        <v>1</v>
      </c>
      <c r="L25" s="153">
        <v>0</v>
      </c>
      <c r="M25" s="91">
        <v>1.7111958265304565</v>
      </c>
      <c r="O25" s="152" t="s">
        <v>61</v>
      </c>
      <c r="P25" s="153">
        <v>1</v>
      </c>
      <c r="Q25" s="153">
        <v>0</v>
      </c>
      <c r="R25" s="91"/>
      <c r="T25" s="152" t="s">
        <v>61</v>
      </c>
      <c r="U25" s="153">
        <v>1</v>
      </c>
      <c r="V25" s="153">
        <v>0</v>
      </c>
      <c r="W25" s="91"/>
      <c r="Y25" s="152" t="s">
        <v>61</v>
      </c>
      <c r="Z25" s="153">
        <v>1</v>
      </c>
      <c r="AA25" s="153">
        <v>0</v>
      </c>
      <c r="AB25" s="91"/>
      <c r="AC25" s="75"/>
      <c r="AD25" s="75"/>
      <c r="AE25" s="75"/>
      <c r="AF25" s="75"/>
      <c r="AG25" s="75"/>
      <c r="AH25" s="75"/>
      <c r="AI25" s="72"/>
      <c r="AJ25" s="75"/>
      <c r="AK25" s="75"/>
      <c r="AL25" s="75"/>
      <c r="AM25" s="72"/>
    </row>
    <row r="26" spans="10:39" x14ac:dyDescent="0.35">
      <c r="J26" s="152" t="s">
        <v>38</v>
      </c>
      <c r="K26" s="153">
        <v>1</v>
      </c>
      <c r="L26" s="153">
        <v>0</v>
      </c>
      <c r="M26" s="91">
        <v>1.6311644315719604</v>
      </c>
      <c r="O26" s="152" t="s">
        <v>38</v>
      </c>
      <c r="P26" s="153">
        <v>1</v>
      </c>
      <c r="Q26" s="153">
        <v>0</v>
      </c>
      <c r="R26" s="91">
        <v>0.98199766874313354</v>
      </c>
      <c r="T26" s="152" t="s">
        <v>38</v>
      </c>
      <c r="U26" s="153">
        <v>1</v>
      </c>
      <c r="V26" s="153">
        <v>0</v>
      </c>
      <c r="W26" s="91">
        <v>0.98830407857894897</v>
      </c>
      <c r="Y26" s="152" t="s">
        <v>38</v>
      </c>
      <c r="Z26" s="153">
        <v>1</v>
      </c>
      <c r="AA26" s="153">
        <v>0</v>
      </c>
      <c r="AB26" s="91">
        <v>0.62743175029754639</v>
      </c>
      <c r="AD26" s="55"/>
      <c r="AE26" s="55"/>
      <c r="AF26" s="55"/>
      <c r="AG26" s="55"/>
      <c r="AH26" s="55"/>
      <c r="AJ26" s="55"/>
      <c r="AK26" s="55"/>
      <c r="AL26" s="55"/>
    </row>
    <row r="27" spans="10:39" x14ac:dyDescent="0.35">
      <c r="J27" s="152" t="s">
        <v>24</v>
      </c>
      <c r="K27" s="153">
        <v>1</v>
      </c>
      <c r="L27" s="153">
        <v>0</v>
      </c>
      <c r="M27" s="82">
        <v>1.5538238286972046</v>
      </c>
      <c r="O27" s="152" t="s">
        <v>24</v>
      </c>
      <c r="P27" s="153">
        <v>1</v>
      </c>
      <c r="Q27" s="153">
        <v>0</v>
      </c>
      <c r="R27" s="82">
        <v>0.97387599945068359</v>
      </c>
      <c r="T27" s="152" t="s">
        <v>24</v>
      </c>
      <c r="U27" s="153">
        <v>1</v>
      </c>
      <c r="V27" s="153">
        <v>0</v>
      </c>
      <c r="W27" s="82">
        <v>0.99415206909179688</v>
      </c>
      <c r="Y27" s="152" t="s">
        <v>24</v>
      </c>
      <c r="Z27" s="153">
        <v>1</v>
      </c>
      <c r="AA27" s="153">
        <v>0</v>
      </c>
      <c r="AB27" s="82">
        <v>0.97022521495819092</v>
      </c>
      <c r="AD27" s="55"/>
      <c r="AE27" s="55"/>
      <c r="AF27" s="55"/>
      <c r="AG27" s="55"/>
      <c r="AH27" s="55"/>
      <c r="AJ27" s="55"/>
      <c r="AK27" s="55"/>
      <c r="AL27" s="55"/>
    </row>
    <row r="28" spans="10:39" x14ac:dyDescent="0.35">
      <c r="J28" s="152" t="s">
        <v>35</v>
      </c>
      <c r="K28" s="153">
        <v>1</v>
      </c>
      <c r="L28" s="153">
        <v>0</v>
      </c>
      <c r="M28" s="82">
        <v>1.6685816049575806</v>
      </c>
      <c r="O28" s="152" t="s">
        <v>35</v>
      </c>
      <c r="P28" s="153">
        <v>1</v>
      </c>
      <c r="Q28" s="153">
        <v>0</v>
      </c>
      <c r="R28" s="82">
        <v>0.98199766874313354</v>
      </c>
      <c r="S28" s="55"/>
      <c r="T28" s="152" t="s">
        <v>35</v>
      </c>
      <c r="U28" s="153">
        <v>1</v>
      </c>
      <c r="V28" s="153">
        <v>0</v>
      </c>
      <c r="W28" s="82">
        <v>0.98245608806610107</v>
      </c>
      <c r="Y28" s="152" t="s">
        <v>35</v>
      </c>
      <c r="Z28" s="153">
        <v>1</v>
      </c>
      <c r="AA28" s="153">
        <v>0</v>
      </c>
      <c r="AB28" s="82">
        <v>0.56297028064727783</v>
      </c>
      <c r="AD28" s="55"/>
      <c r="AE28" s="55"/>
      <c r="AF28" s="55"/>
      <c r="AG28" s="55"/>
      <c r="AH28" s="55"/>
      <c r="AJ28" s="55"/>
      <c r="AK28" s="55"/>
      <c r="AL28" s="55"/>
    </row>
    <row r="29" spans="10:39" x14ac:dyDescent="0.35">
      <c r="J29" s="35"/>
      <c r="K29" s="82"/>
      <c r="L29" s="82"/>
      <c r="M29" s="82"/>
      <c r="N29" s="82"/>
      <c r="O29" s="82"/>
      <c r="P29" s="82"/>
      <c r="Q29" s="82"/>
      <c r="R29" s="55"/>
      <c r="S29" s="55"/>
      <c r="T29" s="55"/>
      <c r="U29" s="55"/>
      <c r="V29" s="55"/>
      <c r="W29" s="55"/>
      <c r="X29" s="55"/>
      <c r="Y29" s="55"/>
      <c r="Z29" s="55"/>
      <c r="AA29" s="55"/>
      <c r="AB29" s="55"/>
      <c r="AD29" s="55"/>
      <c r="AE29" s="55"/>
      <c r="AF29" s="55"/>
      <c r="AG29" s="55"/>
      <c r="AH29" s="55"/>
      <c r="AJ29" s="55"/>
      <c r="AK29" s="55"/>
      <c r="AL29" s="55"/>
    </row>
    <row r="30" spans="10:39" x14ac:dyDescent="0.35">
      <c r="J30" s="35"/>
      <c r="K30" s="82"/>
      <c r="L30" s="82"/>
      <c r="M30" s="82"/>
      <c r="N30" s="82"/>
      <c r="O30" s="82"/>
      <c r="P30" s="82"/>
      <c r="Q30" s="82"/>
      <c r="R30" s="55"/>
      <c r="S30" s="55"/>
      <c r="T30" s="55"/>
      <c r="U30" s="55"/>
      <c r="V30" s="55"/>
      <c r="W30" s="55"/>
      <c r="X30" s="55"/>
      <c r="Y30" s="55"/>
      <c r="Z30" s="55"/>
      <c r="AA30" s="55"/>
      <c r="AB30" s="55"/>
      <c r="AD30" s="55"/>
      <c r="AE30" s="55"/>
      <c r="AF30" s="55"/>
      <c r="AG30" s="55"/>
      <c r="AH30" s="55"/>
      <c r="AJ30" s="55"/>
      <c r="AK30" s="55"/>
      <c r="AL30" s="55"/>
    </row>
    <row r="31" spans="10:39" x14ac:dyDescent="0.35">
      <c r="J31" s="35"/>
      <c r="K31" s="82"/>
      <c r="L31" s="82"/>
      <c r="M31" s="82"/>
      <c r="N31" s="82"/>
      <c r="O31" s="82"/>
      <c r="P31" s="82"/>
      <c r="Q31" s="82"/>
    </row>
    <row r="32" spans="10:39" x14ac:dyDescent="0.35">
      <c r="J32" s="35"/>
      <c r="K32" s="82"/>
      <c r="L32" s="82"/>
      <c r="M32" s="82"/>
      <c r="N32" s="82"/>
      <c r="O32" s="82"/>
      <c r="P32" s="82"/>
      <c r="Q32" s="82"/>
    </row>
    <row r="33" spans="10:17" x14ac:dyDescent="0.35">
      <c r="J33" s="35"/>
      <c r="K33" s="82"/>
      <c r="L33" s="82"/>
      <c r="M33" s="82"/>
      <c r="N33" s="82"/>
      <c r="O33" s="82"/>
      <c r="P33" s="82"/>
      <c r="Q33" s="82"/>
    </row>
    <row r="34" spans="10:17" x14ac:dyDescent="0.35">
      <c r="J34" s="35"/>
      <c r="K34" s="82"/>
      <c r="L34" s="82"/>
      <c r="M34" s="82"/>
      <c r="N34" s="82"/>
      <c r="O34" s="82"/>
      <c r="P34" s="82"/>
      <c r="Q34" s="82"/>
    </row>
    <row r="35" spans="10:17" x14ac:dyDescent="0.35">
      <c r="J35" s="35"/>
      <c r="K35" s="82"/>
      <c r="L35" s="82"/>
      <c r="M35" s="82"/>
      <c r="N35" s="82"/>
      <c r="O35" s="82"/>
      <c r="P35" s="82"/>
      <c r="Q35" s="82"/>
    </row>
    <row r="36" spans="10:17" x14ac:dyDescent="0.35">
      <c r="J36" s="35"/>
      <c r="K36" s="82"/>
      <c r="L36" s="82"/>
      <c r="M36" s="82"/>
      <c r="N36" s="82"/>
      <c r="O36" s="82"/>
      <c r="P36" s="82"/>
      <c r="Q36" s="82"/>
    </row>
    <row r="37" spans="10:17" x14ac:dyDescent="0.35">
      <c r="J37" s="35"/>
      <c r="K37" s="82"/>
      <c r="L37" s="82"/>
      <c r="M37" s="82"/>
      <c r="N37" s="82"/>
      <c r="O37" s="82"/>
      <c r="P37" s="82"/>
      <c r="Q37" s="82"/>
    </row>
    <row r="38" spans="10:17" x14ac:dyDescent="0.35">
      <c r="J38" s="35"/>
      <c r="K38" s="82"/>
      <c r="L38" s="82"/>
      <c r="M38" s="82"/>
      <c r="N38" s="82"/>
      <c r="O38" s="82"/>
      <c r="P38" s="82"/>
      <c r="Q38" s="82"/>
    </row>
    <row r="39" spans="10:17" x14ac:dyDescent="0.35">
      <c r="J39" s="35"/>
      <c r="K39" s="82"/>
      <c r="L39" s="82"/>
      <c r="M39" s="82"/>
      <c r="N39" s="82"/>
      <c r="O39" s="82"/>
      <c r="P39" s="82"/>
      <c r="Q39" s="82"/>
    </row>
    <row r="40" spans="10:17" x14ac:dyDescent="0.35">
      <c r="J40" s="35"/>
      <c r="K40" s="82"/>
      <c r="L40" s="82"/>
      <c r="M40" s="82"/>
      <c r="N40" s="82"/>
      <c r="O40" s="82"/>
      <c r="P40" s="82"/>
      <c r="Q40" s="82"/>
    </row>
    <row r="41" spans="10:17" x14ac:dyDescent="0.35">
      <c r="J41" s="35"/>
      <c r="K41" s="82"/>
      <c r="L41" s="82"/>
      <c r="M41" s="82"/>
      <c r="N41" s="82"/>
      <c r="O41" s="82"/>
      <c r="P41" s="82"/>
      <c r="Q41" s="82"/>
    </row>
    <row r="42" spans="10:17" x14ac:dyDescent="0.35">
      <c r="J42" s="35"/>
      <c r="K42" s="82"/>
      <c r="L42" s="82"/>
      <c r="M42" s="82"/>
      <c r="N42" s="82"/>
      <c r="O42" s="82"/>
      <c r="P42" s="82"/>
      <c r="Q42" s="82"/>
    </row>
    <row r="43" spans="10:17" x14ac:dyDescent="0.35">
      <c r="J43" s="35"/>
      <c r="K43" s="82"/>
      <c r="L43" s="82"/>
      <c r="M43" s="82"/>
      <c r="N43" s="82"/>
      <c r="O43" s="82"/>
      <c r="P43" s="82"/>
      <c r="Q43" s="82"/>
    </row>
    <row r="44" spans="10:17" x14ac:dyDescent="0.35">
      <c r="J44" s="35"/>
      <c r="K44" s="82"/>
      <c r="L44" s="82"/>
      <c r="M44" s="82"/>
      <c r="N44" s="82"/>
      <c r="O44" s="82"/>
      <c r="P44" s="82"/>
      <c r="Q44" s="82"/>
    </row>
    <row r="45" spans="10:17" x14ac:dyDescent="0.35">
      <c r="J45" s="35"/>
      <c r="K45" s="82"/>
      <c r="L45" s="82"/>
      <c r="M45" s="82"/>
      <c r="N45" s="82"/>
      <c r="O45" s="82"/>
      <c r="P45" s="82"/>
      <c r="Q45" s="82"/>
    </row>
    <row r="46" spans="10:17" x14ac:dyDescent="0.35">
      <c r="J46" s="35"/>
      <c r="K46" s="82"/>
      <c r="L46" s="82"/>
      <c r="M46" s="82"/>
      <c r="N46" s="82"/>
      <c r="O46" s="82"/>
      <c r="P46" s="82"/>
      <c r="Q46" s="82"/>
    </row>
    <row r="47" spans="10:17" x14ac:dyDescent="0.35">
      <c r="J47" s="35"/>
      <c r="K47" s="82"/>
      <c r="L47" s="82"/>
      <c r="M47" s="82"/>
      <c r="N47" s="82"/>
      <c r="O47" s="82"/>
      <c r="P47" s="82"/>
      <c r="Q47" s="82"/>
    </row>
    <row r="48" spans="10:17" x14ac:dyDescent="0.35">
      <c r="J48" s="35"/>
      <c r="K48" s="82"/>
      <c r="L48" s="82"/>
      <c r="M48" s="82"/>
      <c r="N48" s="82"/>
      <c r="O48" s="82"/>
      <c r="P48" s="82"/>
      <c r="Q48" s="82"/>
    </row>
    <row r="49" spans="10:17" x14ac:dyDescent="0.35">
      <c r="J49" s="35"/>
      <c r="K49" s="82"/>
      <c r="L49" s="82"/>
      <c r="M49" s="82"/>
      <c r="N49" s="82"/>
      <c r="O49" s="82"/>
      <c r="P49" s="82"/>
      <c r="Q49" s="82"/>
    </row>
    <row r="50" spans="10:17" x14ac:dyDescent="0.35">
      <c r="J50" s="35"/>
      <c r="K50" s="82"/>
      <c r="L50" s="82"/>
      <c r="M50" s="82"/>
      <c r="N50" s="82"/>
      <c r="O50" s="82"/>
      <c r="P50" s="82"/>
      <c r="Q50" s="82"/>
    </row>
    <row r="51" spans="10:17" x14ac:dyDescent="0.35">
      <c r="J51" s="35"/>
      <c r="K51" s="82"/>
      <c r="L51" s="82"/>
      <c r="M51" s="82"/>
      <c r="N51" s="82"/>
      <c r="O51" s="82"/>
      <c r="P51" s="82"/>
      <c r="Q51" s="82"/>
    </row>
    <row r="52" spans="10:17" x14ac:dyDescent="0.35">
      <c r="J52" s="35"/>
      <c r="K52" s="82"/>
      <c r="L52" s="82"/>
      <c r="M52" s="82"/>
      <c r="N52" s="82"/>
      <c r="O52" s="82"/>
      <c r="P52" s="82"/>
      <c r="Q52" s="82"/>
    </row>
    <row r="53" spans="10:17" x14ac:dyDescent="0.35">
      <c r="J53" s="35"/>
      <c r="K53" s="82"/>
      <c r="L53" s="82"/>
      <c r="M53" s="82"/>
      <c r="N53" s="82"/>
      <c r="O53" s="82"/>
      <c r="P53" s="82"/>
      <c r="Q53" s="82"/>
    </row>
    <row r="54" spans="10:17" x14ac:dyDescent="0.35">
      <c r="J54" s="35"/>
      <c r="K54" s="82"/>
      <c r="L54" s="82"/>
      <c r="M54" s="82"/>
      <c r="N54" s="82"/>
      <c r="O54" s="82"/>
      <c r="P54" s="82"/>
      <c r="Q54" s="82"/>
    </row>
    <row r="55" spans="10:17" x14ac:dyDescent="0.35">
      <c r="J55" s="35"/>
      <c r="K55" s="82"/>
      <c r="L55" s="82"/>
      <c r="M55" s="82"/>
      <c r="N55" s="82"/>
      <c r="O55" s="82"/>
      <c r="P55" s="82"/>
      <c r="Q55" s="82"/>
    </row>
    <row r="56" spans="10:17" x14ac:dyDescent="0.35">
      <c r="J56" s="35"/>
      <c r="K56" s="82"/>
      <c r="L56" s="82"/>
      <c r="M56" s="82"/>
      <c r="N56" s="82"/>
      <c r="O56" s="82"/>
      <c r="P56" s="82"/>
      <c r="Q56" s="82"/>
    </row>
  </sheetData>
  <mergeCells count="7">
    <mergeCell ref="K6:M6"/>
    <mergeCell ref="AJ6:AL6"/>
    <mergeCell ref="X6:Z6"/>
    <mergeCell ref="AA6:AB6"/>
    <mergeCell ref="AD6:AE6"/>
    <mergeCell ref="AF6:AH6"/>
    <mergeCell ref="O6:S6"/>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F50BF-5415-4D81-A0D9-8AD567B44BF9}">
  <sheetPr codeName="Sheet18"/>
  <dimension ref="H2:U156"/>
  <sheetViews>
    <sheetView showGridLines="0" workbookViewId="0"/>
  </sheetViews>
  <sheetFormatPr defaultColWidth="9.1796875" defaultRowHeight="14.5" x14ac:dyDescent="0.35"/>
  <cols>
    <col min="1" max="7" width="9.1796875" style="31"/>
    <col min="8" max="8" width="4" style="30" customWidth="1"/>
    <col min="9" max="9" width="11.81640625" style="31" customWidth="1"/>
    <col min="10" max="10" width="19.1796875" style="31" bestFit="1" customWidth="1"/>
    <col min="11" max="11" width="16.36328125" style="31" customWidth="1"/>
    <col min="12" max="12" width="17.1796875" style="31" customWidth="1"/>
    <col min="13" max="13" width="27.1796875" style="31" bestFit="1" customWidth="1"/>
    <col min="14" max="14" width="20.54296875" style="31" customWidth="1"/>
    <col min="15" max="16" width="8.54296875" style="31" customWidth="1"/>
    <col min="17" max="17" width="9.81640625" style="31" customWidth="1"/>
    <col min="18" max="18" width="20.1796875" style="31" customWidth="1"/>
    <col min="19" max="20" width="8.54296875" style="31" customWidth="1"/>
    <col min="21" max="16384" width="9.1796875" style="31"/>
  </cols>
  <sheetData>
    <row r="2" spans="10:21" x14ac:dyDescent="0.35">
      <c r="J2" s="145" t="s">
        <v>267</v>
      </c>
    </row>
    <row r="3" spans="10:21" x14ac:dyDescent="0.35">
      <c r="J3" s="149" t="s">
        <v>5</v>
      </c>
    </row>
    <row r="5" spans="10:21" x14ac:dyDescent="0.35">
      <c r="J5" s="126"/>
      <c r="N5" s="33"/>
      <c r="R5" s="33"/>
      <c r="S5" s="33"/>
    </row>
    <row r="6" spans="10:21" x14ac:dyDescent="0.35">
      <c r="K6" s="71"/>
      <c r="L6" s="199"/>
      <c r="M6" s="199"/>
      <c r="O6" s="199"/>
      <c r="P6" s="199"/>
      <c r="Q6" s="199"/>
      <c r="R6" s="71"/>
      <c r="S6" s="199"/>
      <c r="T6" s="199"/>
    </row>
    <row r="7" spans="10:21" x14ac:dyDescent="0.35">
      <c r="J7" s="76"/>
      <c r="K7" s="76"/>
      <c r="L7" s="76"/>
      <c r="M7" s="73"/>
      <c r="N7" s="76"/>
      <c r="O7" s="76"/>
      <c r="P7" s="76"/>
      <c r="Q7" s="73"/>
      <c r="R7" s="77"/>
      <c r="S7" s="77"/>
      <c r="T7" s="77"/>
      <c r="U7" s="77"/>
    </row>
    <row r="8" spans="10:21" x14ac:dyDescent="0.35">
      <c r="J8" s="72"/>
      <c r="K8" s="141" t="s">
        <v>268</v>
      </c>
      <c r="L8" s="154" t="s">
        <v>269</v>
      </c>
      <c r="M8" s="141" t="s">
        <v>270</v>
      </c>
      <c r="N8" s="75"/>
      <c r="O8" s="74"/>
      <c r="P8" s="74"/>
      <c r="Q8" s="75"/>
      <c r="R8" s="75"/>
      <c r="S8" s="74"/>
      <c r="T8" s="74"/>
    </row>
    <row r="9" spans="10:21" x14ac:dyDescent="0.35">
      <c r="J9" s="76" t="s">
        <v>271</v>
      </c>
      <c r="K9" s="91">
        <v>2.0806546211242676</v>
      </c>
      <c r="L9" s="91">
        <v>1.9885576963424683</v>
      </c>
      <c r="M9" s="91">
        <v>9.2096962034702301E-2</v>
      </c>
      <c r="N9" s="75"/>
      <c r="O9" s="74"/>
      <c r="P9" s="74"/>
      <c r="Q9" s="75"/>
      <c r="R9" s="75"/>
      <c r="S9" s="74"/>
      <c r="T9" s="74"/>
    </row>
    <row r="10" spans="10:21" x14ac:dyDescent="0.35">
      <c r="J10" s="76" t="s">
        <v>256</v>
      </c>
      <c r="K10" s="91">
        <v>0.90440315008163452</v>
      </c>
      <c r="L10" s="91">
        <v>1.0555053949356079</v>
      </c>
      <c r="M10" s="91">
        <v>-0.15110224485397339</v>
      </c>
      <c r="N10" s="75"/>
      <c r="O10" s="74"/>
      <c r="P10" s="74"/>
      <c r="Q10" s="75"/>
      <c r="R10" s="75"/>
      <c r="S10" s="74"/>
      <c r="T10" s="74"/>
    </row>
    <row r="11" spans="10:21" x14ac:dyDescent="0.35">
      <c r="J11" s="76" t="s">
        <v>24</v>
      </c>
      <c r="K11" s="91">
        <v>0.46418678760528564</v>
      </c>
      <c r="L11" s="91">
        <v>0.6411709189414978</v>
      </c>
      <c r="M11" s="91">
        <v>-0.17698411643505096</v>
      </c>
      <c r="N11" s="75"/>
      <c r="O11" s="74"/>
      <c r="P11" s="74"/>
      <c r="Q11" s="75"/>
      <c r="R11" s="75"/>
      <c r="S11" s="74"/>
      <c r="T11" s="74"/>
    </row>
    <row r="12" spans="10:21" x14ac:dyDescent="0.35">
      <c r="J12" s="76" t="s">
        <v>20</v>
      </c>
      <c r="K12" s="91">
        <v>0.31680202484130859</v>
      </c>
      <c r="L12" s="91">
        <v>0.70906281471252441</v>
      </c>
      <c r="M12" s="91">
        <v>-0.39226078987121582</v>
      </c>
      <c r="N12" s="75"/>
      <c r="O12" s="74"/>
      <c r="P12" s="74"/>
      <c r="Q12" s="75"/>
      <c r="R12" s="75"/>
      <c r="S12" s="74"/>
      <c r="T12" s="74"/>
    </row>
    <row r="13" spans="10:21" x14ac:dyDescent="0.35">
      <c r="J13" s="76" t="s">
        <v>272</v>
      </c>
      <c r="K13" s="91">
        <v>-0.13194029033184052</v>
      </c>
      <c r="L13" s="91">
        <v>0.27000159025192261</v>
      </c>
      <c r="M13" s="91">
        <v>-0.40194186568260193</v>
      </c>
      <c r="N13" s="75"/>
      <c r="O13" s="74"/>
      <c r="P13" s="74"/>
      <c r="Q13" s="75"/>
      <c r="R13" s="75"/>
      <c r="S13" s="74"/>
      <c r="T13" s="74"/>
    </row>
    <row r="14" spans="10:21" x14ac:dyDescent="0.35">
      <c r="J14" s="76" t="s">
        <v>273</v>
      </c>
      <c r="K14" s="91">
        <v>-0.48517128825187683</v>
      </c>
      <c r="L14" s="91">
        <v>5.2630573511123657E-2</v>
      </c>
      <c r="M14" s="91">
        <v>-0.53780186176300049</v>
      </c>
      <c r="N14" s="75"/>
      <c r="O14" s="74"/>
      <c r="P14" s="74"/>
      <c r="Q14" s="75"/>
      <c r="R14" s="75"/>
      <c r="S14" s="74"/>
      <c r="T14" s="74"/>
    </row>
    <row r="15" spans="10:21" x14ac:dyDescent="0.35">
      <c r="J15" s="76" t="s">
        <v>25</v>
      </c>
      <c r="K15" s="91">
        <v>-0.55557584762573242</v>
      </c>
      <c r="L15" s="91">
        <v>0.44945469498634338</v>
      </c>
      <c r="M15" s="91">
        <v>-1.0050305128097534</v>
      </c>
      <c r="N15" s="75"/>
      <c r="O15" s="74"/>
      <c r="P15" s="74"/>
      <c r="Q15" s="75"/>
      <c r="R15" s="75"/>
      <c r="S15" s="74"/>
      <c r="T15" s="74"/>
    </row>
    <row r="16" spans="10:21" x14ac:dyDescent="0.35">
      <c r="N16" s="75"/>
      <c r="O16" s="74"/>
      <c r="P16" s="74"/>
      <c r="Q16" s="75"/>
      <c r="R16" s="75"/>
      <c r="S16" s="74"/>
      <c r="T16" s="74"/>
    </row>
    <row r="17" spans="10:20" x14ac:dyDescent="0.35">
      <c r="J17" s="72"/>
      <c r="K17" s="91"/>
      <c r="L17" s="74"/>
      <c r="M17" s="75"/>
      <c r="N17" s="75"/>
      <c r="O17" s="74"/>
      <c r="P17" s="74"/>
      <c r="Q17" s="75"/>
      <c r="R17" s="75"/>
      <c r="S17" s="74"/>
      <c r="T17" s="74"/>
    </row>
    <row r="18" spans="10:20" x14ac:dyDescent="0.35">
      <c r="J18" s="72"/>
      <c r="K18" s="91"/>
      <c r="L18" s="74"/>
      <c r="M18" s="75"/>
      <c r="N18" s="75"/>
      <c r="O18" s="74"/>
      <c r="P18" s="74"/>
      <c r="Q18" s="75"/>
      <c r="R18" s="75"/>
      <c r="S18" s="74"/>
      <c r="T18" s="74"/>
    </row>
    <row r="19" spans="10:20" x14ac:dyDescent="0.35">
      <c r="J19" s="72"/>
      <c r="K19" s="91"/>
      <c r="L19" s="74"/>
      <c r="M19" s="75"/>
      <c r="N19" s="75"/>
      <c r="O19" s="74"/>
      <c r="P19" s="74"/>
      <c r="Q19" s="75"/>
      <c r="R19" s="75"/>
      <c r="S19" s="74"/>
      <c r="T19" s="74"/>
    </row>
    <row r="20" spans="10:20" x14ac:dyDescent="0.35">
      <c r="J20" s="72"/>
      <c r="K20" s="91"/>
      <c r="L20" s="74"/>
      <c r="M20" s="75"/>
      <c r="N20" s="75"/>
      <c r="O20" s="74"/>
      <c r="P20" s="74"/>
      <c r="Q20" s="75"/>
      <c r="R20" s="75"/>
      <c r="S20" s="74"/>
      <c r="T20" s="74"/>
    </row>
    <row r="21" spans="10:20" x14ac:dyDescent="0.35">
      <c r="J21" s="72"/>
      <c r="K21" s="91"/>
      <c r="L21" s="74"/>
      <c r="M21" s="75"/>
      <c r="N21" s="75"/>
      <c r="O21" s="74"/>
      <c r="P21" s="74"/>
      <c r="Q21" s="75"/>
      <c r="R21" s="75"/>
      <c r="S21" s="74"/>
      <c r="T21" s="74"/>
    </row>
    <row r="22" spans="10:20" x14ac:dyDescent="0.35">
      <c r="J22" s="72"/>
      <c r="K22" s="91"/>
      <c r="L22" s="74"/>
      <c r="M22" s="75"/>
      <c r="N22" s="75"/>
      <c r="O22" s="74"/>
      <c r="P22" s="74"/>
      <c r="Q22" s="75"/>
      <c r="R22" s="75"/>
      <c r="S22" s="74"/>
      <c r="T22" s="74"/>
    </row>
    <row r="23" spans="10:20" x14ac:dyDescent="0.35">
      <c r="J23" s="72"/>
      <c r="K23" s="91"/>
      <c r="L23" s="74"/>
      <c r="M23" s="75"/>
      <c r="N23" s="75"/>
      <c r="O23" s="74"/>
      <c r="P23" s="74"/>
      <c r="Q23" s="75"/>
      <c r="R23" s="75"/>
      <c r="S23" s="74"/>
      <c r="T23" s="74"/>
    </row>
    <row r="24" spans="10:20" x14ac:dyDescent="0.35">
      <c r="J24" s="72"/>
      <c r="K24" s="91"/>
      <c r="L24" s="74"/>
      <c r="M24" s="75"/>
      <c r="N24" s="75"/>
      <c r="O24" s="74"/>
      <c r="P24" s="74"/>
      <c r="Q24" s="75"/>
      <c r="R24" s="75"/>
      <c r="S24" s="74"/>
      <c r="T24" s="74"/>
    </row>
    <row r="25" spans="10:20" x14ac:dyDescent="0.35">
      <c r="J25" s="72"/>
      <c r="K25" s="91"/>
      <c r="L25" s="74"/>
      <c r="M25" s="75"/>
      <c r="N25" s="75"/>
      <c r="O25" s="74"/>
      <c r="P25" s="74"/>
      <c r="Q25" s="75"/>
      <c r="R25" s="75"/>
      <c r="S25" s="74"/>
      <c r="T25" s="74"/>
    </row>
    <row r="26" spans="10:20" x14ac:dyDescent="0.35">
      <c r="J26" s="72"/>
      <c r="K26" s="91"/>
      <c r="L26" s="74"/>
      <c r="M26" s="75"/>
      <c r="N26" s="75"/>
      <c r="O26" s="74"/>
      <c r="P26" s="74"/>
      <c r="Q26" s="75"/>
      <c r="R26" s="75"/>
      <c r="S26" s="74"/>
      <c r="T26" s="74"/>
    </row>
    <row r="27" spans="10:20" x14ac:dyDescent="0.35">
      <c r="K27" s="82"/>
      <c r="L27" s="60"/>
      <c r="M27" s="55"/>
      <c r="N27" s="55"/>
      <c r="O27" s="60"/>
      <c r="P27" s="60"/>
      <c r="Q27" s="55"/>
      <c r="R27" s="55"/>
      <c r="S27" s="60"/>
      <c r="T27" s="60"/>
    </row>
    <row r="28" spans="10:20" x14ac:dyDescent="0.35">
      <c r="K28" s="82"/>
      <c r="L28" s="60"/>
      <c r="M28" s="55"/>
      <c r="N28" s="55"/>
      <c r="O28" s="60"/>
      <c r="P28" s="60"/>
      <c r="Q28" s="55"/>
      <c r="R28" s="55"/>
      <c r="S28" s="60"/>
      <c r="T28" s="60"/>
    </row>
    <row r="29" spans="10:20" x14ac:dyDescent="0.35">
      <c r="K29" s="82"/>
      <c r="L29" s="60"/>
      <c r="M29" s="55"/>
      <c r="N29" s="55"/>
      <c r="O29" s="60"/>
      <c r="P29" s="60"/>
      <c r="Q29" s="55"/>
      <c r="R29" s="55"/>
      <c r="S29" s="60"/>
      <c r="T29" s="60"/>
    </row>
    <row r="30" spans="10:20" x14ac:dyDescent="0.35">
      <c r="K30" s="82"/>
      <c r="L30" s="60"/>
      <c r="M30" s="55"/>
      <c r="N30" s="55"/>
      <c r="O30" s="60"/>
      <c r="P30" s="60"/>
      <c r="Q30" s="55"/>
      <c r="R30" s="55"/>
      <c r="S30" s="60"/>
      <c r="T30" s="60"/>
    </row>
    <row r="31" spans="10:20" x14ac:dyDescent="0.35">
      <c r="K31" s="82"/>
      <c r="L31" s="60"/>
      <c r="M31" s="55"/>
      <c r="N31" s="55"/>
      <c r="O31" s="60"/>
      <c r="P31" s="60"/>
      <c r="Q31" s="55"/>
      <c r="R31" s="55"/>
      <c r="S31" s="60"/>
      <c r="T31" s="60"/>
    </row>
    <row r="32" spans="10:20" x14ac:dyDescent="0.35">
      <c r="K32" s="82"/>
      <c r="L32" s="60"/>
      <c r="O32" s="60"/>
      <c r="P32" s="60"/>
      <c r="S32" s="60"/>
      <c r="T32" s="60"/>
    </row>
    <row r="33" spans="11:20" x14ac:dyDescent="0.35">
      <c r="K33" s="82"/>
      <c r="L33" s="60"/>
      <c r="O33" s="60"/>
      <c r="P33" s="60"/>
      <c r="S33" s="60"/>
      <c r="T33" s="60"/>
    </row>
    <row r="34" spans="11:20" x14ac:dyDescent="0.35">
      <c r="K34" s="82"/>
      <c r="L34" s="60"/>
      <c r="O34" s="60"/>
      <c r="P34" s="60"/>
      <c r="S34" s="60"/>
      <c r="T34" s="60"/>
    </row>
    <row r="35" spans="11:20" x14ac:dyDescent="0.35">
      <c r="K35" s="82"/>
      <c r="L35" s="60"/>
      <c r="O35" s="60"/>
      <c r="P35" s="60"/>
      <c r="S35" s="60"/>
      <c r="T35" s="60"/>
    </row>
    <row r="36" spans="11:20" x14ac:dyDescent="0.35">
      <c r="K36" s="82"/>
      <c r="L36" s="60"/>
      <c r="O36" s="60"/>
      <c r="P36" s="60"/>
      <c r="S36" s="60"/>
      <c r="T36" s="60"/>
    </row>
    <row r="37" spans="11:20" x14ac:dyDescent="0.35">
      <c r="K37" s="82"/>
      <c r="L37" s="60"/>
      <c r="O37" s="60"/>
      <c r="P37" s="60"/>
      <c r="S37" s="60"/>
      <c r="T37" s="60"/>
    </row>
    <row r="38" spans="11:20" x14ac:dyDescent="0.35">
      <c r="K38" s="82"/>
      <c r="L38" s="60"/>
      <c r="O38" s="60"/>
      <c r="P38" s="60"/>
      <c r="S38" s="60"/>
      <c r="T38" s="60"/>
    </row>
    <row r="39" spans="11:20" x14ac:dyDescent="0.35">
      <c r="K39" s="82"/>
      <c r="L39" s="60"/>
      <c r="O39" s="60"/>
      <c r="P39" s="60"/>
      <c r="S39" s="60"/>
      <c r="T39" s="60"/>
    </row>
    <row r="40" spans="11:20" x14ac:dyDescent="0.35">
      <c r="K40" s="82"/>
      <c r="L40" s="60"/>
      <c r="O40" s="60"/>
      <c r="P40" s="60"/>
      <c r="S40" s="60"/>
      <c r="T40" s="60"/>
    </row>
    <row r="41" spans="11:20" x14ac:dyDescent="0.35">
      <c r="K41" s="82"/>
      <c r="L41" s="60"/>
      <c r="O41" s="60"/>
      <c r="P41" s="60"/>
      <c r="S41" s="60"/>
      <c r="T41" s="60"/>
    </row>
    <row r="42" spans="11:20" x14ac:dyDescent="0.35">
      <c r="K42" s="82"/>
      <c r="L42" s="60"/>
      <c r="O42" s="60"/>
      <c r="P42" s="60"/>
      <c r="S42" s="60"/>
      <c r="T42" s="60"/>
    </row>
    <row r="43" spans="11:20" x14ac:dyDescent="0.35">
      <c r="K43" s="82"/>
      <c r="L43" s="60"/>
      <c r="O43" s="60"/>
      <c r="P43" s="60"/>
      <c r="S43" s="60"/>
      <c r="T43" s="60"/>
    </row>
    <row r="44" spans="11:20" x14ac:dyDescent="0.35">
      <c r="K44" s="82"/>
      <c r="L44" s="60"/>
      <c r="O44" s="60"/>
      <c r="P44" s="60"/>
      <c r="S44" s="60"/>
      <c r="T44" s="60"/>
    </row>
    <row r="45" spans="11:20" x14ac:dyDescent="0.35">
      <c r="K45" s="82"/>
      <c r="L45" s="60"/>
      <c r="O45" s="60"/>
      <c r="P45" s="60"/>
      <c r="S45" s="60"/>
      <c r="T45" s="60"/>
    </row>
    <row r="46" spans="11:20" x14ac:dyDescent="0.35">
      <c r="K46" s="82"/>
      <c r="L46" s="60"/>
      <c r="O46" s="60"/>
      <c r="P46" s="60"/>
      <c r="S46" s="60"/>
      <c r="T46" s="60"/>
    </row>
    <row r="47" spans="11:20" x14ac:dyDescent="0.35">
      <c r="K47" s="82"/>
      <c r="L47" s="60"/>
      <c r="O47" s="60"/>
      <c r="P47" s="60"/>
      <c r="S47" s="60"/>
      <c r="T47" s="60"/>
    </row>
    <row r="48" spans="11:20" x14ac:dyDescent="0.35">
      <c r="K48" s="82"/>
      <c r="L48" s="60"/>
      <c r="O48" s="60"/>
      <c r="P48" s="60"/>
      <c r="S48" s="60"/>
      <c r="T48" s="60"/>
    </row>
    <row r="49" spans="11:20" x14ac:dyDescent="0.35">
      <c r="K49" s="82"/>
      <c r="L49" s="60"/>
      <c r="O49" s="60"/>
      <c r="P49" s="60"/>
      <c r="S49" s="60"/>
      <c r="T49" s="60"/>
    </row>
    <row r="50" spans="11:20" x14ac:dyDescent="0.35">
      <c r="K50" s="82"/>
      <c r="L50" s="60"/>
      <c r="O50" s="60"/>
      <c r="P50" s="60"/>
      <c r="S50" s="60"/>
      <c r="T50" s="60"/>
    </row>
    <row r="51" spans="11:20" x14ac:dyDescent="0.35">
      <c r="K51" s="82"/>
      <c r="L51" s="60"/>
      <c r="O51" s="60"/>
      <c r="P51" s="60"/>
      <c r="S51" s="60"/>
      <c r="T51" s="60"/>
    </row>
    <row r="52" spans="11:20" x14ac:dyDescent="0.35">
      <c r="K52" s="82"/>
      <c r="L52" s="60"/>
      <c r="O52" s="60"/>
      <c r="P52" s="60"/>
      <c r="S52" s="60"/>
      <c r="T52" s="60"/>
    </row>
    <row r="53" spans="11:20" x14ac:dyDescent="0.35">
      <c r="K53" s="82"/>
      <c r="L53" s="60"/>
      <c r="O53" s="60"/>
      <c r="P53" s="60"/>
      <c r="S53" s="60"/>
      <c r="T53" s="60"/>
    </row>
    <row r="54" spans="11:20" x14ac:dyDescent="0.35">
      <c r="K54" s="60"/>
      <c r="L54" s="60"/>
      <c r="O54" s="60"/>
      <c r="P54" s="60"/>
      <c r="S54" s="60"/>
      <c r="T54" s="60"/>
    </row>
    <row r="55" spans="11:20" x14ac:dyDescent="0.35">
      <c r="K55" s="60"/>
      <c r="L55" s="60"/>
      <c r="O55" s="60"/>
      <c r="P55" s="60"/>
      <c r="S55" s="60"/>
      <c r="T55" s="60"/>
    </row>
    <row r="56" spans="11:20" x14ac:dyDescent="0.35">
      <c r="K56" s="60"/>
      <c r="L56" s="60"/>
      <c r="O56" s="60"/>
      <c r="P56" s="60"/>
      <c r="S56" s="60"/>
      <c r="T56" s="60"/>
    </row>
    <row r="57" spans="11:20" x14ac:dyDescent="0.35">
      <c r="K57" s="60"/>
      <c r="L57" s="60"/>
      <c r="O57" s="60"/>
      <c r="P57" s="60"/>
      <c r="S57" s="60"/>
      <c r="T57" s="60"/>
    </row>
    <row r="58" spans="11:20" x14ac:dyDescent="0.35">
      <c r="K58" s="60"/>
      <c r="L58" s="60"/>
      <c r="O58" s="60"/>
      <c r="P58" s="60"/>
      <c r="S58" s="60"/>
      <c r="T58" s="60"/>
    </row>
    <row r="59" spans="11:20" x14ac:dyDescent="0.35">
      <c r="K59" s="60"/>
      <c r="L59" s="60"/>
      <c r="O59" s="60"/>
      <c r="P59" s="60"/>
      <c r="S59" s="60"/>
      <c r="T59" s="60"/>
    </row>
    <row r="60" spans="11:20" x14ac:dyDescent="0.35">
      <c r="K60" s="60"/>
      <c r="L60" s="60"/>
      <c r="O60" s="60"/>
      <c r="P60" s="60"/>
      <c r="S60" s="60"/>
      <c r="T60" s="60"/>
    </row>
    <row r="61" spans="11:20" x14ac:dyDescent="0.35">
      <c r="K61" s="60"/>
      <c r="L61" s="60"/>
      <c r="O61" s="60"/>
      <c r="P61" s="60"/>
      <c r="S61" s="60"/>
      <c r="T61" s="60"/>
    </row>
    <row r="62" spans="11:20" x14ac:dyDescent="0.35">
      <c r="K62" s="60"/>
      <c r="L62" s="60"/>
      <c r="O62" s="60"/>
      <c r="P62" s="60"/>
      <c r="S62" s="60"/>
      <c r="T62" s="60"/>
    </row>
    <row r="63" spans="11:20" x14ac:dyDescent="0.35">
      <c r="K63" s="60"/>
      <c r="L63" s="60"/>
      <c r="O63" s="60"/>
      <c r="P63" s="60"/>
      <c r="S63" s="60"/>
      <c r="T63" s="60"/>
    </row>
    <row r="64" spans="11:20" x14ac:dyDescent="0.35">
      <c r="K64" s="60"/>
      <c r="L64" s="60"/>
      <c r="O64" s="60"/>
      <c r="P64" s="60"/>
      <c r="S64" s="60"/>
      <c r="T64" s="60"/>
    </row>
    <row r="65" spans="11:20" x14ac:dyDescent="0.35">
      <c r="K65" s="60"/>
      <c r="L65" s="60"/>
      <c r="O65" s="60"/>
      <c r="P65" s="60"/>
      <c r="S65" s="60"/>
      <c r="T65" s="60"/>
    </row>
    <row r="66" spans="11:20" x14ac:dyDescent="0.35">
      <c r="K66" s="60"/>
      <c r="L66" s="60"/>
      <c r="O66" s="60"/>
      <c r="P66" s="60"/>
      <c r="S66" s="60"/>
      <c r="T66" s="60"/>
    </row>
    <row r="67" spans="11:20" x14ac:dyDescent="0.35">
      <c r="K67" s="60"/>
      <c r="L67" s="60"/>
      <c r="O67" s="60"/>
      <c r="P67" s="60"/>
      <c r="S67" s="60"/>
      <c r="T67" s="60"/>
    </row>
    <row r="68" spans="11:20" x14ac:dyDescent="0.35">
      <c r="K68" s="60"/>
      <c r="L68" s="60"/>
      <c r="O68" s="60"/>
      <c r="P68" s="60"/>
      <c r="S68" s="60"/>
      <c r="T68" s="60"/>
    </row>
    <row r="69" spans="11:20" x14ac:dyDescent="0.35">
      <c r="K69" s="60"/>
      <c r="L69" s="60"/>
      <c r="O69" s="60"/>
      <c r="P69" s="60"/>
      <c r="S69" s="60"/>
      <c r="T69" s="60"/>
    </row>
    <row r="70" spans="11:20" x14ac:dyDescent="0.35">
      <c r="K70" s="60"/>
      <c r="L70" s="60"/>
      <c r="O70" s="60"/>
      <c r="P70" s="60"/>
      <c r="S70" s="60"/>
      <c r="T70" s="60"/>
    </row>
    <row r="71" spans="11:20" x14ac:dyDescent="0.35">
      <c r="K71" s="60"/>
      <c r="L71" s="60"/>
      <c r="O71" s="60"/>
      <c r="P71" s="60"/>
      <c r="S71" s="60"/>
      <c r="T71" s="60"/>
    </row>
    <row r="72" spans="11:20" x14ac:dyDescent="0.35">
      <c r="K72" s="60"/>
      <c r="L72" s="60"/>
      <c r="O72" s="60"/>
      <c r="P72" s="60"/>
      <c r="S72" s="60"/>
      <c r="T72" s="60"/>
    </row>
    <row r="73" spans="11:20" x14ac:dyDescent="0.35">
      <c r="K73" s="60"/>
      <c r="L73" s="60"/>
      <c r="O73" s="60"/>
      <c r="P73" s="60"/>
      <c r="S73" s="60"/>
      <c r="T73" s="60"/>
    </row>
    <row r="74" spans="11:20" x14ac:dyDescent="0.35">
      <c r="K74" s="60"/>
      <c r="L74" s="60"/>
      <c r="O74" s="60"/>
      <c r="P74" s="60"/>
      <c r="S74" s="60"/>
      <c r="T74" s="60"/>
    </row>
    <row r="75" spans="11:20" x14ac:dyDescent="0.35">
      <c r="K75" s="60"/>
      <c r="L75" s="60"/>
      <c r="O75" s="60"/>
      <c r="P75" s="60"/>
      <c r="S75" s="60"/>
      <c r="T75" s="60"/>
    </row>
    <row r="76" spans="11:20" x14ac:dyDescent="0.35">
      <c r="K76" s="60"/>
      <c r="L76" s="60"/>
      <c r="O76" s="60"/>
      <c r="P76" s="60"/>
      <c r="S76" s="60"/>
      <c r="T76" s="60"/>
    </row>
    <row r="77" spans="11:20" x14ac:dyDescent="0.35">
      <c r="K77" s="60"/>
      <c r="L77" s="60"/>
      <c r="O77" s="60"/>
      <c r="P77" s="60"/>
      <c r="S77" s="60"/>
      <c r="T77" s="60"/>
    </row>
    <row r="78" spans="11:20" x14ac:dyDescent="0.35">
      <c r="K78" s="60"/>
      <c r="L78" s="60"/>
      <c r="O78" s="60"/>
      <c r="P78" s="60"/>
      <c r="S78" s="60"/>
      <c r="T78" s="60"/>
    </row>
    <row r="79" spans="11:20" x14ac:dyDescent="0.35">
      <c r="K79" s="60"/>
      <c r="L79" s="60"/>
      <c r="O79" s="60"/>
      <c r="P79" s="60"/>
      <c r="S79" s="60"/>
      <c r="T79" s="60"/>
    </row>
    <row r="80" spans="11:20" x14ac:dyDescent="0.35">
      <c r="K80" s="60"/>
      <c r="L80" s="60"/>
      <c r="O80" s="60"/>
      <c r="P80" s="60"/>
      <c r="S80" s="60"/>
      <c r="T80" s="60"/>
    </row>
    <row r="81" spans="11:20" x14ac:dyDescent="0.35">
      <c r="K81" s="60"/>
      <c r="L81" s="60"/>
      <c r="O81" s="60"/>
      <c r="P81" s="60"/>
      <c r="S81" s="60"/>
      <c r="T81" s="60"/>
    </row>
    <row r="82" spans="11:20" x14ac:dyDescent="0.35">
      <c r="K82" s="60"/>
      <c r="L82" s="60"/>
      <c r="O82" s="60"/>
      <c r="P82" s="60"/>
      <c r="S82" s="60"/>
      <c r="T82" s="60"/>
    </row>
    <row r="83" spans="11:20" x14ac:dyDescent="0.35">
      <c r="K83" s="60"/>
      <c r="L83" s="60"/>
      <c r="O83" s="60"/>
      <c r="P83" s="60"/>
      <c r="S83" s="60"/>
      <c r="T83" s="60"/>
    </row>
    <row r="84" spans="11:20" x14ac:dyDescent="0.35">
      <c r="K84" s="60"/>
      <c r="L84" s="60"/>
      <c r="O84" s="60"/>
      <c r="P84" s="60"/>
      <c r="S84" s="60"/>
      <c r="T84" s="60"/>
    </row>
    <row r="85" spans="11:20" x14ac:dyDescent="0.35">
      <c r="K85" s="60"/>
      <c r="L85" s="60"/>
      <c r="O85" s="60"/>
      <c r="P85" s="60"/>
      <c r="S85" s="60"/>
      <c r="T85" s="60"/>
    </row>
    <row r="86" spans="11:20" x14ac:dyDescent="0.35">
      <c r="K86" s="60"/>
      <c r="L86" s="60"/>
      <c r="O86" s="60"/>
      <c r="P86" s="60"/>
      <c r="S86" s="60"/>
      <c r="T86" s="60"/>
    </row>
    <row r="87" spans="11:20" x14ac:dyDescent="0.35">
      <c r="K87" s="60"/>
      <c r="L87" s="60"/>
      <c r="O87" s="60"/>
      <c r="P87" s="60"/>
      <c r="S87" s="60"/>
      <c r="T87" s="60"/>
    </row>
    <row r="88" spans="11:20" x14ac:dyDescent="0.35">
      <c r="K88" s="60"/>
      <c r="L88" s="60"/>
      <c r="O88" s="60"/>
      <c r="P88" s="60"/>
      <c r="S88" s="60"/>
      <c r="T88" s="60"/>
    </row>
    <row r="89" spans="11:20" x14ac:dyDescent="0.35">
      <c r="K89" s="60"/>
      <c r="L89" s="60"/>
      <c r="O89" s="60"/>
      <c r="P89" s="60"/>
      <c r="S89" s="60"/>
      <c r="T89" s="60"/>
    </row>
    <row r="90" spans="11:20" x14ac:dyDescent="0.35">
      <c r="K90" s="60"/>
      <c r="L90" s="60"/>
      <c r="O90" s="60"/>
      <c r="P90" s="60"/>
      <c r="S90" s="60"/>
      <c r="T90" s="60"/>
    </row>
    <row r="91" spans="11:20" x14ac:dyDescent="0.35">
      <c r="K91" s="60"/>
      <c r="L91" s="60"/>
      <c r="O91" s="60"/>
      <c r="P91" s="60"/>
      <c r="S91" s="60"/>
      <c r="T91" s="60"/>
    </row>
    <row r="92" spans="11:20" x14ac:dyDescent="0.35">
      <c r="K92" s="60"/>
      <c r="L92" s="60"/>
      <c r="O92" s="60"/>
      <c r="P92" s="60"/>
      <c r="S92" s="60"/>
      <c r="T92" s="60"/>
    </row>
    <row r="93" spans="11:20" x14ac:dyDescent="0.35">
      <c r="K93" s="60"/>
      <c r="L93" s="60"/>
      <c r="O93" s="60"/>
      <c r="P93" s="60"/>
      <c r="S93" s="60"/>
      <c r="T93" s="60"/>
    </row>
    <row r="94" spans="11:20" x14ac:dyDescent="0.35">
      <c r="K94" s="60"/>
      <c r="L94" s="60"/>
      <c r="O94" s="60"/>
      <c r="P94" s="60"/>
      <c r="S94" s="60"/>
      <c r="T94" s="60"/>
    </row>
    <row r="95" spans="11:20" x14ac:dyDescent="0.35">
      <c r="K95" s="60"/>
      <c r="L95" s="60"/>
      <c r="O95" s="60"/>
      <c r="P95" s="60"/>
      <c r="S95" s="60"/>
      <c r="T95" s="60"/>
    </row>
    <row r="96" spans="11:20" x14ac:dyDescent="0.35">
      <c r="K96" s="60"/>
      <c r="L96" s="60"/>
      <c r="O96" s="60"/>
      <c r="P96" s="60"/>
      <c r="S96" s="60"/>
      <c r="T96" s="60"/>
    </row>
    <row r="97" spans="11:20" x14ac:dyDescent="0.35">
      <c r="K97" s="60"/>
      <c r="L97" s="60"/>
      <c r="O97" s="60"/>
      <c r="P97" s="60"/>
      <c r="S97" s="60"/>
      <c r="T97" s="60"/>
    </row>
    <row r="98" spans="11:20" x14ac:dyDescent="0.35">
      <c r="K98" s="60"/>
      <c r="L98" s="60"/>
      <c r="O98" s="60"/>
      <c r="P98" s="60"/>
      <c r="S98" s="60"/>
      <c r="T98" s="60"/>
    </row>
    <row r="99" spans="11:20" x14ac:dyDescent="0.35">
      <c r="K99" s="60"/>
      <c r="L99" s="60"/>
      <c r="O99" s="60"/>
      <c r="P99" s="60"/>
      <c r="S99" s="60"/>
      <c r="T99" s="60"/>
    </row>
    <row r="100" spans="11:20" x14ac:dyDescent="0.35">
      <c r="K100" s="60"/>
      <c r="L100" s="60"/>
      <c r="O100" s="60"/>
      <c r="P100" s="60"/>
      <c r="S100" s="60"/>
      <c r="T100" s="60"/>
    </row>
    <row r="101" spans="11:20" x14ac:dyDescent="0.35">
      <c r="K101" s="60"/>
      <c r="L101" s="60"/>
      <c r="O101" s="60"/>
      <c r="P101" s="60"/>
      <c r="S101" s="60"/>
      <c r="T101" s="60"/>
    </row>
    <row r="102" spans="11:20" x14ac:dyDescent="0.35">
      <c r="K102" s="60"/>
      <c r="L102" s="60"/>
      <c r="O102" s="60"/>
      <c r="P102" s="60"/>
      <c r="S102" s="60"/>
      <c r="T102" s="60"/>
    </row>
    <row r="103" spans="11:20" x14ac:dyDescent="0.35">
      <c r="K103" s="60"/>
      <c r="L103" s="60"/>
      <c r="O103" s="60"/>
      <c r="P103" s="60"/>
      <c r="S103" s="60"/>
      <c r="T103" s="60"/>
    </row>
    <row r="104" spans="11:20" x14ac:dyDescent="0.35">
      <c r="K104" s="60"/>
      <c r="L104" s="60"/>
      <c r="O104" s="60"/>
      <c r="P104" s="60"/>
      <c r="S104" s="60"/>
      <c r="T104" s="60"/>
    </row>
    <row r="105" spans="11:20" x14ac:dyDescent="0.35">
      <c r="K105" s="60"/>
      <c r="L105" s="60"/>
      <c r="O105" s="60"/>
      <c r="P105" s="60"/>
      <c r="S105" s="60"/>
      <c r="T105" s="60"/>
    </row>
    <row r="106" spans="11:20" x14ac:dyDescent="0.35">
      <c r="K106" s="60"/>
      <c r="L106" s="60"/>
      <c r="O106" s="60"/>
      <c r="P106" s="60"/>
      <c r="S106" s="60"/>
      <c r="T106" s="60"/>
    </row>
    <row r="107" spans="11:20" x14ac:dyDescent="0.35">
      <c r="K107" s="60"/>
      <c r="L107" s="60"/>
      <c r="O107" s="60"/>
      <c r="P107" s="60"/>
      <c r="S107" s="60"/>
      <c r="T107" s="60"/>
    </row>
    <row r="108" spans="11:20" x14ac:dyDescent="0.35">
      <c r="K108" s="60"/>
      <c r="L108" s="60"/>
      <c r="O108" s="60"/>
      <c r="P108" s="60"/>
      <c r="S108" s="60"/>
      <c r="T108" s="60"/>
    </row>
    <row r="109" spans="11:20" x14ac:dyDescent="0.35">
      <c r="K109" s="60"/>
      <c r="L109" s="60"/>
      <c r="O109" s="60"/>
      <c r="P109" s="60"/>
      <c r="S109" s="60"/>
      <c r="T109" s="60"/>
    </row>
    <row r="110" spans="11:20" x14ac:dyDescent="0.35">
      <c r="K110" s="60"/>
      <c r="L110" s="60"/>
      <c r="O110" s="60"/>
      <c r="P110" s="60"/>
      <c r="S110" s="60"/>
      <c r="T110" s="60"/>
    </row>
    <row r="111" spans="11:20" x14ac:dyDescent="0.35">
      <c r="K111" s="60"/>
      <c r="L111" s="60"/>
      <c r="O111" s="60"/>
      <c r="P111" s="60"/>
      <c r="S111" s="60"/>
      <c r="T111" s="60"/>
    </row>
    <row r="112" spans="11:20" x14ac:dyDescent="0.35">
      <c r="K112" s="60"/>
      <c r="L112" s="60"/>
      <c r="O112" s="60"/>
      <c r="P112" s="60"/>
      <c r="S112" s="60"/>
      <c r="T112" s="60"/>
    </row>
    <row r="113" spans="11:20" x14ac:dyDescent="0.35">
      <c r="K113" s="60"/>
      <c r="L113" s="60"/>
      <c r="O113" s="60"/>
      <c r="P113" s="60"/>
      <c r="S113" s="60"/>
      <c r="T113" s="60"/>
    </row>
    <row r="114" spans="11:20" x14ac:dyDescent="0.35">
      <c r="K114" s="60"/>
      <c r="L114" s="60"/>
      <c r="O114" s="60"/>
      <c r="P114" s="60"/>
      <c r="S114" s="60"/>
      <c r="T114" s="60"/>
    </row>
    <row r="115" spans="11:20" x14ac:dyDescent="0.35">
      <c r="K115" s="60"/>
      <c r="L115" s="60"/>
      <c r="O115" s="60"/>
      <c r="P115" s="60"/>
      <c r="S115" s="60"/>
      <c r="T115" s="60"/>
    </row>
    <row r="116" spans="11:20" x14ac:dyDescent="0.35">
      <c r="K116" s="60"/>
      <c r="L116" s="60"/>
      <c r="O116" s="60"/>
      <c r="P116" s="60"/>
      <c r="S116" s="60"/>
      <c r="T116" s="60"/>
    </row>
    <row r="117" spans="11:20" x14ac:dyDescent="0.35">
      <c r="K117" s="60"/>
      <c r="L117" s="60"/>
      <c r="O117" s="60"/>
      <c r="P117" s="60"/>
      <c r="S117" s="60"/>
      <c r="T117" s="60"/>
    </row>
    <row r="118" spans="11:20" x14ac:dyDescent="0.35">
      <c r="K118" s="60"/>
      <c r="L118" s="60"/>
      <c r="O118" s="60"/>
      <c r="P118" s="60"/>
      <c r="S118" s="60"/>
      <c r="T118" s="60"/>
    </row>
    <row r="119" spans="11:20" x14ac:dyDescent="0.35">
      <c r="K119" s="60"/>
      <c r="L119" s="60"/>
      <c r="O119" s="60"/>
      <c r="P119" s="60"/>
      <c r="S119" s="60"/>
      <c r="T119" s="60"/>
    </row>
    <row r="120" spans="11:20" x14ac:dyDescent="0.35">
      <c r="K120" s="60"/>
      <c r="L120" s="60"/>
      <c r="O120" s="60"/>
      <c r="P120" s="60"/>
      <c r="S120" s="60"/>
      <c r="T120" s="60"/>
    </row>
    <row r="121" spans="11:20" x14ac:dyDescent="0.35">
      <c r="K121" s="60"/>
      <c r="L121" s="60"/>
      <c r="O121" s="60"/>
      <c r="P121" s="60"/>
      <c r="S121" s="60"/>
      <c r="T121" s="60"/>
    </row>
    <row r="122" spans="11:20" x14ac:dyDescent="0.35">
      <c r="K122" s="60"/>
      <c r="L122" s="60"/>
      <c r="O122" s="60"/>
      <c r="P122" s="60"/>
      <c r="S122" s="60"/>
      <c r="T122" s="60"/>
    </row>
    <row r="123" spans="11:20" x14ac:dyDescent="0.35">
      <c r="K123" s="60"/>
      <c r="L123" s="60"/>
      <c r="O123" s="60"/>
      <c r="P123" s="60"/>
      <c r="S123" s="60"/>
      <c r="T123" s="60"/>
    </row>
    <row r="124" spans="11:20" x14ac:dyDescent="0.35">
      <c r="K124" s="60"/>
      <c r="L124" s="60"/>
      <c r="O124" s="60"/>
      <c r="P124" s="60"/>
      <c r="S124" s="60"/>
      <c r="T124" s="60"/>
    </row>
    <row r="125" spans="11:20" x14ac:dyDescent="0.35">
      <c r="K125" s="60"/>
      <c r="L125" s="60"/>
      <c r="O125" s="60"/>
      <c r="P125" s="60"/>
      <c r="S125" s="60"/>
      <c r="T125" s="60"/>
    </row>
    <row r="126" spans="11:20" x14ac:dyDescent="0.35">
      <c r="K126" s="60"/>
      <c r="L126" s="60"/>
      <c r="O126" s="60"/>
      <c r="P126" s="60"/>
      <c r="S126" s="60"/>
      <c r="T126" s="60"/>
    </row>
    <row r="127" spans="11:20" x14ac:dyDescent="0.35">
      <c r="K127" s="60"/>
      <c r="L127" s="60"/>
      <c r="O127" s="60"/>
      <c r="P127" s="60"/>
      <c r="S127" s="60"/>
      <c r="T127" s="60"/>
    </row>
    <row r="128" spans="11:20" x14ac:dyDescent="0.35">
      <c r="K128" s="60"/>
      <c r="L128" s="60"/>
      <c r="O128" s="60"/>
      <c r="P128" s="60"/>
      <c r="S128" s="60"/>
      <c r="T128" s="60"/>
    </row>
    <row r="129" spans="11:20" x14ac:dyDescent="0.35">
      <c r="K129" s="60"/>
      <c r="L129" s="60"/>
      <c r="O129" s="60"/>
      <c r="P129" s="60"/>
      <c r="S129" s="60"/>
      <c r="T129" s="60"/>
    </row>
    <row r="130" spans="11:20" x14ac:dyDescent="0.35">
      <c r="K130" s="60"/>
      <c r="L130" s="60"/>
      <c r="O130" s="60"/>
      <c r="P130" s="60"/>
      <c r="S130" s="60"/>
      <c r="T130" s="60"/>
    </row>
    <row r="131" spans="11:20" x14ac:dyDescent="0.35">
      <c r="K131" s="60"/>
      <c r="L131" s="60"/>
      <c r="O131" s="60"/>
      <c r="P131" s="60"/>
      <c r="S131" s="60"/>
      <c r="T131" s="60"/>
    </row>
    <row r="132" spans="11:20" x14ac:dyDescent="0.35">
      <c r="K132" s="60"/>
      <c r="L132" s="60"/>
      <c r="O132" s="60"/>
      <c r="P132" s="60"/>
      <c r="S132" s="60"/>
      <c r="T132" s="60"/>
    </row>
    <row r="133" spans="11:20" x14ac:dyDescent="0.35">
      <c r="K133" s="60"/>
      <c r="L133" s="60"/>
      <c r="O133" s="60"/>
      <c r="P133" s="60"/>
      <c r="S133" s="60"/>
      <c r="T133" s="60"/>
    </row>
    <row r="134" spans="11:20" x14ac:dyDescent="0.35">
      <c r="K134" s="60"/>
      <c r="L134" s="60"/>
      <c r="O134" s="60"/>
      <c r="P134" s="60"/>
      <c r="S134" s="60"/>
      <c r="T134" s="60"/>
    </row>
    <row r="135" spans="11:20" x14ac:dyDescent="0.35">
      <c r="K135" s="60"/>
      <c r="L135" s="60"/>
      <c r="O135" s="60"/>
      <c r="P135" s="60"/>
      <c r="S135" s="60"/>
      <c r="T135" s="60"/>
    </row>
    <row r="136" spans="11:20" x14ac:dyDescent="0.35">
      <c r="K136" s="60"/>
      <c r="L136" s="60"/>
      <c r="O136" s="60"/>
      <c r="P136" s="60"/>
      <c r="S136" s="60"/>
      <c r="T136" s="60"/>
    </row>
    <row r="137" spans="11:20" x14ac:dyDescent="0.35">
      <c r="K137" s="60"/>
      <c r="L137" s="60"/>
      <c r="O137" s="60"/>
      <c r="P137" s="60"/>
      <c r="S137" s="60"/>
      <c r="T137" s="60"/>
    </row>
    <row r="138" spans="11:20" x14ac:dyDescent="0.35">
      <c r="K138" s="60"/>
      <c r="L138" s="60"/>
      <c r="O138" s="60"/>
      <c r="P138" s="60"/>
      <c r="S138" s="60"/>
      <c r="T138" s="60"/>
    </row>
    <row r="139" spans="11:20" x14ac:dyDescent="0.35">
      <c r="K139" s="60"/>
      <c r="L139" s="60"/>
      <c r="O139" s="60"/>
      <c r="P139" s="60"/>
      <c r="S139" s="60"/>
      <c r="T139" s="60"/>
    </row>
    <row r="140" spans="11:20" x14ac:dyDescent="0.35">
      <c r="K140" s="60"/>
      <c r="L140" s="60"/>
      <c r="O140" s="60"/>
      <c r="P140" s="60"/>
      <c r="S140" s="60"/>
      <c r="T140" s="60"/>
    </row>
    <row r="141" spans="11:20" x14ac:dyDescent="0.35">
      <c r="K141" s="60"/>
      <c r="L141" s="60"/>
      <c r="O141" s="60"/>
      <c r="P141" s="60"/>
      <c r="S141" s="60"/>
      <c r="T141" s="60"/>
    </row>
    <row r="142" spans="11:20" x14ac:dyDescent="0.35">
      <c r="K142" s="60"/>
      <c r="L142" s="60"/>
      <c r="O142" s="60"/>
      <c r="P142" s="60"/>
      <c r="S142" s="60"/>
      <c r="T142" s="60"/>
    </row>
    <row r="143" spans="11:20" x14ac:dyDescent="0.35">
      <c r="K143" s="60"/>
      <c r="L143" s="60"/>
      <c r="O143" s="60"/>
      <c r="P143" s="60"/>
      <c r="S143" s="60"/>
      <c r="T143" s="60"/>
    </row>
    <row r="144" spans="11:20" x14ac:dyDescent="0.35">
      <c r="K144" s="60"/>
      <c r="L144" s="60"/>
      <c r="O144" s="60"/>
      <c r="P144" s="60"/>
      <c r="S144" s="60"/>
      <c r="T144" s="60"/>
    </row>
    <row r="145" spans="11:20" x14ac:dyDescent="0.35">
      <c r="K145" s="60"/>
      <c r="L145" s="60"/>
      <c r="O145" s="60"/>
      <c r="P145" s="60"/>
      <c r="S145" s="60"/>
      <c r="T145" s="60"/>
    </row>
    <row r="146" spans="11:20" x14ac:dyDescent="0.35">
      <c r="K146" s="60"/>
      <c r="L146" s="60"/>
      <c r="O146" s="60"/>
      <c r="P146" s="60"/>
      <c r="S146" s="60"/>
      <c r="T146" s="60"/>
    </row>
    <row r="147" spans="11:20" x14ac:dyDescent="0.35">
      <c r="K147" s="60"/>
      <c r="L147" s="60"/>
      <c r="O147" s="60"/>
      <c r="P147" s="60"/>
      <c r="S147" s="60"/>
      <c r="T147" s="60"/>
    </row>
    <row r="148" spans="11:20" x14ac:dyDescent="0.35">
      <c r="K148" s="60"/>
      <c r="L148" s="60"/>
      <c r="O148" s="60"/>
      <c r="P148" s="60"/>
      <c r="S148" s="60"/>
      <c r="T148" s="60"/>
    </row>
    <row r="149" spans="11:20" x14ac:dyDescent="0.35">
      <c r="K149" s="60"/>
      <c r="L149" s="60"/>
      <c r="O149" s="60"/>
      <c r="P149" s="60"/>
      <c r="S149" s="60"/>
      <c r="T149" s="60"/>
    </row>
    <row r="150" spans="11:20" x14ac:dyDescent="0.35">
      <c r="K150" s="60"/>
      <c r="L150" s="60"/>
      <c r="O150" s="60"/>
      <c r="P150" s="60"/>
      <c r="S150" s="60"/>
      <c r="T150" s="60"/>
    </row>
    <row r="151" spans="11:20" x14ac:dyDescent="0.35">
      <c r="K151" s="60"/>
      <c r="L151" s="60"/>
      <c r="O151" s="60"/>
      <c r="P151" s="60"/>
      <c r="S151" s="60"/>
      <c r="T151" s="60"/>
    </row>
    <row r="152" spans="11:20" x14ac:dyDescent="0.35">
      <c r="K152" s="60"/>
      <c r="L152" s="60"/>
      <c r="O152" s="60"/>
      <c r="P152" s="60"/>
      <c r="S152" s="60"/>
      <c r="T152" s="60"/>
    </row>
    <row r="153" spans="11:20" x14ac:dyDescent="0.35">
      <c r="K153" s="60"/>
      <c r="L153" s="60"/>
      <c r="O153" s="60"/>
      <c r="P153" s="60"/>
      <c r="S153" s="60"/>
      <c r="T153" s="60"/>
    </row>
    <row r="154" spans="11:20" x14ac:dyDescent="0.35">
      <c r="K154" s="60"/>
      <c r="L154" s="60"/>
      <c r="O154" s="60"/>
      <c r="P154" s="60"/>
      <c r="S154" s="60"/>
      <c r="T154" s="60"/>
    </row>
    <row r="155" spans="11:20" x14ac:dyDescent="0.35">
      <c r="K155" s="60"/>
      <c r="L155" s="60"/>
      <c r="O155" s="60"/>
      <c r="P155" s="60"/>
      <c r="S155" s="60"/>
      <c r="T155" s="60"/>
    </row>
    <row r="156" spans="11:20" x14ac:dyDescent="0.35">
      <c r="K156" s="60"/>
      <c r="L156" s="60"/>
      <c r="O156" s="60"/>
      <c r="P156" s="60"/>
      <c r="S156" s="60"/>
      <c r="T156" s="60"/>
    </row>
  </sheetData>
  <mergeCells count="3">
    <mergeCell ref="L6:M6"/>
    <mergeCell ref="O6:Q6"/>
    <mergeCell ref="S6:T6"/>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2B1D1-96E2-4688-9405-0ADFDED7744F}">
  <sheetPr codeName="Sheet19"/>
  <dimension ref="H2:AB160"/>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39.54296875" style="31" bestFit="1" customWidth="1"/>
    <col min="11" max="11" width="11.81640625" style="31" bestFit="1" customWidth="1"/>
    <col min="12" max="12" width="11.90625" style="31" bestFit="1" customWidth="1"/>
    <col min="13" max="14" width="9.1796875" style="31"/>
    <col min="15" max="16" width="9.1796875" style="31" customWidth="1"/>
    <col min="17" max="17" width="9.1796875" style="31"/>
    <col min="18" max="18" width="8.54296875" style="31" customWidth="1"/>
    <col min="19" max="19" width="8.54296875" style="31" bestFit="1" customWidth="1"/>
    <col min="20" max="16384" width="9.1796875" style="31"/>
  </cols>
  <sheetData>
    <row r="2" spans="10:28" x14ac:dyDescent="0.35">
      <c r="J2" s="145" t="s">
        <v>274</v>
      </c>
    </row>
    <row r="3" spans="10:28" x14ac:dyDescent="0.35">
      <c r="J3" s="149" t="s">
        <v>377</v>
      </c>
    </row>
    <row r="4" spans="10:28" x14ac:dyDescent="0.35">
      <c r="J4" s="155"/>
    </row>
    <row r="5" spans="10:28" x14ac:dyDescent="0.35">
      <c r="AB5" s="33"/>
    </row>
    <row r="7" spans="10:28" x14ac:dyDescent="0.35">
      <c r="O7" s="35"/>
      <c r="P7" s="60"/>
      <c r="Q7" s="60"/>
      <c r="R7" s="60"/>
    </row>
    <row r="8" spans="10:28" x14ac:dyDescent="0.35">
      <c r="J8" s="94"/>
      <c r="K8" s="94" t="s">
        <v>277</v>
      </c>
      <c r="L8" s="94" t="s">
        <v>353</v>
      </c>
      <c r="M8" s="94" t="s">
        <v>354</v>
      </c>
      <c r="P8" s="60"/>
      <c r="Q8" s="60"/>
      <c r="R8" s="60"/>
    </row>
    <row r="9" spans="10:28" x14ac:dyDescent="0.35">
      <c r="J9" s="94" t="s">
        <v>355</v>
      </c>
      <c r="K9" s="84">
        <v>0.16487501361662746</v>
      </c>
      <c r="L9" s="84"/>
      <c r="M9" s="84"/>
      <c r="P9" s="60"/>
      <c r="Q9" s="60"/>
      <c r="R9" s="60"/>
      <c r="V9" s="71"/>
    </row>
    <row r="10" spans="10:28" x14ac:dyDescent="0.35">
      <c r="J10" s="142" t="s">
        <v>356</v>
      </c>
      <c r="K10" s="84">
        <v>0.15387391006302237</v>
      </c>
      <c r="L10" s="84"/>
      <c r="M10" s="84"/>
      <c r="P10" s="60"/>
      <c r="Q10" s="60"/>
    </row>
    <row r="11" spans="10:28" x14ac:dyDescent="0.35">
      <c r="J11" s="94" t="s">
        <v>357</v>
      </c>
      <c r="K11" s="84">
        <v>1.2</v>
      </c>
      <c r="L11" s="84"/>
      <c r="M11" s="84"/>
    </row>
    <row r="12" spans="10:28" x14ac:dyDescent="0.35">
      <c r="J12" s="94" t="s">
        <v>358</v>
      </c>
      <c r="K12" s="84">
        <v>0.24</v>
      </c>
      <c r="L12" s="84"/>
      <c r="M12" s="84"/>
    </row>
    <row r="13" spans="10:28" x14ac:dyDescent="0.35">
      <c r="J13" s="94"/>
      <c r="K13" s="84"/>
      <c r="L13" s="84"/>
      <c r="M13" s="84"/>
    </row>
    <row r="14" spans="10:28" x14ac:dyDescent="0.35">
      <c r="J14" s="94" t="s">
        <v>275</v>
      </c>
      <c r="K14" s="84"/>
      <c r="L14" s="84">
        <v>0.1</v>
      </c>
      <c r="M14" s="84">
        <v>0.79</v>
      </c>
    </row>
    <row r="15" spans="10:28" x14ac:dyDescent="0.35">
      <c r="J15" s="94" t="s">
        <v>359</v>
      </c>
      <c r="K15" s="84"/>
      <c r="L15" s="84">
        <v>-0.15</v>
      </c>
      <c r="M15" s="84">
        <v>-0.05</v>
      </c>
    </row>
    <row r="16" spans="10:28" x14ac:dyDescent="0.35">
      <c r="J16" s="94" t="s">
        <v>276</v>
      </c>
      <c r="K16" s="84"/>
      <c r="L16" s="84">
        <v>-0.79</v>
      </c>
      <c r="M16" s="84">
        <v>-0.13</v>
      </c>
    </row>
    <row r="17" spans="10:13" x14ac:dyDescent="0.35">
      <c r="J17" s="35"/>
      <c r="K17" s="82"/>
      <c r="L17" s="82"/>
      <c r="M17" s="82"/>
    </row>
    <row r="18" spans="10:13" x14ac:dyDescent="0.35">
      <c r="J18" s="35"/>
      <c r="K18" s="82"/>
      <c r="L18" s="82"/>
      <c r="M18" s="82"/>
    </row>
    <row r="19" spans="10:13" x14ac:dyDescent="0.35">
      <c r="J19" s="35"/>
      <c r="K19" s="82"/>
      <c r="L19" s="82"/>
      <c r="M19" s="82"/>
    </row>
    <row r="20" spans="10:13" x14ac:dyDescent="0.35">
      <c r="J20" s="35"/>
      <c r="K20" s="82"/>
      <c r="L20" s="82"/>
      <c r="M20" s="82"/>
    </row>
    <row r="21" spans="10:13" x14ac:dyDescent="0.35">
      <c r="J21" s="35"/>
      <c r="K21" s="82"/>
      <c r="L21" s="82"/>
      <c r="M21" s="82"/>
    </row>
    <row r="22" spans="10:13" x14ac:dyDescent="0.35">
      <c r="J22" s="35"/>
      <c r="K22" s="82"/>
      <c r="L22" s="82"/>
      <c r="M22" s="82"/>
    </row>
    <row r="23" spans="10:13" x14ac:dyDescent="0.35">
      <c r="J23" s="35"/>
      <c r="K23" s="82"/>
      <c r="L23" s="82"/>
      <c r="M23" s="82"/>
    </row>
    <row r="24" spans="10:13" x14ac:dyDescent="0.35">
      <c r="J24" s="35"/>
      <c r="K24" s="82"/>
      <c r="L24" s="82"/>
      <c r="M24" s="82"/>
    </row>
    <row r="25" spans="10:13" x14ac:dyDescent="0.35">
      <c r="J25" s="35"/>
      <c r="K25" s="82"/>
      <c r="L25" s="82"/>
      <c r="M25" s="82"/>
    </row>
    <row r="26" spans="10:13" x14ac:dyDescent="0.35">
      <c r="J26" s="35"/>
      <c r="K26" s="82"/>
      <c r="L26" s="82"/>
      <c r="M26" s="82"/>
    </row>
    <row r="27" spans="10:13" x14ac:dyDescent="0.35">
      <c r="J27" s="35"/>
      <c r="K27" s="82"/>
      <c r="L27" s="82"/>
      <c r="M27" s="82"/>
    </row>
    <row r="28" spans="10:13" x14ac:dyDescent="0.35">
      <c r="J28" s="35"/>
      <c r="K28" s="82"/>
      <c r="L28" s="82"/>
      <c r="M28" s="82"/>
    </row>
    <row r="29" spans="10:13" x14ac:dyDescent="0.35">
      <c r="J29" s="35"/>
      <c r="K29" s="82"/>
      <c r="L29" s="82"/>
      <c r="M29" s="82"/>
    </row>
    <row r="30" spans="10:13" x14ac:dyDescent="0.35">
      <c r="J30" s="35"/>
      <c r="K30" s="82"/>
      <c r="L30" s="82"/>
      <c r="M30" s="82"/>
    </row>
    <row r="31" spans="10:13" x14ac:dyDescent="0.35">
      <c r="J31" s="35"/>
      <c r="K31" s="82"/>
      <c r="L31" s="82"/>
      <c r="M31" s="82"/>
    </row>
    <row r="32" spans="10:13" x14ac:dyDescent="0.35">
      <c r="J32" s="35"/>
      <c r="K32" s="82"/>
      <c r="L32" s="82"/>
      <c r="M32" s="82"/>
    </row>
    <row r="33" spans="10:13" x14ac:dyDescent="0.35">
      <c r="J33" s="35"/>
      <c r="K33" s="82"/>
      <c r="L33" s="82"/>
      <c r="M33" s="82"/>
    </row>
    <row r="34" spans="10:13" x14ac:dyDescent="0.35">
      <c r="J34" s="35"/>
      <c r="K34" s="82"/>
      <c r="L34" s="82"/>
      <c r="M34" s="82"/>
    </row>
    <row r="35" spans="10:13" x14ac:dyDescent="0.35">
      <c r="J35" s="35"/>
      <c r="K35" s="82"/>
      <c r="L35" s="82"/>
      <c r="M35" s="82"/>
    </row>
    <row r="36" spans="10:13" x14ac:dyDescent="0.35">
      <c r="J36" s="35"/>
      <c r="K36" s="82"/>
      <c r="L36" s="82"/>
      <c r="M36" s="82"/>
    </row>
    <row r="37" spans="10:13" x14ac:dyDescent="0.35">
      <c r="J37" s="35"/>
      <c r="K37" s="82"/>
      <c r="L37" s="82"/>
      <c r="M37" s="82"/>
    </row>
    <row r="38" spans="10:13" x14ac:dyDescent="0.35">
      <c r="J38" s="35"/>
      <c r="K38" s="82"/>
      <c r="L38" s="82"/>
      <c r="M38" s="82"/>
    </row>
    <row r="39" spans="10:13" x14ac:dyDescent="0.35">
      <c r="J39" s="35"/>
      <c r="K39" s="82"/>
      <c r="L39" s="82"/>
      <c r="M39" s="82"/>
    </row>
    <row r="40" spans="10:13" x14ac:dyDescent="0.35">
      <c r="J40" s="35"/>
      <c r="K40" s="82"/>
      <c r="L40" s="82"/>
      <c r="M40" s="82"/>
    </row>
    <row r="41" spans="10:13" x14ac:dyDescent="0.35">
      <c r="J41" s="35"/>
      <c r="K41" s="82"/>
      <c r="L41" s="82"/>
      <c r="M41" s="82"/>
    </row>
    <row r="42" spans="10:13" x14ac:dyDescent="0.35">
      <c r="J42" s="35"/>
      <c r="K42" s="82"/>
      <c r="L42" s="82"/>
      <c r="M42" s="82"/>
    </row>
    <row r="43" spans="10:13" x14ac:dyDescent="0.35">
      <c r="J43" s="35"/>
      <c r="K43" s="82"/>
      <c r="L43" s="82"/>
      <c r="M43" s="82"/>
    </row>
    <row r="44" spans="10:13" x14ac:dyDescent="0.35">
      <c r="J44" s="35"/>
      <c r="K44" s="82"/>
      <c r="L44" s="82"/>
      <c r="M44" s="82"/>
    </row>
    <row r="45" spans="10:13" x14ac:dyDescent="0.35">
      <c r="J45" s="35"/>
      <c r="K45" s="82"/>
      <c r="L45" s="82"/>
      <c r="M45" s="82"/>
    </row>
    <row r="46" spans="10:13" x14ac:dyDescent="0.35">
      <c r="J46" s="35"/>
      <c r="K46" s="82"/>
      <c r="L46" s="82"/>
      <c r="M46" s="82"/>
    </row>
    <row r="47" spans="10:13" x14ac:dyDescent="0.35">
      <c r="J47" s="35"/>
      <c r="K47" s="82"/>
      <c r="L47" s="82"/>
      <c r="M47" s="82"/>
    </row>
    <row r="48" spans="10:13" x14ac:dyDescent="0.35">
      <c r="J48" s="35"/>
      <c r="K48" s="82"/>
      <c r="L48" s="82"/>
      <c r="M48" s="82"/>
    </row>
    <row r="49" spans="10:13" x14ac:dyDescent="0.35">
      <c r="J49" s="35"/>
      <c r="K49" s="82"/>
      <c r="L49" s="82"/>
      <c r="M49" s="82"/>
    </row>
    <row r="50" spans="10:13" x14ac:dyDescent="0.35">
      <c r="J50" s="35"/>
      <c r="K50" s="82"/>
      <c r="L50" s="82"/>
      <c r="M50" s="82"/>
    </row>
    <row r="51" spans="10:13" x14ac:dyDescent="0.35">
      <c r="J51" s="35"/>
      <c r="K51" s="82"/>
      <c r="L51" s="82"/>
      <c r="M51" s="82"/>
    </row>
    <row r="52" spans="10:13" x14ac:dyDescent="0.35">
      <c r="J52" s="35"/>
      <c r="K52" s="82"/>
      <c r="L52" s="82"/>
      <c r="M52" s="82"/>
    </row>
    <row r="53" spans="10:13" x14ac:dyDescent="0.35">
      <c r="J53" s="35"/>
      <c r="K53" s="82"/>
      <c r="L53" s="82"/>
      <c r="M53" s="82"/>
    </row>
    <row r="54" spans="10:13" x14ac:dyDescent="0.35">
      <c r="J54" s="35"/>
      <c r="K54" s="82"/>
      <c r="L54" s="82"/>
      <c r="M54" s="82"/>
    </row>
    <row r="55" spans="10:13" x14ac:dyDescent="0.35">
      <c r="J55" s="35"/>
      <c r="K55" s="82"/>
      <c r="L55" s="82"/>
      <c r="M55" s="82"/>
    </row>
    <row r="56" spans="10:13" x14ac:dyDescent="0.35">
      <c r="J56" s="35"/>
      <c r="K56" s="82"/>
      <c r="L56" s="82"/>
      <c r="M56" s="82"/>
    </row>
    <row r="57" spans="10:13" x14ac:dyDescent="0.35">
      <c r="J57" s="35"/>
      <c r="K57" s="82"/>
      <c r="L57" s="82"/>
      <c r="M57" s="82"/>
    </row>
    <row r="58" spans="10:13" x14ac:dyDescent="0.35">
      <c r="J58" s="35"/>
      <c r="K58" s="82"/>
      <c r="L58" s="82"/>
      <c r="M58" s="82"/>
    </row>
    <row r="59" spans="10:13" x14ac:dyDescent="0.35">
      <c r="J59" s="35"/>
      <c r="K59" s="82"/>
      <c r="L59" s="82"/>
      <c r="M59" s="82"/>
    </row>
    <row r="60" spans="10:13" x14ac:dyDescent="0.35">
      <c r="J60" s="35"/>
      <c r="K60" s="82"/>
      <c r="L60" s="82"/>
      <c r="M60" s="82"/>
    </row>
    <row r="61" spans="10:13" x14ac:dyDescent="0.35">
      <c r="J61" s="35"/>
      <c r="K61" s="82"/>
      <c r="L61" s="82"/>
      <c r="M61" s="82"/>
    </row>
    <row r="62" spans="10:13" x14ac:dyDescent="0.35">
      <c r="J62" s="35"/>
      <c r="K62" s="82"/>
      <c r="L62" s="82"/>
      <c r="M62" s="82"/>
    </row>
    <row r="63" spans="10:13" x14ac:dyDescent="0.35">
      <c r="J63" s="35"/>
      <c r="K63" s="82"/>
      <c r="L63" s="82"/>
      <c r="M63" s="82"/>
    </row>
    <row r="64" spans="10:13" x14ac:dyDescent="0.35">
      <c r="J64" s="35"/>
      <c r="K64" s="82"/>
      <c r="L64" s="82"/>
      <c r="M64" s="82"/>
    </row>
    <row r="65" spans="10:13" x14ac:dyDescent="0.35">
      <c r="J65" s="35"/>
      <c r="K65" s="82"/>
      <c r="L65" s="82"/>
      <c r="M65" s="82"/>
    </row>
    <row r="66" spans="10:13" x14ac:dyDescent="0.35">
      <c r="J66" s="35"/>
      <c r="K66" s="82"/>
      <c r="L66" s="82"/>
      <c r="M66" s="82"/>
    </row>
    <row r="67" spans="10:13" x14ac:dyDescent="0.35">
      <c r="J67" s="35"/>
      <c r="K67" s="82"/>
      <c r="L67" s="82"/>
      <c r="M67" s="82"/>
    </row>
    <row r="68" spans="10:13" x14ac:dyDescent="0.35">
      <c r="J68" s="35"/>
      <c r="K68" s="82"/>
      <c r="L68" s="82"/>
      <c r="M68" s="82"/>
    </row>
    <row r="69" spans="10:13" x14ac:dyDescent="0.35">
      <c r="J69" s="35"/>
      <c r="K69" s="82"/>
      <c r="L69" s="82"/>
      <c r="M69" s="82"/>
    </row>
    <row r="70" spans="10:13" x14ac:dyDescent="0.35">
      <c r="J70" s="35"/>
      <c r="K70" s="82"/>
      <c r="L70" s="82"/>
      <c r="M70" s="82"/>
    </row>
    <row r="71" spans="10:13" x14ac:dyDescent="0.35">
      <c r="J71" s="35"/>
      <c r="K71" s="82"/>
      <c r="L71" s="82"/>
      <c r="M71" s="82"/>
    </row>
    <row r="72" spans="10:13" x14ac:dyDescent="0.35">
      <c r="J72" s="35"/>
      <c r="K72" s="82"/>
      <c r="L72" s="82"/>
      <c r="M72" s="82"/>
    </row>
    <row r="73" spans="10:13" x14ac:dyDescent="0.35">
      <c r="J73" s="35"/>
      <c r="K73" s="82"/>
      <c r="L73" s="82"/>
      <c r="M73" s="82"/>
    </row>
    <row r="74" spans="10:13" x14ac:dyDescent="0.35">
      <c r="J74" s="35"/>
      <c r="K74" s="82"/>
      <c r="L74" s="82"/>
      <c r="M74" s="82"/>
    </row>
    <row r="75" spans="10:13" x14ac:dyDescent="0.35">
      <c r="J75" s="35"/>
      <c r="K75" s="82"/>
      <c r="L75" s="82"/>
      <c r="M75" s="82"/>
    </row>
    <row r="76" spans="10:13" x14ac:dyDescent="0.35">
      <c r="J76" s="35"/>
      <c r="K76" s="82"/>
      <c r="L76" s="82"/>
      <c r="M76" s="82"/>
    </row>
    <row r="77" spans="10:13" x14ac:dyDescent="0.35">
      <c r="J77" s="35"/>
      <c r="K77" s="82"/>
      <c r="L77" s="82"/>
      <c r="M77" s="82"/>
    </row>
    <row r="78" spans="10:13" x14ac:dyDescent="0.35">
      <c r="J78" s="35"/>
      <c r="K78" s="82"/>
      <c r="L78" s="82"/>
      <c r="M78" s="82"/>
    </row>
    <row r="79" spans="10:13" x14ac:dyDescent="0.35">
      <c r="J79" s="35"/>
      <c r="K79" s="82"/>
      <c r="L79" s="82"/>
      <c r="M79" s="82"/>
    </row>
    <row r="80" spans="10:13" x14ac:dyDescent="0.35">
      <c r="J80" s="35"/>
      <c r="K80" s="82"/>
      <c r="L80" s="82"/>
      <c r="M80" s="82"/>
    </row>
    <row r="81" spans="10:13" x14ac:dyDescent="0.35">
      <c r="J81" s="35"/>
      <c r="K81" s="82"/>
      <c r="L81" s="82"/>
      <c r="M81" s="82"/>
    </row>
    <row r="82" spans="10:13" x14ac:dyDescent="0.35">
      <c r="J82" s="35"/>
      <c r="K82" s="82"/>
      <c r="L82" s="82"/>
      <c r="M82" s="82"/>
    </row>
    <row r="83" spans="10:13" x14ac:dyDescent="0.35">
      <c r="J83" s="35"/>
      <c r="K83" s="82"/>
      <c r="L83" s="82"/>
      <c r="M83" s="82"/>
    </row>
    <row r="84" spans="10:13" x14ac:dyDescent="0.35">
      <c r="J84" s="35"/>
      <c r="K84" s="82"/>
      <c r="L84" s="82"/>
      <c r="M84" s="82"/>
    </row>
    <row r="85" spans="10:13" x14ac:dyDescent="0.35">
      <c r="J85" s="35"/>
      <c r="K85" s="82"/>
      <c r="L85" s="82"/>
      <c r="M85" s="82"/>
    </row>
    <row r="86" spans="10:13" x14ac:dyDescent="0.35">
      <c r="J86" s="35"/>
      <c r="K86" s="82"/>
      <c r="L86" s="82"/>
      <c r="M86" s="82"/>
    </row>
    <row r="87" spans="10:13" x14ac:dyDescent="0.35">
      <c r="J87" s="35"/>
      <c r="K87" s="82"/>
      <c r="L87" s="82"/>
      <c r="M87" s="82"/>
    </row>
    <row r="88" spans="10:13" x14ac:dyDescent="0.35">
      <c r="J88" s="35"/>
      <c r="K88" s="82"/>
      <c r="L88" s="82"/>
      <c r="M88" s="82"/>
    </row>
    <row r="89" spans="10:13" x14ac:dyDescent="0.35">
      <c r="J89" s="35"/>
      <c r="K89" s="82"/>
      <c r="L89" s="82"/>
      <c r="M89" s="82"/>
    </row>
    <row r="90" spans="10:13" x14ac:dyDescent="0.35">
      <c r="J90" s="35"/>
      <c r="K90" s="82"/>
      <c r="L90" s="82"/>
      <c r="M90" s="82"/>
    </row>
    <row r="91" spans="10:13" x14ac:dyDescent="0.35">
      <c r="J91" s="35"/>
      <c r="K91" s="82"/>
      <c r="L91" s="82"/>
      <c r="M91" s="82"/>
    </row>
    <row r="92" spans="10:13" x14ac:dyDescent="0.35">
      <c r="J92" s="35"/>
      <c r="K92" s="82"/>
      <c r="L92" s="82"/>
      <c r="M92" s="82"/>
    </row>
    <row r="93" spans="10:13" x14ac:dyDescent="0.35">
      <c r="J93" s="35"/>
      <c r="K93" s="82"/>
      <c r="L93" s="82"/>
      <c r="M93" s="82"/>
    </row>
    <row r="94" spans="10:13" x14ac:dyDescent="0.35">
      <c r="J94" s="35"/>
      <c r="K94" s="82"/>
      <c r="L94" s="82"/>
      <c r="M94" s="82"/>
    </row>
    <row r="95" spans="10:13" x14ac:dyDescent="0.35">
      <c r="J95" s="35"/>
      <c r="K95" s="82"/>
      <c r="L95" s="82"/>
      <c r="M95" s="82"/>
    </row>
    <row r="96" spans="10:13" x14ac:dyDescent="0.35">
      <c r="J96" s="35"/>
      <c r="K96" s="82"/>
      <c r="L96" s="82"/>
      <c r="M96" s="82"/>
    </row>
    <row r="97" spans="10:13" x14ac:dyDescent="0.35">
      <c r="J97" s="35"/>
      <c r="K97" s="82"/>
      <c r="L97" s="82"/>
      <c r="M97" s="82"/>
    </row>
    <row r="98" spans="10:13" x14ac:dyDescent="0.35">
      <c r="J98" s="35"/>
      <c r="K98" s="82"/>
      <c r="L98" s="82"/>
      <c r="M98" s="82"/>
    </row>
    <row r="99" spans="10:13" x14ac:dyDescent="0.35">
      <c r="J99" s="35"/>
      <c r="K99" s="82"/>
      <c r="L99" s="82"/>
      <c r="M99" s="82"/>
    </row>
    <row r="100" spans="10:13" x14ac:dyDescent="0.35">
      <c r="J100" s="35"/>
      <c r="K100" s="82"/>
      <c r="L100" s="82"/>
      <c r="M100" s="82"/>
    </row>
    <row r="101" spans="10:13" x14ac:dyDescent="0.35">
      <c r="J101" s="35"/>
      <c r="K101" s="82"/>
      <c r="L101" s="82"/>
      <c r="M101" s="82"/>
    </row>
    <row r="102" spans="10:13" x14ac:dyDescent="0.35">
      <c r="J102" s="35"/>
      <c r="K102" s="82"/>
      <c r="L102" s="82"/>
      <c r="M102" s="82"/>
    </row>
    <row r="103" spans="10:13" x14ac:dyDescent="0.35">
      <c r="J103" s="35"/>
      <c r="K103" s="82"/>
      <c r="L103" s="82"/>
      <c r="M103" s="82"/>
    </row>
    <row r="104" spans="10:13" x14ac:dyDescent="0.35">
      <c r="J104" s="35"/>
      <c r="K104" s="82"/>
      <c r="L104" s="82"/>
      <c r="M104" s="82"/>
    </row>
    <row r="105" spans="10:13" x14ac:dyDescent="0.35">
      <c r="J105" s="35"/>
      <c r="K105" s="82"/>
      <c r="L105" s="82"/>
      <c r="M105" s="82"/>
    </row>
    <row r="106" spans="10:13" x14ac:dyDescent="0.35">
      <c r="J106" s="35"/>
      <c r="K106" s="82"/>
      <c r="L106" s="82"/>
      <c r="M106" s="82"/>
    </row>
    <row r="107" spans="10:13" x14ac:dyDescent="0.35">
      <c r="J107" s="35"/>
      <c r="K107" s="82"/>
      <c r="L107" s="82"/>
      <c r="M107" s="82"/>
    </row>
    <row r="108" spans="10:13" x14ac:dyDescent="0.35">
      <c r="J108" s="35"/>
      <c r="K108" s="82"/>
      <c r="L108" s="82"/>
      <c r="M108" s="82"/>
    </row>
    <row r="109" spans="10:13" x14ac:dyDescent="0.35">
      <c r="J109" s="35"/>
      <c r="K109" s="82"/>
      <c r="L109" s="82"/>
      <c r="M109" s="82"/>
    </row>
    <row r="110" spans="10:13" x14ac:dyDescent="0.35">
      <c r="J110" s="35"/>
      <c r="K110" s="82"/>
      <c r="L110" s="82"/>
      <c r="M110" s="82"/>
    </row>
    <row r="111" spans="10:13" x14ac:dyDescent="0.35">
      <c r="J111" s="35"/>
      <c r="K111" s="82"/>
      <c r="L111" s="82"/>
      <c r="M111" s="82"/>
    </row>
    <row r="112" spans="10:13" x14ac:dyDescent="0.35">
      <c r="J112" s="35"/>
      <c r="K112" s="82"/>
      <c r="L112" s="82"/>
      <c r="M112" s="82"/>
    </row>
    <row r="113" spans="10:13" x14ac:dyDescent="0.35">
      <c r="J113" s="35"/>
      <c r="K113" s="82"/>
      <c r="L113" s="82"/>
      <c r="M113" s="82"/>
    </row>
    <row r="114" spans="10:13" x14ac:dyDescent="0.35">
      <c r="J114" s="35"/>
      <c r="K114" s="82"/>
      <c r="L114" s="82"/>
      <c r="M114" s="82"/>
    </row>
    <row r="115" spans="10:13" x14ac:dyDescent="0.35">
      <c r="J115" s="35"/>
      <c r="K115" s="82"/>
      <c r="L115" s="82"/>
      <c r="M115" s="82"/>
    </row>
    <row r="116" spans="10:13" x14ac:dyDescent="0.35">
      <c r="J116" s="35"/>
      <c r="K116" s="82"/>
      <c r="L116" s="82"/>
      <c r="M116" s="82"/>
    </row>
    <row r="117" spans="10:13" x14ac:dyDescent="0.35">
      <c r="J117" s="35"/>
      <c r="K117" s="82"/>
      <c r="L117" s="82"/>
      <c r="M117" s="82"/>
    </row>
    <row r="118" spans="10:13" x14ac:dyDescent="0.35">
      <c r="J118" s="35"/>
      <c r="K118" s="82"/>
      <c r="L118" s="82"/>
      <c r="M118" s="82"/>
    </row>
    <row r="119" spans="10:13" x14ac:dyDescent="0.35">
      <c r="J119" s="35"/>
      <c r="K119" s="82"/>
      <c r="L119" s="82"/>
      <c r="M119" s="82"/>
    </row>
    <row r="120" spans="10:13" x14ac:dyDescent="0.35">
      <c r="J120" s="35"/>
      <c r="K120" s="82"/>
      <c r="L120" s="82"/>
      <c r="M120" s="82"/>
    </row>
    <row r="121" spans="10:13" x14ac:dyDescent="0.35">
      <c r="J121" s="35"/>
      <c r="K121" s="82"/>
      <c r="L121" s="82"/>
      <c r="M121" s="82"/>
    </row>
    <row r="122" spans="10:13" x14ac:dyDescent="0.35">
      <c r="J122" s="35"/>
      <c r="K122" s="82"/>
      <c r="L122" s="82"/>
      <c r="M122" s="82"/>
    </row>
    <row r="123" spans="10:13" x14ac:dyDescent="0.35">
      <c r="J123" s="35"/>
      <c r="K123" s="82"/>
      <c r="L123" s="82"/>
      <c r="M123" s="82"/>
    </row>
    <row r="124" spans="10:13" x14ac:dyDescent="0.35">
      <c r="J124" s="35"/>
      <c r="K124" s="82"/>
      <c r="L124" s="82"/>
      <c r="M124" s="82"/>
    </row>
    <row r="125" spans="10:13" x14ac:dyDescent="0.35">
      <c r="J125" s="35"/>
      <c r="K125" s="82"/>
      <c r="L125" s="82"/>
      <c r="M125" s="82"/>
    </row>
    <row r="126" spans="10:13" x14ac:dyDescent="0.35">
      <c r="J126" s="35"/>
      <c r="K126" s="82"/>
      <c r="L126" s="82"/>
      <c r="M126" s="82"/>
    </row>
    <row r="127" spans="10:13" x14ac:dyDescent="0.35">
      <c r="J127" s="35"/>
      <c r="K127" s="82"/>
      <c r="L127" s="82"/>
      <c r="M127" s="82"/>
    </row>
    <row r="128" spans="10:13" x14ac:dyDescent="0.35">
      <c r="J128" s="35"/>
      <c r="K128" s="82"/>
      <c r="L128" s="82"/>
      <c r="M128" s="82"/>
    </row>
    <row r="129" spans="10:13" x14ac:dyDescent="0.35">
      <c r="J129" s="35"/>
      <c r="K129" s="82"/>
      <c r="L129" s="82"/>
      <c r="M129" s="82"/>
    </row>
    <row r="130" spans="10:13" x14ac:dyDescent="0.35">
      <c r="J130" s="35"/>
      <c r="K130" s="82"/>
      <c r="L130" s="82"/>
      <c r="M130" s="82"/>
    </row>
    <row r="131" spans="10:13" x14ac:dyDescent="0.35">
      <c r="J131" s="35"/>
      <c r="K131" s="82"/>
      <c r="L131" s="82"/>
      <c r="M131" s="82"/>
    </row>
    <row r="132" spans="10:13" x14ac:dyDescent="0.35">
      <c r="J132" s="35"/>
      <c r="K132" s="82"/>
      <c r="L132" s="82"/>
      <c r="M132" s="82"/>
    </row>
    <row r="133" spans="10:13" x14ac:dyDescent="0.35">
      <c r="J133" s="35"/>
      <c r="K133" s="82"/>
      <c r="L133" s="82"/>
      <c r="M133" s="82"/>
    </row>
    <row r="134" spans="10:13" x14ac:dyDescent="0.35">
      <c r="J134" s="35"/>
      <c r="K134" s="82"/>
      <c r="L134" s="82"/>
      <c r="M134" s="82"/>
    </row>
    <row r="135" spans="10:13" x14ac:dyDescent="0.35">
      <c r="J135" s="35"/>
      <c r="K135" s="82"/>
      <c r="L135" s="82"/>
      <c r="M135" s="82"/>
    </row>
    <row r="136" spans="10:13" x14ac:dyDescent="0.35">
      <c r="J136" s="35"/>
      <c r="K136" s="82"/>
      <c r="L136" s="82"/>
      <c r="M136" s="82"/>
    </row>
    <row r="137" spans="10:13" x14ac:dyDescent="0.35">
      <c r="J137" s="35"/>
      <c r="K137" s="82"/>
      <c r="L137" s="82"/>
      <c r="M137" s="82"/>
    </row>
    <row r="138" spans="10:13" x14ac:dyDescent="0.35">
      <c r="J138" s="35"/>
      <c r="K138" s="82"/>
      <c r="L138" s="82"/>
      <c r="M138" s="82"/>
    </row>
    <row r="139" spans="10:13" x14ac:dyDescent="0.35">
      <c r="J139" s="35"/>
      <c r="K139" s="82"/>
      <c r="L139" s="82"/>
      <c r="M139" s="82"/>
    </row>
    <row r="140" spans="10:13" x14ac:dyDescent="0.35">
      <c r="J140" s="35"/>
      <c r="K140" s="82"/>
      <c r="L140" s="82"/>
      <c r="M140" s="82"/>
    </row>
    <row r="141" spans="10:13" x14ac:dyDescent="0.35">
      <c r="J141" s="35"/>
      <c r="K141" s="82"/>
      <c r="L141" s="82"/>
      <c r="M141" s="82"/>
    </row>
    <row r="142" spans="10:13" x14ac:dyDescent="0.35">
      <c r="J142" s="35"/>
      <c r="K142" s="82"/>
      <c r="L142" s="82"/>
      <c r="M142" s="82"/>
    </row>
    <row r="143" spans="10:13" x14ac:dyDescent="0.35">
      <c r="J143" s="35"/>
      <c r="K143" s="82"/>
      <c r="L143" s="82"/>
      <c r="M143" s="82"/>
    </row>
    <row r="144" spans="10:13" x14ac:dyDescent="0.35">
      <c r="J144" s="35"/>
      <c r="K144" s="82"/>
      <c r="L144" s="82"/>
      <c r="M144" s="82"/>
    </row>
    <row r="145" spans="10:13" x14ac:dyDescent="0.35">
      <c r="J145" s="35"/>
      <c r="K145" s="82"/>
      <c r="L145" s="82"/>
      <c r="M145" s="82"/>
    </row>
    <row r="146" spans="10:13" x14ac:dyDescent="0.35">
      <c r="J146" s="35"/>
      <c r="K146" s="82"/>
      <c r="L146" s="82"/>
      <c r="M146" s="82"/>
    </row>
    <row r="147" spans="10:13" x14ac:dyDescent="0.35">
      <c r="J147" s="35"/>
      <c r="K147" s="82"/>
      <c r="L147" s="82"/>
      <c r="M147" s="82"/>
    </row>
    <row r="148" spans="10:13" x14ac:dyDescent="0.35">
      <c r="J148" s="35"/>
      <c r="K148" s="82"/>
      <c r="L148" s="82"/>
      <c r="M148" s="82"/>
    </row>
    <row r="149" spans="10:13" x14ac:dyDescent="0.35">
      <c r="J149" s="35"/>
      <c r="K149" s="82"/>
      <c r="L149" s="82"/>
      <c r="M149" s="82"/>
    </row>
    <row r="150" spans="10:13" x14ac:dyDescent="0.35">
      <c r="J150" s="35"/>
      <c r="K150" s="82"/>
      <c r="L150" s="82"/>
      <c r="M150" s="82"/>
    </row>
    <row r="151" spans="10:13" x14ac:dyDescent="0.35">
      <c r="J151" s="35"/>
      <c r="K151" s="82"/>
      <c r="L151" s="82"/>
      <c r="M151" s="82"/>
    </row>
    <row r="152" spans="10:13" x14ac:dyDescent="0.35">
      <c r="J152" s="35"/>
      <c r="K152" s="82"/>
      <c r="L152" s="82"/>
      <c r="M152" s="82"/>
    </row>
    <row r="153" spans="10:13" x14ac:dyDescent="0.35">
      <c r="J153" s="35"/>
      <c r="K153" s="82"/>
      <c r="L153" s="82"/>
      <c r="M153" s="82"/>
    </row>
    <row r="154" spans="10:13" x14ac:dyDescent="0.35">
      <c r="J154" s="35"/>
      <c r="K154" s="82"/>
      <c r="L154" s="82"/>
      <c r="M154" s="82"/>
    </row>
    <row r="155" spans="10:13" x14ac:dyDescent="0.35">
      <c r="J155" s="35"/>
      <c r="K155" s="82"/>
      <c r="L155" s="82"/>
      <c r="M155" s="82"/>
    </row>
    <row r="156" spans="10:13" x14ac:dyDescent="0.35">
      <c r="J156" s="35"/>
      <c r="K156" s="82"/>
      <c r="L156" s="82"/>
      <c r="M156" s="82"/>
    </row>
    <row r="157" spans="10:13" x14ac:dyDescent="0.35">
      <c r="J157" s="35"/>
      <c r="K157" s="82"/>
      <c r="L157" s="82"/>
      <c r="M157" s="82"/>
    </row>
    <row r="158" spans="10:13" x14ac:dyDescent="0.35">
      <c r="J158" s="35"/>
      <c r="K158" s="82"/>
      <c r="L158" s="82"/>
      <c r="M158" s="82"/>
    </row>
    <row r="159" spans="10:13" x14ac:dyDescent="0.35">
      <c r="J159" s="35"/>
      <c r="K159" s="82"/>
      <c r="L159" s="82"/>
      <c r="M159" s="82"/>
    </row>
    <row r="160" spans="10:13" x14ac:dyDescent="0.35">
      <c r="J160" s="35"/>
      <c r="K160" s="82"/>
      <c r="L160" s="82"/>
      <c r="M160" s="82"/>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17DED-35B9-4BE4-8309-2ADCCE065686}">
  <sheetPr codeName="Sheet20"/>
  <dimension ref="H2:AC37"/>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9.453125" style="31" customWidth="1"/>
    <col min="11" max="11" width="25.08984375" style="31" customWidth="1"/>
    <col min="12" max="12" width="15.54296875" style="31" customWidth="1"/>
    <col min="13" max="13" width="20.1796875" style="31" customWidth="1"/>
    <col min="14" max="14" width="19.90625" style="31" customWidth="1"/>
    <col min="15" max="15" width="24.81640625" style="31" bestFit="1" customWidth="1"/>
    <col min="16" max="17" width="9.1796875" style="31" customWidth="1"/>
    <col min="18" max="18" width="9.1796875" style="31"/>
    <col min="19" max="19" width="8.54296875" style="31" customWidth="1"/>
    <col min="20" max="20" width="8.54296875" style="31" bestFit="1" customWidth="1"/>
    <col min="21" max="16384" width="9.1796875" style="31"/>
  </cols>
  <sheetData>
    <row r="2" spans="10:29" x14ac:dyDescent="0.35">
      <c r="J2" s="145" t="s">
        <v>378</v>
      </c>
    </row>
    <row r="3" spans="10:29" x14ac:dyDescent="0.35">
      <c r="J3" s="149" t="s">
        <v>278</v>
      </c>
    </row>
    <row r="5" spans="10:29" x14ac:dyDescent="0.35">
      <c r="J5" s="33"/>
      <c r="M5" s="33"/>
      <c r="AC5" s="33"/>
    </row>
    <row r="7" spans="10:29" x14ac:dyDescent="0.35">
      <c r="R7" s="121"/>
      <c r="S7" s="60"/>
    </row>
    <row r="8" spans="10:29" x14ac:dyDescent="0.35">
      <c r="J8" s="35" t="s">
        <v>29</v>
      </c>
      <c r="K8" s="35" t="s">
        <v>280</v>
      </c>
      <c r="L8" s="35" t="s">
        <v>279</v>
      </c>
      <c r="M8" s="35" t="s">
        <v>361</v>
      </c>
      <c r="N8" s="35" t="s">
        <v>360</v>
      </c>
      <c r="R8" s="121"/>
      <c r="S8" s="60"/>
    </row>
    <row r="9" spans="10:29" x14ac:dyDescent="0.35">
      <c r="J9" s="116">
        <v>2000</v>
      </c>
      <c r="K9" s="103">
        <v>0.12935946881771088</v>
      </c>
      <c r="L9" s="103"/>
      <c r="M9" s="103">
        <v>0.68292248249053955</v>
      </c>
      <c r="N9" s="103">
        <v>-0.4242035448551178</v>
      </c>
      <c r="R9" s="121"/>
      <c r="S9" s="60"/>
      <c r="W9" s="71"/>
    </row>
    <row r="10" spans="10:29" x14ac:dyDescent="0.35">
      <c r="J10" s="116">
        <v>2001</v>
      </c>
      <c r="K10" s="103">
        <v>3.7310920655727386E-2</v>
      </c>
      <c r="L10" s="156"/>
      <c r="M10" s="103">
        <v>0.5841367244720459</v>
      </c>
      <c r="N10" s="103">
        <v>-0.50951486825942993</v>
      </c>
      <c r="R10" s="121"/>
    </row>
    <row r="11" spans="10:29" x14ac:dyDescent="0.35">
      <c r="J11" s="116">
        <v>2002</v>
      </c>
      <c r="K11" s="103">
        <v>1.0247733735013753E-4</v>
      </c>
      <c r="L11" s="103"/>
      <c r="M11" s="103">
        <v>0.44677242636680603</v>
      </c>
      <c r="N11" s="103">
        <v>-0.44656750559806824</v>
      </c>
      <c r="R11" s="104"/>
    </row>
    <row r="12" spans="10:29" x14ac:dyDescent="0.35">
      <c r="J12" s="116">
        <v>2003</v>
      </c>
      <c r="K12" s="103">
        <v>-6.312096118927002E-2</v>
      </c>
      <c r="L12" s="103"/>
      <c r="M12" s="103">
        <v>0.377409428358078</v>
      </c>
      <c r="N12" s="103">
        <v>-0.50365138053894043</v>
      </c>
      <c r="R12" s="104"/>
    </row>
    <row r="13" spans="10:29" x14ac:dyDescent="0.35">
      <c r="J13" s="116">
        <v>2004</v>
      </c>
      <c r="K13" s="103">
        <v>-5.3382959216833115E-2</v>
      </c>
      <c r="L13" s="103"/>
      <c r="M13" s="103">
        <v>0.39254283905029297</v>
      </c>
      <c r="N13" s="103">
        <v>-0.49930876493453979</v>
      </c>
      <c r="R13" s="104"/>
    </row>
    <row r="14" spans="10:29" x14ac:dyDescent="0.35">
      <c r="J14" s="116">
        <v>2005</v>
      </c>
      <c r="K14" s="103">
        <v>-0.3132602870464325</v>
      </c>
      <c r="L14" s="103"/>
      <c r="M14" s="103">
        <v>5.3951486945152283E-2</v>
      </c>
      <c r="N14" s="103">
        <v>-0.68047207593917847</v>
      </c>
      <c r="R14" s="104"/>
    </row>
    <row r="15" spans="10:29" x14ac:dyDescent="0.35">
      <c r="J15" s="116">
        <v>2006</v>
      </c>
      <c r="K15" s="103">
        <v>-0.18837936222553253</v>
      </c>
      <c r="L15" s="103"/>
      <c r="M15" s="103">
        <v>0.17034932971000671</v>
      </c>
      <c r="N15" s="103">
        <v>-0.54710805416107178</v>
      </c>
      <c r="R15" s="104"/>
    </row>
    <row r="16" spans="10:29" x14ac:dyDescent="0.35">
      <c r="J16" s="116">
        <v>2007</v>
      </c>
      <c r="K16" s="103">
        <v>-0.14926281571388245</v>
      </c>
      <c r="L16" s="103"/>
      <c r="M16" s="103">
        <v>0.22431251406669617</v>
      </c>
      <c r="N16" s="103">
        <v>-0.52283811569213867</v>
      </c>
      <c r="R16" s="104"/>
    </row>
    <row r="17" spans="10:18" x14ac:dyDescent="0.35">
      <c r="J17" s="116">
        <v>2008</v>
      </c>
      <c r="K17" s="103">
        <v>-0.30841448903083801</v>
      </c>
      <c r="L17" s="103"/>
      <c r="M17" s="103">
        <v>7.5385481119155884E-2</v>
      </c>
      <c r="N17" s="103">
        <v>-0.6922144889831543</v>
      </c>
      <c r="R17" s="104"/>
    </row>
    <row r="18" spans="10:18" x14ac:dyDescent="0.35">
      <c r="J18" s="116">
        <v>2009</v>
      </c>
      <c r="K18" s="103">
        <v>-0.72143107652664185</v>
      </c>
      <c r="L18" s="103"/>
      <c r="M18" s="103">
        <v>-0.37983286380767822</v>
      </c>
      <c r="N18" s="103">
        <v>-1.063029408454895</v>
      </c>
    </row>
    <row r="19" spans="10:18" x14ac:dyDescent="0.35">
      <c r="J19" s="116">
        <v>2010</v>
      </c>
      <c r="K19" s="103">
        <v>-0.7174685001373291</v>
      </c>
      <c r="L19" s="103"/>
      <c r="M19" s="103">
        <v>-0.39663580060005188</v>
      </c>
      <c r="N19" s="103">
        <v>-1.0383012294769287</v>
      </c>
    </row>
    <row r="20" spans="10:18" x14ac:dyDescent="0.35">
      <c r="J20" s="112">
        <v>2011</v>
      </c>
      <c r="K20" s="82">
        <v>-0.82802718877792358</v>
      </c>
      <c r="L20" s="82"/>
      <c r="M20" s="82">
        <v>-0.50199925899505615</v>
      </c>
      <c r="N20" s="103">
        <v>-1.154055118560791</v>
      </c>
    </row>
    <row r="21" spans="10:18" x14ac:dyDescent="0.35">
      <c r="J21" s="112">
        <v>2012</v>
      </c>
      <c r="K21" s="82">
        <v>-0.88821464776992798</v>
      </c>
      <c r="L21" s="82"/>
      <c r="M21" s="82">
        <v>-0.61008447408676147</v>
      </c>
      <c r="N21" s="103">
        <v>-1.1663448810577393</v>
      </c>
    </row>
    <row r="22" spans="10:18" x14ac:dyDescent="0.35">
      <c r="J22" s="112">
        <v>2013</v>
      </c>
      <c r="K22" s="82">
        <v>-0.77678722143173218</v>
      </c>
      <c r="L22" s="82"/>
      <c r="M22" s="82">
        <v>-0.47530922293663025</v>
      </c>
      <c r="N22" s="103">
        <v>-1.0782653093338013</v>
      </c>
    </row>
    <row r="23" spans="10:18" x14ac:dyDescent="0.35">
      <c r="J23" s="112">
        <v>2014</v>
      </c>
      <c r="K23" s="82">
        <v>-0.52636122703552246</v>
      </c>
      <c r="L23" s="82"/>
      <c r="M23" s="82">
        <v>-0.20066457986831665</v>
      </c>
      <c r="N23" s="103">
        <v>-0.85205787420272827</v>
      </c>
    </row>
    <row r="24" spans="10:18" x14ac:dyDescent="0.35">
      <c r="J24" s="112">
        <v>2015</v>
      </c>
      <c r="K24" s="82">
        <v>-0.35541650652885437</v>
      </c>
      <c r="L24" s="82"/>
      <c r="M24" s="82">
        <v>-2.8861360624432564E-2</v>
      </c>
      <c r="N24" s="103">
        <v>-0.68197160959243774</v>
      </c>
    </row>
    <row r="25" spans="10:18" x14ac:dyDescent="0.35">
      <c r="J25" s="112">
        <v>2016</v>
      </c>
      <c r="K25" s="82">
        <v>-0.26547253131866455</v>
      </c>
      <c r="L25" s="82"/>
      <c r="M25" s="82">
        <v>3.2880540937185287E-2</v>
      </c>
      <c r="N25" s="103">
        <v>-0.56382560729980469</v>
      </c>
    </row>
    <row r="26" spans="10:18" x14ac:dyDescent="0.35">
      <c r="J26" s="112">
        <v>2017</v>
      </c>
      <c r="K26" s="82">
        <v>-0.15039923787117004</v>
      </c>
      <c r="L26" s="82"/>
      <c r="M26" s="82">
        <v>0.18649816513061523</v>
      </c>
      <c r="N26" s="103">
        <v>-0.48729664087295532</v>
      </c>
    </row>
    <row r="27" spans="10:18" x14ac:dyDescent="0.35">
      <c r="J27" s="112">
        <v>2018</v>
      </c>
      <c r="K27" s="82">
        <v>-0.11802045255899429</v>
      </c>
      <c r="L27" s="82"/>
      <c r="M27" s="82">
        <v>0.21530361473560333</v>
      </c>
      <c r="N27" s="103">
        <v>-0.45134451985359192</v>
      </c>
    </row>
    <row r="28" spans="10:18" x14ac:dyDescent="0.35">
      <c r="J28" s="112">
        <v>2019</v>
      </c>
      <c r="K28" s="82">
        <v>-3.0444422736763954E-2</v>
      </c>
      <c r="L28" s="82"/>
      <c r="M28" s="82">
        <v>0.31822094321250916</v>
      </c>
      <c r="N28" s="103">
        <v>-0.37910977005958557</v>
      </c>
    </row>
    <row r="29" spans="10:18" x14ac:dyDescent="0.35">
      <c r="J29" s="112">
        <v>2020</v>
      </c>
      <c r="K29" s="82">
        <v>-0.25849387049674988</v>
      </c>
      <c r="L29" s="82"/>
      <c r="M29" s="82">
        <v>6.6453307867050171E-2</v>
      </c>
      <c r="N29" s="103">
        <v>-0.58344101905822754</v>
      </c>
    </row>
    <row r="30" spans="10:18" x14ac:dyDescent="0.35">
      <c r="J30" s="112">
        <v>2021</v>
      </c>
      <c r="K30" s="82">
        <v>4.9129217863082886E-2</v>
      </c>
      <c r="L30" s="82"/>
      <c r="M30" s="82">
        <v>0.35239136219024658</v>
      </c>
      <c r="N30" s="103">
        <v>-0.25413292646408081</v>
      </c>
    </row>
    <row r="31" spans="10:18" x14ac:dyDescent="0.35">
      <c r="J31" s="112">
        <v>2022</v>
      </c>
      <c r="K31" s="82">
        <v>0.18762218952178955</v>
      </c>
      <c r="L31" s="82"/>
      <c r="M31" s="82">
        <v>0.46542021632194519</v>
      </c>
      <c r="N31" s="103">
        <v>-9.0175829827785492E-2</v>
      </c>
    </row>
    <row r="32" spans="10:18" x14ac:dyDescent="0.35">
      <c r="J32" s="112">
        <v>2023</v>
      </c>
      <c r="K32" s="82">
        <v>0.17736706137657166</v>
      </c>
      <c r="L32" s="82">
        <v>0.17736706137657166</v>
      </c>
      <c r="M32" s="82">
        <v>0.42285332083702087</v>
      </c>
      <c r="N32" s="103">
        <v>-6.8119212985038757E-2</v>
      </c>
    </row>
    <row r="33" spans="10:14" x14ac:dyDescent="0.35">
      <c r="J33" s="112">
        <v>2024</v>
      </c>
      <c r="K33" s="82">
        <v>0.17220489680767059</v>
      </c>
      <c r="L33" s="82">
        <v>0.2216399759054184</v>
      </c>
      <c r="M33" s="82"/>
      <c r="N33" s="82"/>
    </row>
    <row r="34" spans="10:14" x14ac:dyDescent="0.35">
      <c r="J34" s="112">
        <v>2025</v>
      </c>
      <c r="K34" s="82">
        <v>0.29709309339523315</v>
      </c>
      <c r="L34" s="82">
        <v>0.39747509360313416</v>
      </c>
      <c r="M34" s="82"/>
      <c r="N34" s="82"/>
    </row>
    <row r="35" spans="10:14" x14ac:dyDescent="0.35">
      <c r="J35" s="112">
        <v>2026</v>
      </c>
      <c r="K35" s="82">
        <v>1.7972247675061226E-2</v>
      </c>
      <c r="L35" s="82">
        <v>0.1666962057352066</v>
      </c>
      <c r="M35" s="82"/>
      <c r="N35" s="82"/>
    </row>
    <row r="36" spans="10:14" x14ac:dyDescent="0.35">
      <c r="J36" s="112">
        <v>2027</v>
      </c>
      <c r="K36" s="82">
        <v>-0.15501020848751068</v>
      </c>
      <c r="L36" s="82">
        <v>4.178585484623909E-2</v>
      </c>
      <c r="M36" s="82"/>
      <c r="N36" s="82"/>
    </row>
    <row r="37" spans="10:14" x14ac:dyDescent="0.35">
      <c r="J37" s="112">
        <v>2028</v>
      </c>
      <c r="K37" s="82">
        <v>-0.1565462052822113</v>
      </c>
      <c r="L37" s="82">
        <v>8.8114112615585327E-2</v>
      </c>
      <c r="M37" s="82"/>
      <c r="N37" s="82"/>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171DC-096C-427C-8F93-F90AEA9AA153}">
  <sheetPr codeName="Sheet21"/>
  <dimension ref="H2:Y47"/>
  <sheetViews>
    <sheetView workbookViewId="0"/>
  </sheetViews>
  <sheetFormatPr defaultColWidth="9.1796875" defaultRowHeight="14.5" x14ac:dyDescent="0.35"/>
  <cols>
    <col min="1" max="7" width="9.1796875" style="31"/>
    <col min="8" max="8" width="4" style="30" customWidth="1"/>
    <col min="9" max="10" width="11.81640625" style="31" customWidth="1"/>
    <col min="11" max="11" width="10" style="31" customWidth="1"/>
    <col min="12" max="12" width="27.1796875" style="31" bestFit="1" customWidth="1"/>
    <col min="13" max="13" width="12.81640625" style="31" customWidth="1"/>
    <col min="14" max="14" width="10.54296875" style="31" bestFit="1" customWidth="1"/>
    <col min="15" max="15" width="9.81640625" style="31" bestFit="1" customWidth="1"/>
    <col min="16" max="17" width="12.453125" style="31" bestFit="1" customWidth="1"/>
    <col min="18" max="16384" width="9.1796875" style="31"/>
  </cols>
  <sheetData>
    <row r="2" spans="10:25" x14ac:dyDescent="0.35">
      <c r="J2" s="145" t="s">
        <v>379</v>
      </c>
    </row>
    <row r="3" spans="10:25" x14ac:dyDescent="0.35">
      <c r="J3" s="149" t="s">
        <v>281</v>
      </c>
    </row>
    <row r="5" spans="10:25" x14ac:dyDescent="0.35">
      <c r="J5" s="33"/>
      <c r="M5" s="33"/>
      <c r="Y5" s="33"/>
    </row>
    <row r="7" spans="10:25" x14ac:dyDescent="0.35">
      <c r="J7" s="60"/>
      <c r="N7" s="60"/>
      <c r="O7" s="60"/>
    </row>
    <row r="8" spans="10:25" x14ac:dyDescent="0.35">
      <c r="J8" s="60" t="s">
        <v>29</v>
      </c>
      <c r="K8" s="35" t="s">
        <v>282</v>
      </c>
      <c r="L8" s="60" t="s">
        <v>283</v>
      </c>
      <c r="N8" s="93"/>
      <c r="O8" s="93"/>
      <c r="P8" s="93"/>
      <c r="Q8" s="35"/>
    </row>
    <row r="9" spans="10:25" x14ac:dyDescent="0.35">
      <c r="J9" s="112">
        <v>1995</v>
      </c>
      <c r="K9" s="137">
        <v>0.73192179203033447</v>
      </c>
      <c r="L9" s="137">
        <v>54.996505737304688</v>
      </c>
      <c r="N9" s="82"/>
      <c r="O9" s="82"/>
      <c r="P9" s="82"/>
      <c r="Q9" s="82"/>
      <c r="S9" s="80"/>
    </row>
    <row r="10" spans="10:25" x14ac:dyDescent="0.35">
      <c r="J10" s="112">
        <v>1996</v>
      </c>
      <c r="K10" s="137">
        <v>0.73140603303909302</v>
      </c>
      <c r="L10" s="137">
        <v>54.344268798828132</v>
      </c>
      <c r="N10" s="82"/>
      <c r="O10" s="82"/>
      <c r="P10" s="82"/>
      <c r="Q10" s="82"/>
    </row>
    <row r="11" spans="10:25" x14ac:dyDescent="0.35">
      <c r="J11" s="112">
        <v>1997</v>
      </c>
      <c r="K11" s="137">
        <v>0.73301988840103149</v>
      </c>
      <c r="L11" s="137">
        <v>53.090087890625</v>
      </c>
      <c r="N11" s="82"/>
      <c r="O11" s="82"/>
      <c r="P11" s="82"/>
      <c r="Q11" s="82"/>
    </row>
    <row r="12" spans="10:25" x14ac:dyDescent="0.35">
      <c r="J12" s="112">
        <v>1998</v>
      </c>
      <c r="K12" s="137">
        <v>0.73297059535980225</v>
      </c>
      <c r="L12" s="137">
        <v>54.720932006835938</v>
      </c>
      <c r="N12" s="82"/>
      <c r="O12" s="82"/>
      <c r="P12" s="82"/>
      <c r="Q12" s="82"/>
    </row>
    <row r="13" spans="10:25" x14ac:dyDescent="0.35">
      <c r="J13" s="112">
        <v>1999</v>
      </c>
      <c r="K13" s="137">
        <v>0.73258984088897705</v>
      </c>
      <c r="L13" s="137">
        <v>54.182697296142578</v>
      </c>
      <c r="N13" s="82"/>
      <c r="O13" s="82"/>
      <c r="P13" s="82"/>
      <c r="Q13" s="82"/>
    </row>
    <row r="14" spans="10:25" x14ac:dyDescent="0.35">
      <c r="J14" s="112">
        <v>2000</v>
      </c>
      <c r="K14" s="137">
        <v>0.73494648933410645</v>
      </c>
      <c r="L14" s="137">
        <v>55.339153289794922</v>
      </c>
      <c r="N14" s="82"/>
      <c r="O14" s="82"/>
      <c r="P14" s="82"/>
      <c r="Q14" s="82"/>
    </row>
    <row r="15" spans="10:25" x14ac:dyDescent="0.35">
      <c r="J15" s="112">
        <v>2001</v>
      </c>
      <c r="K15" s="137">
        <v>0.73432326316833496</v>
      </c>
      <c r="L15" s="137">
        <v>55.203361511230469</v>
      </c>
      <c r="N15" s="82"/>
      <c r="O15" s="82"/>
      <c r="P15" s="82"/>
      <c r="Q15" s="82"/>
    </row>
    <row r="16" spans="10:25" x14ac:dyDescent="0.35">
      <c r="J16" s="112">
        <v>2002</v>
      </c>
      <c r="K16" s="137">
        <v>0.73290836811065674</v>
      </c>
      <c r="L16" s="137">
        <v>54.464756011962891</v>
      </c>
      <c r="N16" s="82"/>
      <c r="O16" s="82"/>
      <c r="P16" s="82"/>
      <c r="Q16" s="82"/>
    </row>
    <row r="17" spans="10:17" x14ac:dyDescent="0.35">
      <c r="J17" s="112">
        <v>2003</v>
      </c>
      <c r="K17" s="137">
        <v>0.73173147439956665</v>
      </c>
      <c r="L17" s="137">
        <v>53.620643615722663</v>
      </c>
      <c r="N17" s="82"/>
      <c r="O17" s="82"/>
      <c r="P17" s="82"/>
      <c r="Q17" s="82"/>
    </row>
    <row r="18" spans="10:17" x14ac:dyDescent="0.35">
      <c r="J18" s="112">
        <v>2004</v>
      </c>
      <c r="K18" s="137">
        <v>0.73109859228134155</v>
      </c>
      <c r="L18" s="137">
        <v>53.338939666748047</v>
      </c>
    </row>
    <row r="19" spans="10:17" x14ac:dyDescent="0.35">
      <c r="J19" s="112">
        <v>2005</v>
      </c>
      <c r="K19" s="137">
        <v>0.72851121425628662</v>
      </c>
      <c r="L19" s="137">
        <v>55.284580230712891</v>
      </c>
    </row>
    <row r="20" spans="10:17" x14ac:dyDescent="0.35">
      <c r="J20" s="112">
        <v>2006</v>
      </c>
      <c r="K20" s="137">
        <v>0.72659575939178467</v>
      </c>
      <c r="L20" s="137">
        <v>53.388351440429688</v>
      </c>
    </row>
    <row r="21" spans="10:17" x14ac:dyDescent="0.35">
      <c r="J21" s="112">
        <v>2007</v>
      </c>
      <c r="K21" s="137">
        <v>0.72427797317504883</v>
      </c>
      <c r="L21" s="137">
        <v>51.546623229980469</v>
      </c>
    </row>
    <row r="22" spans="10:17" x14ac:dyDescent="0.35">
      <c r="J22" s="112">
        <v>2008</v>
      </c>
      <c r="K22" s="137">
        <v>0.71766901016235352</v>
      </c>
      <c r="L22" s="137">
        <v>48.894130706787109</v>
      </c>
    </row>
    <row r="23" spans="10:17" x14ac:dyDescent="0.35">
      <c r="J23" s="112">
        <v>2009</v>
      </c>
      <c r="K23" s="137">
        <v>0.71369087696075439</v>
      </c>
      <c r="L23" s="137">
        <v>48.039348602294922</v>
      </c>
    </row>
    <row r="24" spans="10:17" x14ac:dyDescent="0.35">
      <c r="J24" s="112">
        <v>2010</v>
      </c>
      <c r="K24" s="137">
        <v>0.71324002742767334</v>
      </c>
      <c r="L24" s="137">
        <v>47.218975067138672</v>
      </c>
    </row>
    <row r="25" spans="10:17" x14ac:dyDescent="0.35">
      <c r="J25" s="112">
        <v>2011</v>
      </c>
      <c r="K25" s="137">
        <v>0.71340346336364746</v>
      </c>
      <c r="L25" s="137">
        <v>46.760723114013672</v>
      </c>
    </row>
    <row r="26" spans="10:17" x14ac:dyDescent="0.35">
      <c r="J26" s="112">
        <v>2012</v>
      </c>
      <c r="K26" s="137">
        <v>0.71209877729415894</v>
      </c>
      <c r="L26" s="137">
        <v>47.240413665771477</v>
      </c>
    </row>
    <row r="27" spans="10:17" x14ac:dyDescent="0.35">
      <c r="J27" s="112">
        <v>2013</v>
      </c>
      <c r="K27" s="137">
        <v>0.70961403846740723</v>
      </c>
      <c r="L27" s="137">
        <v>44.307300567626953</v>
      </c>
    </row>
    <row r="28" spans="10:17" x14ac:dyDescent="0.35">
      <c r="J28" s="112">
        <v>2014</v>
      </c>
      <c r="K28" s="137">
        <v>0.70601630210876465</v>
      </c>
      <c r="L28" s="137">
        <v>45.827007293701172</v>
      </c>
    </row>
    <row r="29" spans="10:17" x14ac:dyDescent="0.35">
      <c r="J29" s="112">
        <v>2015</v>
      </c>
      <c r="K29" s="137">
        <v>0.69921821355819702</v>
      </c>
      <c r="L29" s="137">
        <v>45.969100952148438</v>
      </c>
    </row>
    <row r="30" spans="10:17" x14ac:dyDescent="0.35">
      <c r="J30" s="112">
        <v>2016</v>
      </c>
      <c r="K30" s="137">
        <v>0.69680392742156982</v>
      </c>
      <c r="L30" s="137">
        <v>38.977245330810547</v>
      </c>
    </row>
    <row r="31" spans="10:17" x14ac:dyDescent="0.35">
      <c r="J31" s="112">
        <v>2017</v>
      </c>
      <c r="K31" s="137">
        <v>0.69756919145584106</v>
      </c>
      <c r="L31" s="137">
        <v>39.404289245605469</v>
      </c>
    </row>
    <row r="32" spans="10:17" x14ac:dyDescent="0.35">
      <c r="J32" s="112">
        <v>2018</v>
      </c>
      <c r="K32" s="137">
        <v>0.69703924655914307</v>
      </c>
      <c r="L32" s="137">
        <v>38.653438568115227</v>
      </c>
    </row>
    <row r="33" spans="10:12" x14ac:dyDescent="0.35">
      <c r="J33" s="112">
        <v>2019</v>
      </c>
      <c r="K33" s="137">
        <v>0.695121169090271</v>
      </c>
      <c r="L33" s="137">
        <v>38.083511352539063</v>
      </c>
    </row>
    <row r="34" spans="10:12" x14ac:dyDescent="0.35">
      <c r="J34" s="112">
        <v>2020</v>
      </c>
      <c r="K34" s="137">
        <v>0.69787055253982544</v>
      </c>
      <c r="L34" s="137">
        <v>39.788753509521477</v>
      </c>
    </row>
    <row r="35" spans="10:12" x14ac:dyDescent="0.35">
      <c r="J35" s="112">
        <v>2021</v>
      </c>
      <c r="K35" s="137">
        <v>0.70068264007568359</v>
      </c>
      <c r="L35" s="137">
        <v>44.438056945800781</v>
      </c>
    </row>
    <row r="36" spans="10:12" x14ac:dyDescent="0.35">
      <c r="J36" s="112">
        <v>2022</v>
      </c>
      <c r="K36" s="137">
        <v>0.70135796070098877</v>
      </c>
      <c r="L36" s="137">
        <v>43.552707672119141</v>
      </c>
    </row>
    <row r="37" spans="10:12" x14ac:dyDescent="0.35">
      <c r="J37" s="112">
        <v>2023</v>
      </c>
      <c r="K37" s="137">
        <v>0.70142132043838501</v>
      </c>
      <c r="L37" s="137">
        <v>42.75823974609375</v>
      </c>
    </row>
    <row r="38" spans="10:12" x14ac:dyDescent="0.35">
      <c r="J38" s="112">
        <v>2024</v>
      </c>
      <c r="K38" s="137">
        <v>0.70188611745834351</v>
      </c>
      <c r="L38" s="137">
        <v>41.640953063964837</v>
      </c>
    </row>
    <row r="39" spans="10:12" x14ac:dyDescent="0.35">
      <c r="J39" s="112">
        <v>2025</v>
      </c>
      <c r="K39" s="137">
        <v>0.70171517133712769</v>
      </c>
      <c r="L39" s="137">
        <v>41.092334747314453</v>
      </c>
    </row>
    <row r="40" spans="10:12" x14ac:dyDescent="0.35">
      <c r="J40" s="112">
        <v>2026</v>
      </c>
      <c r="K40" s="137">
        <v>0.70273506641387939</v>
      </c>
      <c r="L40" s="137">
        <v>40.266448974609382</v>
      </c>
    </row>
    <row r="41" spans="10:12" x14ac:dyDescent="0.35">
      <c r="J41" s="112">
        <v>2027</v>
      </c>
      <c r="K41" s="137">
        <v>0.70263677835464478</v>
      </c>
      <c r="L41" s="137">
        <v>41.320690155029297</v>
      </c>
    </row>
    <row r="42" spans="10:12" x14ac:dyDescent="0.35">
      <c r="J42" s="112">
        <v>2028</v>
      </c>
      <c r="K42" s="137">
        <v>0.70260351896286011</v>
      </c>
      <c r="L42" s="137">
        <v>40.716018676757813</v>
      </c>
    </row>
    <row r="43" spans="10:12" x14ac:dyDescent="0.35">
      <c r="K43" s="82"/>
    </row>
    <row r="44" spans="10:12" x14ac:dyDescent="0.35">
      <c r="K44" s="82"/>
    </row>
    <row r="45" spans="10:12" x14ac:dyDescent="0.35">
      <c r="K45" s="82"/>
    </row>
    <row r="46" spans="10:12" x14ac:dyDescent="0.35">
      <c r="K46" s="82"/>
    </row>
    <row r="47" spans="10:12" x14ac:dyDescent="0.35">
      <c r="K47" s="82"/>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A5BC3-FD13-4E19-AD8C-4ABC598B66A0}">
  <sheetPr codeName="Sheet22"/>
  <dimension ref="H2:AB55"/>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0.1796875" style="31" customWidth="1"/>
    <col min="11" max="11" width="15.90625" style="31" customWidth="1"/>
    <col min="12" max="15" width="15" style="31" customWidth="1"/>
    <col min="16" max="16" width="14.81640625" style="31" bestFit="1" customWidth="1"/>
    <col min="17" max="17" width="9.1796875" style="31"/>
    <col min="18" max="18" width="8.54296875" style="31" customWidth="1"/>
    <col min="19" max="19" width="8.54296875" style="31" bestFit="1" customWidth="1"/>
    <col min="20" max="16384" width="9.1796875" style="31"/>
  </cols>
  <sheetData>
    <row r="2" spans="10:28" x14ac:dyDescent="0.35">
      <c r="J2" s="145" t="s">
        <v>380</v>
      </c>
    </row>
    <row r="3" spans="10:28" x14ac:dyDescent="0.35">
      <c r="J3" s="149" t="s">
        <v>224</v>
      </c>
    </row>
    <row r="5" spans="10:28" x14ac:dyDescent="0.35">
      <c r="AB5" s="33"/>
    </row>
    <row r="7" spans="10:28" x14ac:dyDescent="0.35">
      <c r="Q7" s="60"/>
      <c r="R7" s="60"/>
    </row>
    <row r="8" spans="10:28" x14ac:dyDescent="0.35">
      <c r="K8" s="94" t="s">
        <v>288</v>
      </c>
      <c r="L8" s="200" t="s">
        <v>289</v>
      </c>
      <c r="M8" s="200"/>
      <c r="N8" s="200"/>
      <c r="O8" s="200"/>
      <c r="Q8" s="60"/>
      <c r="R8" s="60"/>
    </row>
    <row r="9" spans="10:28" x14ac:dyDescent="0.35">
      <c r="J9" s="94"/>
      <c r="L9" s="94" t="s">
        <v>284</v>
      </c>
      <c r="M9" s="94" t="s">
        <v>285</v>
      </c>
      <c r="N9" s="94" t="s">
        <v>286</v>
      </c>
      <c r="O9" s="94" t="s">
        <v>287</v>
      </c>
      <c r="Q9" s="60"/>
      <c r="R9" s="60"/>
      <c r="V9" s="80"/>
    </row>
    <row r="10" spans="10:28" x14ac:dyDescent="0.35">
      <c r="J10" s="35" t="s">
        <v>216</v>
      </c>
      <c r="K10" s="82">
        <v>-0.44427001476287842</v>
      </c>
      <c r="L10" s="82">
        <v>-0.67756712436676025</v>
      </c>
      <c r="M10" s="82">
        <v>4.4617615640163422E-3</v>
      </c>
      <c r="N10" s="82">
        <v>-6.1944380402565002E-2</v>
      </c>
      <c r="O10" s="82">
        <v>-0.25059449672698975</v>
      </c>
      <c r="Q10" s="60"/>
    </row>
    <row r="11" spans="10:28" x14ac:dyDescent="0.35">
      <c r="J11" s="93" t="s">
        <v>290</v>
      </c>
      <c r="K11" s="82">
        <v>-1.9793641567230225</v>
      </c>
      <c r="L11" s="82">
        <v>-1.6528422832489014</v>
      </c>
      <c r="M11" s="123">
        <v>-0.25764474272727966</v>
      </c>
      <c r="N11" s="82">
        <v>1.1282011866569519E-2</v>
      </c>
      <c r="O11" s="82">
        <v>-0.30780869722366333</v>
      </c>
    </row>
    <row r="12" spans="10:28" x14ac:dyDescent="0.35">
      <c r="J12" s="112" t="s">
        <v>218</v>
      </c>
      <c r="K12" s="82">
        <v>-0.4851830005645752</v>
      </c>
      <c r="L12" s="82">
        <v>-0.30314445495605469</v>
      </c>
      <c r="M12" s="82">
        <v>-0.39447256922721863</v>
      </c>
      <c r="N12" s="82">
        <v>5.8419676497578621E-4</v>
      </c>
      <c r="O12" s="82">
        <v>-0.23468995094299316</v>
      </c>
    </row>
    <row r="15" spans="10:28" x14ac:dyDescent="0.35">
      <c r="K15" s="98"/>
      <c r="N15" s="98"/>
    </row>
    <row r="16" spans="10:28" x14ac:dyDescent="0.35">
      <c r="K16" s="98"/>
      <c r="N16" s="98"/>
    </row>
    <row r="17" spans="11:14" x14ac:dyDescent="0.35">
      <c r="K17" s="98"/>
      <c r="N17" s="98"/>
    </row>
    <row r="18" spans="11:14" x14ac:dyDescent="0.35">
      <c r="K18" s="98"/>
      <c r="N18" s="98"/>
    </row>
    <row r="19" spans="11:14" x14ac:dyDescent="0.35">
      <c r="K19" s="98"/>
      <c r="N19" s="98"/>
    </row>
    <row r="20" spans="11:14" x14ac:dyDescent="0.35">
      <c r="K20" s="98"/>
      <c r="N20" s="98"/>
    </row>
    <row r="21" spans="11:14" x14ac:dyDescent="0.35">
      <c r="K21" s="98"/>
      <c r="N21" s="98"/>
    </row>
    <row r="22" spans="11:14" x14ac:dyDescent="0.35">
      <c r="K22" s="98"/>
      <c r="N22" s="98"/>
    </row>
    <row r="23" spans="11:14" x14ac:dyDescent="0.35">
      <c r="K23" s="98"/>
      <c r="N23" s="98"/>
    </row>
    <row r="24" spans="11:14" x14ac:dyDescent="0.35">
      <c r="K24" s="98"/>
      <c r="N24" s="98"/>
    </row>
    <row r="25" spans="11:14" x14ac:dyDescent="0.35">
      <c r="K25" s="98"/>
      <c r="N25" s="98"/>
    </row>
    <row r="26" spans="11:14" x14ac:dyDescent="0.35">
      <c r="K26" s="98"/>
      <c r="N26" s="98"/>
    </row>
    <row r="27" spans="11:14" x14ac:dyDescent="0.35">
      <c r="K27" s="98"/>
      <c r="N27" s="98"/>
    </row>
    <row r="28" spans="11:14" x14ac:dyDescent="0.35">
      <c r="K28" s="98"/>
      <c r="N28" s="98"/>
    </row>
    <row r="29" spans="11:14" x14ac:dyDescent="0.35">
      <c r="K29" s="98"/>
      <c r="N29" s="98"/>
    </row>
    <row r="30" spans="11:14" x14ac:dyDescent="0.35">
      <c r="K30" s="98"/>
      <c r="N30" s="98"/>
    </row>
    <row r="31" spans="11:14" x14ac:dyDescent="0.35">
      <c r="K31" s="98"/>
      <c r="N31" s="98"/>
    </row>
    <row r="32" spans="11:14" x14ac:dyDescent="0.35">
      <c r="K32" s="98"/>
      <c r="N32" s="98"/>
    </row>
    <row r="33" spans="11:14" x14ac:dyDescent="0.35">
      <c r="K33" s="98"/>
      <c r="N33" s="98"/>
    </row>
    <row r="34" spans="11:14" x14ac:dyDescent="0.35">
      <c r="K34" s="98"/>
      <c r="N34" s="98"/>
    </row>
    <row r="35" spans="11:14" x14ac:dyDescent="0.35">
      <c r="K35" s="98"/>
      <c r="N35" s="98"/>
    </row>
    <row r="36" spans="11:14" x14ac:dyDescent="0.35">
      <c r="K36" s="98"/>
      <c r="N36" s="98"/>
    </row>
    <row r="37" spans="11:14" x14ac:dyDescent="0.35">
      <c r="K37" s="98"/>
      <c r="N37" s="98"/>
    </row>
    <row r="38" spans="11:14" x14ac:dyDescent="0.35">
      <c r="K38" s="98"/>
      <c r="N38" s="98"/>
    </row>
    <row r="39" spans="11:14" x14ac:dyDescent="0.35">
      <c r="K39" s="98"/>
      <c r="N39" s="98"/>
    </row>
    <row r="40" spans="11:14" x14ac:dyDescent="0.35">
      <c r="K40" s="98"/>
      <c r="N40" s="98"/>
    </row>
    <row r="41" spans="11:14" x14ac:dyDescent="0.35">
      <c r="K41" s="98"/>
      <c r="N41" s="98"/>
    </row>
    <row r="42" spans="11:14" x14ac:dyDescent="0.35">
      <c r="K42" s="98"/>
      <c r="N42" s="98"/>
    </row>
    <row r="43" spans="11:14" x14ac:dyDescent="0.35">
      <c r="K43" s="98"/>
      <c r="N43" s="98"/>
    </row>
    <row r="44" spans="11:14" x14ac:dyDescent="0.35">
      <c r="K44" s="98"/>
      <c r="N44" s="98"/>
    </row>
    <row r="45" spans="11:14" x14ac:dyDescent="0.35">
      <c r="K45" s="98"/>
      <c r="N45" s="98"/>
    </row>
    <row r="46" spans="11:14" x14ac:dyDescent="0.35">
      <c r="K46" s="98"/>
      <c r="N46" s="98"/>
    </row>
    <row r="47" spans="11:14" x14ac:dyDescent="0.35">
      <c r="K47" s="98"/>
      <c r="N47" s="98"/>
    </row>
    <row r="48" spans="11:14" x14ac:dyDescent="0.35">
      <c r="K48" s="98"/>
      <c r="N48" s="98"/>
    </row>
    <row r="49" spans="11:14" x14ac:dyDescent="0.35">
      <c r="K49" s="98"/>
      <c r="N49" s="98"/>
    </row>
    <row r="50" spans="11:14" x14ac:dyDescent="0.35">
      <c r="K50" s="98"/>
      <c r="N50" s="98"/>
    </row>
    <row r="51" spans="11:14" x14ac:dyDescent="0.35">
      <c r="K51" s="98"/>
      <c r="N51" s="98"/>
    </row>
    <row r="52" spans="11:14" x14ac:dyDescent="0.35">
      <c r="K52" s="98"/>
      <c r="N52" s="98"/>
    </row>
    <row r="53" spans="11:14" x14ac:dyDescent="0.35">
      <c r="K53" s="98"/>
      <c r="N53" s="98"/>
    </row>
    <row r="54" spans="11:14" x14ac:dyDescent="0.35">
      <c r="K54" s="98"/>
      <c r="N54" s="98"/>
    </row>
    <row r="55" spans="11:14" x14ac:dyDescent="0.35">
      <c r="K55" s="98"/>
      <c r="N55" s="98"/>
    </row>
  </sheetData>
  <mergeCells count="1">
    <mergeCell ref="L8:O8"/>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DA7DF-7ECC-40DE-BE4F-BD7DDB33134D}">
  <sheetPr codeName="Sheet23"/>
  <dimension ref="H2:AB22"/>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1.08984375" style="31" customWidth="1"/>
    <col min="11" max="13" width="34.81640625" style="31" customWidth="1"/>
    <col min="14" max="14" width="9.1796875" style="31"/>
    <col min="15" max="16" width="9.1796875" style="31" customWidth="1"/>
    <col min="17" max="17" width="9.1796875" style="31"/>
    <col min="18" max="18" width="8.54296875" style="31" customWidth="1"/>
    <col min="19" max="19" width="8.54296875" style="31" bestFit="1" customWidth="1"/>
    <col min="20" max="16384" width="9.1796875" style="31"/>
  </cols>
  <sheetData>
    <row r="2" spans="10:28" x14ac:dyDescent="0.35">
      <c r="J2" s="145" t="s">
        <v>381</v>
      </c>
    </row>
    <row r="3" spans="10:28" x14ac:dyDescent="0.35">
      <c r="J3" s="149" t="s">
        <v>291</v>
      </c>
    </row>
    <row r="5" spans="10:28" x14ac:dyDescent="0.35">
      <c r="J5" s="33"/>
      <c r="M5" s="33"/>
      <c r="AB5" s="33"/>
    </row>
    <row r="7" spans="10:28" x14ac:dyDescent="0.35">
      <c r="J7" s="104"/>
      <c r="K7" s="115" t="s">
        <v>362</v>
      </c>
      <c r="L7" s="115" t="s">
        <v>363</v>
      </c>
      <c r="M7" s="115" t="s">
        <v>364</v>
      </c>
      <c r="O7" s="35"/>
      <c r="P7" s="60"/>
      <c r="Q7" s="60"/>
      <c r="R7" s="60"/>
    </row>
    <row r="8" spans="10:28" x14ac:dyDescent="0.35">
      <c r="J8" s="104" t="s">
        <v>20</v>
      </c>
      <c r="K8" s="103">
        <v>15.724309999999999</v>
      </c>
      <c r="L8" s="103">
        <v>21.12875</v>
      </c>
      <c r="M8" s="103">
        <v>63.146940000000001</v>
      </c>
      <c r="N8" s="98"/>
      <c r="O8" s="35"/>
      <c r="P8" s="60"/>
      <c r="Q8" s="60"/>
      <c r="R8" s="60"/>
    </row>
    <row r="9" spans="10:28" x14ac:dyDescent="0.35">
      <c r="J9" s="104" t="s">
        <v>216</v>
      </c>
      <c r="K9" s="103">
        <v>25.814900000000002</v>
      </c>
      <c r="L9" s="103">
        <v>32.157510000000002</v>
      </c>
      <c r="M9" s="103">
        <v>42.027589999999996</v>
      </c>
      <c r="N9" s="98"/>
      <c r="O9" s="35"/>
      <c r="P9" s="60"/>
      <c r="Q9" s="60"/>
      <c r="R9" s="60"/>
      <c r="V9" s="80"/>
    </row>
    <row r="10" spans="10:28" x14ac:dyDescent="0.35">
      <c r="J10" s="104" t="s">
        <v>292</v>
      </c>
      <c r="K10" s="103">
        <v>14.050750000000001</v>
      </c>
      <c r="L10" s="103">
        <v>19.248729999999998</v>
      </c>
      <c r="M10" s="103">
        <v>66.700519999999997</v>
      </c>
      <c r="N10" s="98"/>
      <c r="O10" s="35"/>
      <c r="P10" s="60"/>
      <c r="Q10" s="60"/>
    </row>
    <row r="11" spans="10:28" x14ac:dyDescent="0.35">
      <c r="J11" s="104" t="s">
        <v>271</v>
      </c>
      <c r="K11" s="103">
        <v>9.6995159999999991</v>
      </c>
      <c r="L11" s="103">
        <v>14.68791</v>
      </c>
      <c r="M11" s="103">
        <v>75.612570000000005</v>
      </c>
      <c r="N11" s="98"/>
    </row>
    <row r="12" spans="10:28" x14ac:dyDescent="0.35">
      <c r="K12" s="98"/>
      <c r="N12" s="98"/>
    </row>
    <row r="13" spans="10:28" x14ac:dyDescent="0.35">
      <c r="K13" s="98"/>
      <c r="N13" s="98"/>
    </row>
    <row r="14" spans="10:28" x14ac:dyDescent="0.35">
      <c r="K14" s="98"/>
      <c r="N14" s="98"/>
    </row>
    <row r="15" spans="10:28" x14ac:dyDescent="0.35">
      <c r="K15" s="98"/>
      <c r="N15" s="98"/>
    </row>
    <row r="16" spans="10:28" x14ac:dyDescent="0.35">
      <c r="K16" s="98"/>
      <c r="N16" s="98"/>
    </row>
    <row r="17" spans="11:14" x14ac:dyDescent="0.35">
      <c r="K17" s="98"/>
      <c r="N17" s="98"/>
    </row>
    <row r="18" spans="11:14" x14ac:dyDescent="0.35">
      <c r="K18" s="98"/>
      <c r="N18" s="98"/>
    </row>
    <row r="19" spans="11:14" x14ac:dyDescent="0.35">
      <c r="K19" s="98"/>
      <c r="N19" s="98"/>
    </row>
    <row r="20" spans="11:14" x14ac:dyDescent="0.35">
      <c r="K20" s="98"/>
      <c r="N20" s="98"/>
    </row>
    <row r="21" spans="11:14" x14ac:dyDescent="0.35">
      <c r="K21" s="98"/>
      <c r="N21" s="98"/>
    </row>
    <row r="22" spans="11:14" x14ac:dyDescent="0.35">
      <c r="K22" s="98"/>
      <c r="N22" s="98"/>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8A590-B7C5-4A37-B4EC-AF3EE7FAD78F}">
  <sheetPr codeName="Sheet24"/>
  <dimension ref="H2:AB14"/>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35.54296875" style="31" customWidth="1"/>
    <col min="11" max="12" width="14.54296875" style="31" customWidth="1"/>
    <col min="13" max="13" width="37.54296875" style="31" bestFit="1" customWidth="1"/>
    <col min="14" max="14" width="9.1796875" style="31"/>
    <col min="15" max="16" width="9.1796875" style="31" customWidth="1"/>
    <col min="17" max="17" width="9.1796875" style="31"/>
    <col min="18" max="18" width="8.54296875" style="31" customWidth="1"/>
    <col min="19" max="19" width="8.54296875" style="31" bestFit="1" customWidth="1"/>
    <col min="20" max="16384" width="9.1796875" style="31"/>
  </cols>
  <sheetData>
    <row r="2" spans="9:28" x14ac:dyDescent="0.35">
      <c r="J2" s="145" t="s">
        <v>382</v>
      </c>
    </row>
    <row r="3" spans="9:28" x14ac:dyDescent="0.35">
      <c r="J3" s="149" t="s">
        <v>5</v>
      </c>
    </row>
    <row r="5" spans="9:28" x14ac:dyDescent="0.35">
      <c r="J5" s="33"/>
      <c r="M5" s="33"/>
      <c r="AB5" s="33"/>
    </row>
    <row r="7" spans="9:28" x14ac:dyDescent="0.35">
      <c r="J7" s="60"/>
      <c r="K7" s="60"/>
      <c r="L7" s="60"/>
      <c r="M7" s="60"/>
      <c r="O7" s="35"/>
      <c r="P7" s="60"/>
      <c r="Q7" s="60"/>
      <c r="R7" s="60"/>
    </row>
    <row r="8" spans="9:28" x14ac:dyDescent="0.35">
      <c r="I8" s="35"/>
      <c r="K8" s="35" t="s">
        <v>211</v>
      </c>
      <c r="L8" s="35" t="s">
        <v>294</v>
      </c>
      <c r="N8" s="55"/>
      <c r="O8" s="35"/>
      <c r="P8" s="60"/>
      <c r="Q8" s="60"/>
      <c r="R8" s="60"/>
    </row>
    <row r="9" spans="9:28" x14ac:dyDescent="0.35">
      <c r="I9" s="35"/>
      <c r="J9" s="93" t="s">
        <v>293</v>
      </c>
      <c r="K9" s="82">
        <v>1.3368481452155201</v>
      </c>
      <c r="L9" s="82">
        <v>10.498560067086753</v>
      </c>
      <c r="N9" s="55"/>
      <c r="O9" s="35"/>
      <c r="P9" s="60"/>
      <c r="Q9" s="60"/>
      <c r="R9" s="60"/>
      <c r="V9" s="80"/>
    </row>
    <row r="10" spans="9:28" x14ac:dyDescent="0.35">
      <c r="I10" s="35"/>
      <c r="J10" s="93" t="s">
        <v>319</v>
      </c>
      <c r="K10" s="82">
        <v>3.9403040326444496</v>
      </c>
      <c r="L10" s="82">
        <v>15.803558306307039</v>
      </c>
      <c r="N10" s="55"/>
      <c r="O10" s="35"/>
      <c r="P10" s="60"/>
      <c r="Q10" s="60"/>
    </row>
    <row r="11" spans="9:28" x14ac:dyDescent="0.35">
      <c r="I11" s="35"/>
      <c r="M11" s="101"/>
      <c r="N11" s="55"/>
    </row>
    <row r="12" spans="9:28" x14ac:dyDescent="0.35">
      <c r="I12" s="35"/>
      <c r="M12" s="101"/>
      <c r="N12" s="55"/>
    </row>
    <row r="13" spans="9:28" x14ac:dyDescent="0.35">
      <c r="I13" s="35"/>
      <c r="M13" s="101"/>
    </row>
    <row r="14" spans="9:28" x14ac:dyDescent="0.35">
      <c r="I14" s="35"/>
      <c r="J14" s="35"/>
      <c r="K14" s="35"/>
      <c r="L14" s="35"/>
      <c r="M14" s="35"/>
    </row>
  </sheetData>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DA5D1-553A-448F-860B-97F63F53CA30}">
  <sheetPr codeName="Sheet25"/>
  <dimension ref="H2:AK309"/>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2.08984375" style="31" customWidth="1"/>
    <col min="11" max="11" width="11" style="31" customWidth="1"/>
    <col min="12" max="13" width="13.90625" style="31" customWidth="1"/>
    <col min="14" max="15" width="9.54296875" style="31" customWidth="1"/>
    <col min="16" max="16" width="20.1796875" style="31" bestFit="1" customWidth="1"/>
    <col min="17" max="18" width="9.1796875" style="31"/>
    <col min="19" max="19" width="20.1796875" style="31" bestFit="1" customWidth="1"/>
    <col min="20" max="20" width="9.1796875" style="31"/>
    <col min="21" max="21" width="9.1796875" style="31" customWidth="1"/>
    <col min="22" max="22" width="20.1796875" style="31" bestFit="1" customWidth="1"/>
    <col min="23" max="24" width="9.1796875" style="31"/>
    <col min="25" max="25" width="20.1796875" style="31" bestFit="1" customWidth="1"/>
    <col min="26" max="26" width="9.1796875" style="31"/>
    <col min="27" max="27" width="8.54296875" style="31" customWidth="1"/>
    <col min="28" max="28" width="20.1796875" style="31" bestFit="1" customWidth="1"/>
    <col min="29" max="30" width="9.1796875" style="31"/>
    <col min="31" max="31" width="20.1796875" style="31" bestFit="1" customWidth="1"/>
    <col min="32" max="16384" width="9.1796875" style="31"/>
  </cols>
  <sheetData>
    <row r="2" spans="10:37" x14ac:dyDescent="0.35">
      <c r="J2" s="145" t="s">
        <v>295</v>
      </c>
    </row>
    <row r="3" spans="10:37" x14ac:dyDescent="0.35">
      <c r="J3" s="149" t="s">
        <v>296</v>
      </c>
    </row>
    <row r="5" spans="10:37" x14ac:dyDescent="0.35">
      <c r="J5" s="33"/>
      <c r="P5" s="33"/>
      <c r="Q5" s="33"/>
      <c r="R5" s="33"/>
      <c r="V5" s="33"/>
      <c r="AB5" s="33"/>
      <c r="AK5" s="33"/>
    </row>
    <row r="6" spans="10:37" x14ac:dyDescent="0.35">
      <c r="J6" s="157" t="s">
        <v>29</v>
      </c>
      <c r="K6" s="157" t="s">
        <v>366</v>
      </c>
      <c r="L6" s="157" t="s">
        <v>340</v>
      </c>
      <c r="M6" s="157" t="s">
        <v>339</v>
      </c>
      <c r="N6" s="104"/>
      <c r="O6" s="104"/>
      <c r="P6" s="104"/>
      <c r="Q6" s="104"/>
      <c r="R6" s="104"/>
      <c r="S6" s="104"/>
      <c r="T6" s="104"/>
      <c r="U6" s="104"/>
      <c r="V6" s="104"/>
      <c r="W6" s="104"/>
      <c r="X6" s="104"/>
      <c r="Y6" s="104"/>
      <c r="Z6" s="104"/>
      <c r="AA6" s="104"/>
      <c r="AB6" s="104"/>
      <c r="AC6" s="104"/>
      <c r="AD6" s="104"/>
      <c r="AE6" s="104"/>
      <c r="AF6" s="104"/>
      <c r="AG6" s="104"/>
      <c r="AH6" s="104"/>
      <c r="AI6" s="104"/>
      <c r="AJ6" s="104"/>
      <c r="AK6" s="104"/>
    </row>
    <row r="7" spans="10:37" x14ac:dyDescent="0.35">
      <c r="J7" s="116">
        <v>1995</v>
      </c>
      <c r="K7" s="103">
        <v>-0.82623057607860451</v>
      </c>
      <c r="L7" s="103">
        <v>-1.9937904862319049</v>
      </c>
      <c r="M7" s="103">
        <v>0.34132933407574412</v>
      </c>
      <c r="N7" s="127"/>
      <c r="O7" s="121"/>
      <c r="P7" s="127"/>
      <c r="Q7" s="127"/>
      <c r="R7" s="121"/>
      <c r="S7" s="201"/>
      <c r="T7" s="201"/>
      <c r="U7" s="115"/>
      <c r="V7" s="201"/>
      <c r="W7" s="201"/>
      <c r="X7" s="121"/>
      <c r="Y7" s="201"/>
      <c r="Z7" s="201"/>
      <c r="AA7" s="121"/>
      <c r="AB7" s="201"/>
      <c r="AC7" s="201"/>
      <c r="AD7" s="121"/>
      <c r="AE7" s="201"/>
      <c r="AF7" s="201"/>
      <c r="AG7" s="104"/>
      <c r="AH7" s="104"/>
      <c r="AI7" s="104"/>
      <c r="AJ7" s="104"/>
      <c r="AK7" s="104"/>
    </row>
    <row r="8" spans="10:37" x14ac:dyDescent="0.35">
      <c r="J8" s="116">
        <v>1996</v>
      </c>
      <c r="K8" s="103">
        <v>-0.22469041203233661</v>
      </c>
      <c r="L8" s="103">
        <v>-0.90951200130255638</v>
      </c>
      <c r="M8" s="103">
        <v>0.46013117724214231</v>
      </c>
      <c r="N8" s="121"/>
      <c r="O8" s="121"/>
      <c r="P8" s="115"/>
      <c r="Q8" s="121"/>
      <c r="R8" s="121"/>
      <c r="S8" s="115"/>
      <c r="T8" s="121"/>
      <c r="U8" s="115"/>
      <c r="V8" s="115"/>
      <c r="W8" s="121"/>
      <c r="X8" s="121"/>
      <c r="Y8" s="115"/>
      <c r="Z8" s="121"/>
      <c r="AA8" s="121"/>
      <c r="AB8" s="115"/>
      <c r="AC8" s="121"/>
      <c r="AD8" s="104"/>
      <c r="AE8" s="115"/>
      <c r="AF8" s="121"/>
      <c r="AG8" s="104"/>
      <c r="AH8" s="104"/>
      <c r="AI8" s="104"/>
      <c r="AJ8" s="104"/>
      <c r="AK8" s="104"/>
    </row>
    <row r="9" spans="10:37" x14ac:dyDescent="0.35">
      <c r="J9" s="116">
        <v>1997</v>
      </c>
      <c r="K9" s="103">
        <v>-0.1797902183245329</v>
      </c>
      <c r="L9" s="103">
        <v>-1.026167150653206</v>
      </c>
      <c r="M9" s="103">
        <v>0.66658671400842906</v>
      </c>
      <c r="N9" s="128"/>
      <c r="O9" s="128"/>
      <c r="P9" s="105"/>
      <c r="Q9" s="129"/>
      <c r="R9" s="130"/>
      <c r="S9" s="105"/>
      <c r="T9" s="129"/>
      <c r="U9" s="131"/>
      <c r="V9" s="105"/>
      <c r="W9" s="129"/>
      <c r="X9" s="130"/>
      <c r="Y9" s="105"/>
      <c r="Z9" s="129"/>
      <c r="AA9" s="130"/>
      <c r="AB9" s="105"/>
      <c r="AC9" s="129"/>
      <c r="AD9" s="131"/>
      <c r="AE9" s="105"/>
      <c r="AF9" s="129"/>
      <c r="AG9" s="104"/>
      <c r="AH9" s="104"/>
      <c r="AI9" s="104"/>
      <c r="AJ9" s="104"/>
      <c r="AK9" s="104"/>
    </row>
    <row r="10" spans="10:37" x14ac:dyDescent="0.35">
      <c r="J10" s="116">
        <v>1998</v>
      </c>
      <c r="K10" s="103">
        <v>-0.2420372742567172</v>
      </c>
      <c r="L10" s="103">
        <v>-1.4606888179598969</v>
      </c>
      <c r="M10" s="103">
        <v>0.97661426945480678</v>
      </c>
      <c r="N10" s="128"/>
      <c r="O10" s="128"/>
      <c r="P10" s="103"/>
      <c r="Q10" s="128"/>
      <c r="R10" s="130"/>
      <c r="S10" s="103"/>
      <c r="T10" s="128"/>
      <c r="U10" s="131"/>
      <c r="V10" s="103"/>
      <c r="W10" s="128"/>
      <c r="X10" s="130"/>
      <c r="Y10" s="103"/>
      <c r="Z10" s="128"/>
      <c r="AA10" s="131"/>
      <c r="AB10" s="103"/>
      <c r="AC10" s="128"/>
      <c r="AD10" s="131"/>
      <c r="AE10" s="103"/>
      <c r="AF10" s="128"/>
      <c r="AG10" s="104"/>
      <c r="AH10" s="104"/>
      <c r="AI10" s="104"/>
      <c r="AJ10" s="104"/>
      <c r="AK10" s="104"/>
    </row>
    <row r="11" spans="10:37" x14ac:dyDescent="0.35">
      <c r="J11" s="116">
        <v>1999</v>
      </c>
      <c r="K11" s="103">
        <v>-0.51985354717583931</v>
      </c>
      <c r="L11" s="103">
        <v>-1.941098489377487</v>
      </c>
      <c r="M11" s="103">
        <v>0.90139139501855248</v>
      </c>
      <c r="N11" s="128"/>
      <c r="O11" s="128"/>
      <c r="P11" s="103"/>
      <c r="Q11" s="128"/>
      <c r="R11" s="131"/>
      <c r="S11" s="103"/>
      <c r="T11" s="128"/>
      <c r="U11" s="131"/>
      <c r="V11" s="103"/>
      <c r="W11" s="128"/>
      <c r="X11" s="131"/>
      <c r="Y11" s="103"/>
      <c r="Z11" s="128"/>
      <c r="AA11" s="131"/>
      <c r="AB11" s="103"/>
      <c r="AC11" s="128"/>
      <c r="AD11" s="131"/>
      <c r="AE11" s="103"/>
      <c r="AF11" s="128"/>
      <c r="AG11" s="104"/>
      <c r="AH11" s="104"/>
      <c r="AI11" s="104"/>
      <c r="AJ11" s="104"/>
      <c r="AK11" s="104"/>
    </row>
    <row r="12" spans="10:37" x14ac:dyDescent="0.35">
      <c r="J12" s="116">
        <v>2000</v>
      </c>
      <c r="K12" s="103">
        <v>-0.4130100167385734</v>
      </c>
      <c r="L12" s="103">
        <v>-1.616342268302021</v>
      </c>
      <c r="M12" s="103">
        <v>0.79032223482444119</v>
      </c>
      <c r="N12" s="128"/>
      <c r="O12" s="128"/>
      <c r="P12" s="103"/>
      <c r="Q12" s="128"/>
      <c r="R12" s="131"/>
      <c r="S12" s="103"/>
      <c r="T12" s="128"/>
      <c r="U12" s="131"/>
      <c r="V12" s="103"/>
      <c r="W12" s="128"/>
      <c r="X12" s="131"/>
      <c r="Y12" s="103"/>
      <c r="Z12" s="128"/>
      <c r="AA12" s="131"/>
      <c r="AB12" s="103"/>
      <c r="AC12" s="128"/>
      <c r="AD12" s="131"/>
      <c r="AE12" s="103"/>
      <c r="AF12" s="128"/>
      <c r="AG12" s="104"/>
      <c r="AH12" s="104"/>
      <c r="AI12" s="104"/>
      <c r="AJ12" s="104"/>
      <c r="AK12" s="104"/>
    </row>
    <row r="13" spans="10:37" x14ac:dyDescent="0.35">
      <c r="J13" s="116">
        <v>2001</v>
      </c>
      <c r="K13" s="103">
        <v>-0.48511321849577982</v>
      </c>
      <c r="L13" s="103">
        <v>-1.190007429859155</v>
      </c>
      <c r="M13" s="103">
        <v>0.21978099286684349</v>
      </c>
      <c r="N13" s="128"/>
      <c r="O13" s="128"/>
      <c r="P13" s="103"/>
      <c r="Q13" s="128"/>
      <c r="R13" s="131"/>
      <c r="S13" s="103"/>
      <c r="T13" s="128"/>
      <c r="U13" s="131"/>
      <c r="V13" s="103"/>
      <c r="W13" s="128"/>
      <c r="X13" s="131"/>
      <c r="Y13" s="103"/>
      <c r="Z13" s="128"/>
      <c r="AA13" s="131"/>
      <c r="AB13" s="103"/>
      <c r="AC13" s="128"/>
      <c r="AD13" s="131"/>
      <c r="AE13" s="103"/>
      <c r="AF13" s="128"/>
      <c r="AG13" s="104"/>
      <c r="AH13" s="104"/>
      <c r="AI13" s="104"/>
      <c r="AJ13" s="104"/>
      <c r="AK13" s="104"/>
    </row>
    <row r="14" spans="10:37" x14ac:dyDescent="0.35">
      <c r="J14" s="116">
        <v>2002</v>
      </c>
      <c r="K14" s="103">
        <v>-0.75177743937837371</v>
      </c>
      <c r="L14" s="103">
        <v>-1.188656124926754</v>
      </c>
      <c r="M14" s="103">
        <v>-0.31489875383009508</v>
      </c>
      <c r="N14" s="128"/>
      <c r="O14" s="128"/>
      <c r="P14" s="103"/>
      <c r="Q14" s="128"/>
      <c r="R14" s="131"/>
      <c r="S14" s="103"/>
      <c r="T14" s="128"/>
      <c r="U14" s="131"/>
      <c r="V14" s="103"/>
      <c r="W14" s="128"/>
      <c r="X14" s="131"/>
      <c r="Y14" s="103"/>
      <c r="Z14" s="128"/>
      <c r="AA14" s="131"/>
      <c r="AB14" s="103"/>
      <c r="AC14" s="128"/>
      <c r="AD14" s="131"/>
      <c r="AE14" s="103"/>
      <c r="AF14" s="128"/>
      <c r="AG14" s="104"/>
      <c r="AH14" s="104"/>
      <c r="AI14" s="104"/>
      <c r="AJ14" s="104"/>
      <c r="AK14" s="104"/>
    </row>
    <row r="15" spans="10:37" x14ac:dyDescent="0.35">
      <c r="J15" s="116">
        <v>2003</v>
      </c>
      <c r="K15" s="103">
        <v>-0.69225615526632522</v>
      </c>
      <c r="L15" s="103">
        <v>-1.4473208203178209</v>
      </c>
      <c r="M15" s="103">
        <v>6.2808509786891065E-2</v>
      </c>
      <c r="N15" s="128"/>
      <c r="O15" s="128"/>
      <c r="P15" s="103"/>
      <c r="Q15" s="128"/>
      <c r="R15" s="131"/>
      <c r="S15" s="103"/>
      <c r="T15" s="128"/>
      <c r="U15" s="131"/>
      <c r="V15" s="103"/>
      <c r="W15" s="128"/>
      <c r="X15" s="131"/>
      <c r="Y15" s="103"/>
      <c r="Z15" s="128"/>
      <c r="AA15" s="131"/>
      <c r="AB15" s="103"/>
      <c r="AC15" s="128"/>
      <c r="AD15" s="131"/>
      <c r="AE15" s="103"/>
      <c r="AF15" s="128"/>
      <c r="AG15" s="104"/>
      <c r="AH15" s="104"/>
      <c r="AI15" s="104"/>
      <c r="AJ15" s="104"/>
      <c r="AK15" s="104"/>
    </row>
    <row r="16" spans="10:37" x14ac:dyDescent="0.35">
      <c r="J16" s="112">
        <v>2004</v>
      </c>
      <c r="K16" s="82">
        <v>1.522740706510653E-2</v>
      </c>
      <c r="L16" s="82">
        <v>-0.83930815735944209</v>
      </c>
      <c r="M16" s="82">
        <v>0.86976297149240955</v>
      </c>
      <c r="N16" s="97"/>
      <c r="O16" s="97"/>
      <c r="P16" s="82"/>
      <c r="Q16" s="97"/>
      <c r="R16" s="90"/>
      <c r="S16" s="82"/>
      <c r="T16" s="97"/>
      <c r="U16" s="90"/>
      <c r="V16" s="82"/>
      <c r="W16" s="97"/>
      <c r="X16" s="90"/>
      <c r="Y16" s="82"/>
      <c r="Z16" s="97"/>
      <c r="AA16" s="90"/>
      <c r="AB16" s="82"/>
      <c r="AC16" s="97"/>
      <c r="AD16" s="90"/>
      <c r="AE16" s="82"/>
      <c r="AF16" s="97"/>
    </row>
    <row r="17" spans="10:32" x14ac:dyDescent="0.35">
      <c r="J17" s="112">
        <v>2005</v>
      </c>
      <c r="K17" s="82">
        <v>0.43919940756945858</v>
      </c>
      <c r="L17" s="82">
        <v>-0.21742621809243229</v>
      </c>
      <c r="M17" s="82">
        <v>1.0958250332317361</v>
      </c>
      <c r="N17" s="97"/>
      <c r="O17" s="97"/>
      <c r="P17" s="82"/>
      <c r="Q17" s="97"/>
      <c r="R17" s="90"/>
      <c r="S17" s="82"/>
      <c r="T17" s="97"/>
      <c r="U17" s="90"/>
      <c r="V17" s="82"/>
      <c r="W17" s="97"/>
      <c r="X17" s="90"/>
      <c r="Y17" s="82"/>
      <c r="Z17" s="97"/>
      <c r="AA17" s="90"/>
      <c r="AB17" s="82"/>
      <c r="AC17" s="97"/>
      <c r="AD17" s="90"/>
      <c r="AE17" s="82"/>
      <c r="AF17" s="97"/>
    </row>
    <row r="18" spans="10:32" x14ac:dyDescent="0.35">
      <c r="J18" s="112">
        <v>2006</v>
      </c>
      <c r="K18" s="82">
        <v>0.65115861645790662</v>
      </c>
      <c r="L18" s="82">
        <v>-0.30621955158900782</v>
      </c>
      <c r="M18" s="82">
        <v>1.6085367845008081</v>
      </c>
      <c r="N18" s="97"/>
      <c r="O18" s="97"/>
      <c r="P18" s="82"/>
      <c r="Q18" s="97"/>
      <c r="R18" s="90"/>
      <c r="S18" s="82"/>
      <c r="T18" s="97"/>
      <c r="U18" s="90"/>
      <c r="V18" s="82"/>
      <c r="W18" s="97"/>
      <c r="X18" s="90"/>
      <c r="Y18" s="82"/>
      <c r="Z18" s="97"/>
      <c r="AA18" s="90"/>
      <c r="AB18" s="82"/>
      <c r="AC18" s="97"/>
      <c r="AD18" s="90"/>
      <c r="AE18" s="82"/>
      <c r="AF18" s="97"/>
    </row>
    <row r="19" spans="10:32" x14ac:dyDescent="0.35">
      <c r="J19" s="112">
        <v>2007</v>
      </c>
      <c r="K19" s="82">
        <v>0.37353262759866568</v>
      </c>
      <c r="L19" s="82">
        <v>-0.22811375888161031</v>
      </c>
      <c r="M19" s="82">
        <v>0.97517901408504382</v>
      </c>
      <c r="N19" s="97"/>
      <c r="O19" s="97"/>
      <c r="P19" s="82"/>
      <c r="Q19" s="97"/>
      <c r="R19" s="90"/>
      <c r="S19" s="82"/>
      <c r="T19" s="97"/>
      <c r="U19" s="90"/>
      <c r="V19" s="82"/>
      <c r="W19" s="97"/>
      <c r="X19" s="90"/>
      <c r="Y19" s="82"/>
      <c r="Z19" s="97"/>
      <c r="AA19" s="90"/>
      <c r="AB19" s="82"/>
      <c r="AC19" s="97"/>
      <c r="AD19" s="90"/>
      <c r="AE19" s="82"/>
      <c r="AF19" s="97"/>
    </row>
    <row r="20" spans="10:32" x14ac:dyDescent="0.35">
      <c r="J20" s="112">
        <v>2008</v>
      </c>
      <c r="K20" s="82">
        <v>0.52640416934785705</v>
      </c>
      <c r="L20" s="82">
        <v>-1.028673248743738</v>
      </c>
      <c r="M20" s="82">
        <v>2.0814815874360288</v>
      </c>
      <c r="N20" s="97"/>
      <c r="O20" s="97"/>
      <c r="P20" s="82"/>
      <c r="Q20" s="97"/>
      <c r="R20" s="90"/>
      <c r="S20" s="82"/>
      <c r="T20" s="97"/>
      <c r="U20" s="90"/>
      <c r="V20" s="82"/>
      <c r="W20" s="97"/>
      <c r="X20" s="90"/>
      <c r="Y20" s="82"/>
      <c r="Z20" s="97"/>
      <c r="AA20" s="90"/>
      <c r="AB20" s="82"/>
      <c r="AC20" s="97"/>
      <c r="AD20" s="90"/>
      <c r="AE20" s="82"/>
      <c r="AF20" s="97"/>
    </row>
    <row r="21" spans="10:32" x14ac:dyDescent="0.35">
      <c r="J21" s="112">
        <v>2009</v>
      </c>
      <c r="K21" s="82">
        <v>-1.2838520042714601</v>
      </c>
      <c r="L21" s="82">
        <v>-3.099023663044711</v>
      </c>
      <c r="M21" s="82">
        <v>0.5313196544923704</v>
      </c>
      <c r="N21" s="97"/>
      <c r="O21" s="97"/>
      <c r="P21" s="82"/>
      <c r="Q21" s="97"/>
      <c r="R21" s="90"/>
      <c r="S21" s="82"/>
      <c r="T21" s="97"/>
      <c r="U21" s="90"/>
      <c r="V21" s="82"/>
      <c r="W21" s="97"/>
      <c r="X21" s="90"/>
      <c r="Y21" s="82"/>
      <c r="Z21" s="97"/>
      <c r="AA21" s="90"/>
      <c r="AB21" s="82"/>
      <c r="AC21" s="97"/>
      <c r="AD21" s="90"/>
      <c r="AE21" s="82"/>
      <c r="AF21" s="97"/>
    </row>
    <row r="22" spans="10:32" x14ac:dyDescent="0.35">
      <c r="J22" s="112">
        <v>2010</v>
      </c>
      <c r="K22" s="82">
        <v>-1.2710328004852189</v>
      </c>
      <c r="L22" s="82">
        <v>-2.907905391778792</v>
      </c>
      <c r="M22" s="82">
        <v>0.36583979082969947</v>
      </c>
      <c r="N22" s="97"/>
      <c r="O22" s="97"/>
      <c r="P22" s="82"/>
      <c r="Q22" s="97"/>
      <c r="R22" s="90"/>
      <c r="S22" s="82"/>
      <c r="T22" s="97"/>
      <c r="U22" s="90"/>
      <c r="V22" s="82"/>
      <c r="W22" s="97"/>
      <c r="X22" s="90"/>
      <c r="Y22" s="82"/>
      <c r="Z22" s="97"/>
      <c r="AA22" s="90"/>
      <c r="AB22" s="82"/>
      <c r="AC22" s="97"/>
      <c r="AD22" s="90"/>
      <c r="AE22" s="82"/>
      <c r="AF22" s="97"/>
    </row>
    <row r="23" spans="10:32" x14ac:dyDescent="0.35">
      <c r="J23" s="112">
        <v>2011</v>
      </c>
      <c r="K23" s="82">
        <v>-0.95162182033584597</v>
      </c>
      <c r="L23" s="82">
        <v>-2.1508406533557638</v>
      </c>
      <c r="M23" s="82">
        <v>0.2475970126906761</v>
      </c>
      <c r="N23" s="97"/>
      <c r="O23" s="97"/>
      <c r="P23" s="82"/>
      <c r="Q23" s="97"/>
      <c r="R23" s="90"/>
      <c r="S23" s="82"/>
      <c r="T23" s="97"/>
      <c r="U23" s="90"/>
      <c r="V23" s="82"/>
      <c r="W23" s="97"/>
      <c r="X23" s="90"/>
      <c r="Y23" s="82"/>
      <c r="Z23" s="97"/>
      <c r="AA23" s="90"/>
      <c r="AB23" s="82"/>
      <c r="AC23" s="97"/>
      <c r="AD23" s="90"/>
      <c r="AE23" s="82"/>
      <c r="AF23" s="97"/>
    </row>
    <row r="24" spans="10:32" x14ac:dyDescent="0.35">
      <c r="J24" s="112">
        <v>2012</v>
      </c>
      <c r="K24" s="82">
        <v>-0.5843464385863224</v>
      </c>
      <c r="L24" s="82">
        <v>-0.84706618642420539</v>
      </c>
      <c r="M24" s="82">
        <v>-0.32162669075476291</v>
      </c>
      <c r="N24" s="97"/>
      <c r="O24" s="97"/>
      <c r="P24" s="82"/>
      <c r="Q24" s="97"/>
      <c r="R24" s="90"/>
      <c r="S24" s="82"/>
      <c r="T24" s="97"/>
      <c r="U24" s="90"/>
      <c r="V24" s="82"/>
      <c r="W24" s="97"/>
      <c r="X24" s="90"/>
      <c r="Y24" s="82"/>
      <c r="Z24" s="97"/>
      <c r="AA24" s="90"/>
      <c r="AB24" s="82"/>
      <c r="AC24" s="97"/>
      <c r="AD24" s="90"/>
      <c r="AE24" s="82"/>
      <c r="AF24" s="97"/>
    </row>
    <row r="25" spans="10:32" x14ac:dyDescent="0.35">
      <c r="J25" s="112">
        <v>2013</v>
      </c>
      <c r="K25" s="82">
        <v>-1.1337681894015019</v>
      </c>
      <c r="L25" s="82">
        <v>-1.537452043599006</v>
      </c>
      <c r="M25" s="82">
        <v>-0.7300843351984817</v>
      </c>
      <c r="N25" s="97"/>
      <c r="O25" s="97"/>
      <c r="P25" s="82"/>
      <c r="Q25" s="97"/>
      <c r="R25" s="90"/>
      <c r="S25" s="82"/>
      <c r="T25" s="97"/>
      <c r="U25" s="90"/>
      <c r="V25" s="82"/>
      <c r="W25" s="97"/>
      <c r="X25" s="90"/>
      <c r="Y25" s="82"/>
      <c r="Z25" s="97"/>
      <c r="AA25" s="90"/>
      <c r="AB25" s="82"/>
      <c r="AC25" s="97"/>
      <c r="AD25" s="90"/>
      <c r="AE25" s="82"/>
      <c r="AF25" s="97"/>
    </row>
    <row r="26" spans="10:32" x14ac:dyDescent="0.35">
      <c r="J26" s="112">
        <v>2014</v>
      </c>
      <c r="K26" s="82">
        <v>-1.213722644694089</v>
      </c>
      <c r="L26" s="82">
        <v>-1.772091818507469</v>
      </c>
      <c r="M26" s="82">
        <v>-0.65535347088322227</v>
      </c>
      <c r="N26" s="97"/>
      <c r="O26" s="97"/>
      <c r="P26" s="82"/>
      <c r="Q26" s="97"/>
      <c r="R26" s="90"/>
      <c r="S26" s="82"/>
      <c r="T26" s="97"/>
      <c r="U26" s="90"/>
      <c r="V26" s="82"/>
      <c r="W26" s="97"/>
      <c r="X26" s="90"/>
      <c r="Y26" s="82"/>
      <c r="Z26" s="97"/>
      <c r="AA26" s="90"/>
      <c r="AB26" s="82"/>
      <c r="AC26" s="97"/>
      <c r="AD26" s="90"/>
      <c r="AE26" s="82"/>
      <c r="AF26" s="97"/>
    </row>
    <row r="27" spans="10:32" x14ac:dyDescent="0.35">
      <c r="J27" s="112">
        <v>2015</v>
      </c>
      <c r="K27" s="82">
        <v>-1.184668995694856</v>
      </c>
      <c r="L27" s="82">
        <v>-1.7183478731690649</v>
      </c>
      <c r="M27" s="82">
        <v>-0.65099011821503927</v>
      </c>
      <c r="N27" s="97"/>
      <c r="O27" s="97"/>
      <c r="P27" s="82"/>
      <c r="Q27" s="97"/>
      <c r="R27" s="90"/>
      <c r="S27" s="82"/>
      <c r="T27" s="97"/>
      <c r="U27" s="90"/>
      <c r="V27" s="82"/>
      <c r="W27" s="97"/>
      <c r="X27" s="90"/>
      <c r="Y27" s="82"/>
      <c r="Z27" s="97"/>
      <c r="AA27" s="90"/>
      <c r="AB27" s="82"/>
      <c r="AC27" s="97"/>
      <c r="AD27" s="90"/>
      <c r="AE27" s="82"/>
      <c r="AF27" s="97"/>
    </row>
    <row r="28" spans="10:32" x14ac:dyDescent="0.35">
      <c r="J28" s="112">
        <v>2016</v>
      </c>
      <c r="K28" s="82">
        <v>-1.22309524614664</v>
      </c>
      <c r="L28" s="82">
        <v>-1.764596193839244</v>
      </c>
      <c r="M28" s="82">
        <v>-0.68159429844168729</v>
      </c>
      <c r="N28" s="97"/>
      <c r="O28" s="97"/>
      <c r="P28" s="82"/>
      <c r="Q28" s="97"/>
      <c r="R28" s="90"/>
      <c r="S28" s="82"/>
      <c r="T28" s="97"/>
      <c r="U28" s="90"/>
      <c r="V28" s="82"/>
      <c r="W28" s="97"/>
      <c r="X28" s="90"/>
      <c r="Y28" s="82"/>
      <c r="Z28" s="97"/>
      <c r="AA28" s="90"/>
      <c r="AB28" s="82"/>
      <c r="AC28" s="97"/>
      <c r="AD28" s="90"/>
      <c r="AE28" s="82"/>
      <c r="AF28" s="97"/>
    </row>
    <row r="29" spans="10:32" x14ac:dyDescent="0.35">
      <c r="J29" s="112">
        <v>2017</v>
      </c>
      <c r="K29" s="82">
        <v>-0.83995562308913529</v>
      </c>
      <c r="L29" s="82">
        <v>-1.308042834830464</v>
      </c>
      <c r="M29" s="82">
        <v>-0.37186841135525223</v>
      </c>
      <c r="N29" s="97"/>
      <c r="O29" s="97"/>
      <c r="P29" s="82"/>
      <c r="Q29" s="97"/>
      <c r="R29" s="90"/>
      <c r="S29" s="82"/>
      <c r="T29" s="97"/>
      <c r="U29" s="90"/>
      <c r="V29" s="82"/>
      <c r="W29" s="97"/>
      <c r="X29" s="90"/>
      <c r="Y29" s="82"/>
      <c r="Z29" s="97"/>
      <c r="AA29" s="90"/>
      <c r="AB29" s="82"/>
      <c r="AC29" s="97"/>
      <c r="AD29" s="90"/>
      <c r="AE29" s="82"/>
      <c r="AF29" s="97"/>
    </row>
    <row r="30" spans="10:32" x14ac:dyDescent="0.35">
      <c r="J30" s="112">
        <v>2018</v>
      </c>
      <c r="K30" s="82">
        <v>-0.49192957921613362</v>
      </c>
      <c r="L30" s="82">
        <v>-0.82347846317412443</v>
      </c>
      <c r="M30" s="82">
        <v>-0.1603806952514544</v>
      </c>
      <c r="N30" s="97"/>
      <c r="O30" s="97"/>
      <c r="P30" s="82"/>
      <c r="Q30" s="97"/>
      <c r="R30" s="90"/>
      <c r="S30" s="82"/>
      <c r="T30" s="97"/>
      <c r="U30" s="90"/>
      <c r="V30" s="82"/>
      <c r="W30" s="97"/>
      <c r="X30" s="90"/>
      <c r="Y30" s="82"/>
      <c r="Z30" s="97"/>
      <c r="AA30" s="90"/>
      <c r="AB30" s="82"/>
      <c r="AC30" s="97"/>
      <c r="AD30" s="90"/>
      <c r="AE30" s="82"/>
      <c r="AF30" s="97"/>
    </row>
    <row r="31" spans="10:32" x14ac:dyDescent="0.35">
      <c r="J31" s="112">
        <v>2019</v>
      </c>
      <c r="K31" s="82">
        <v>-0.40210733360981771</v>
      </c>
      <c r="L31" s="82">
        <v>-0.7437810676459764</v>
      </c>
      <c r="M31" s="82">
        <v>-6.043359957541608E-2</v>
      </c>
      <c r="N31" s="97"/>
      <c r="O31" s="97"/>
      <c r="P31" s="82"/>
      <c r="Q31" s="97"/>
      <c r="R31" s="90"/>
      <c r="S31" s="82"/>
      <c r="T31" s="97"/>
      <c r="U31" s="90"/>
      <c r="V31" s="82"/>
      <c r="W31" s="97"/>
      <c r="X31" s="90"/>
      <c r="Y31" s="82"/>
      <c r="Z31" s="97"/>
      <c r="AA31" s="90"/>
      <c r="AB31" s="82"/>
      <c r="AC31" s="97"/>
      <c r="AD31" s="90"/>
      <c r="AE31" s="82"/>
      <c r="AF31" s="97"/>
    </row>
    <row r="32" spans="10:32" x14ac:dyDescent="0.35">
      <c r="J32" s="112">
        <v>2020</v>
      </c>
      <c r="K32" s="82">
        <v>-1.9957941824852869</v>
      </c>
      <c r="L32" s="82">
        <v>-2.4927532089527049</v>
      </c>
      <c r="M32" s="82">
        <v>-1.498835156035913</v>
      </c>
      <c r="N32" s="97"/>
      <c r="O32" s="97"/>
      <c r="P32" s="82"/>
      <c r="Q32" s="97"/>
      <c r="R32" s="90"/>
      <c r="S32" s="82"/>
      <c r="T32" s="97"/>
      <c r="U32" s="90"/>
      <c r="V32" s="82"/>
      <c r="W32" s="97"/>
      <c r="X32" s="90"/>
      <c r="Y32" s="82"/>
      <c r="Z32" s="97"/>
      <c r="AA32" s="90"/>
      <c r="AB32" s="82"/>
      <c r="AC32" s="97"/>
      <c r="AD32" s="90"/>
      <c r="AE32" s="82"/>
      <c r="AF32" s="97"/>
    </row>
    <row r="33" spans="10:32" x14ac:dyDescent="0.35">
      <c r="J33" s="112">
        <v>2021</v>
      </c>
      <c r="K33" s="82">
        <v>-1.044760017656309</v>
      </c>
      <c r="L33" s="82">
        <v>-1.6597947739686769</v>
      </c>
      <c r="M33" s="82">
        <v>-0.42972526134658368</v>
      </c>
      <c r="N33" s="97"/>
      <c r="O33" s="97"/>
      <c r="P33" s="82"/>
      <c r="Q33" s="97"/>
      <c r="R33" s="90"/>
      <c r="S33" s="82"/>
      <c r="T33" s="97"/>
      <c r="U33" s="90"/>
      <c r="V33" s="82"/>
      <c r="W33" s="97"/>
      <c r="X33" s="90"/>
      <c r="Y33" s="82"/>
      <c r="Z33" s="97"/>
      <c r="AA33" s="90"/>
      <c r="AB33" s="82"/>
      <c r="AC33" s="97"/>
      <c r="AD33" s="90"/>
      <c r="AE33" s="82"/>
      <c r="AF33" s="97"/>
    </row>
    <row r="34" spans="10:32" x14ac:dyDescent="0.35">
      <c r="J34" s="112">
        <v>2022</v>
      </c>
      <c r="K34" s="82">
        <v>-1.2511250285964279</v>
      </c>
      <c r="L34" s="82">
        <v>-2.0234251523498661</v>
      </c>
      <c r="M34" s="82">
        <v>-0.47882490485768292</v>
      </c>
      <c r="N34" s="97"/>
      <c r="O34" s="97"/>
      <c r="P34" s="82"/>
      <c r="Q34" s="97"/>
      <c r="R34" s="90"/>
      <c r="S34" s="82"/>
      <c r="T34" s="97"/>
      <c r="U34" s="90"/>
      <c r="V34" s="82"/>
      <c r="W34" s="97"/>
      <c r="X34" s="90"/>
      <c r="Y34" s="82"/>
      <c r="Z34" s="97"/>
      <c r="AA34" s="90"/>
      <c r="AB34" s="82"/>
      <c r="AC34" s="97"/>
      <c r="AD34" s="90"/>
      <c r="AE34" s="82"/>
      <c r="AF34" s="97"/>
    </row>
    <row r="35" spans="10:32" x14ac:dyDescent="0.35">
      <c r="J35" s="82"/>
      <c r="K35" s="97"/>
      <c r="L35" s="97"/>
      <c r="M35" s="82"/>
      <c r="N35" s="97"/>
      <c r="O35" s="97"/>
      <c r="P35" s="82"/>
      <c r="Q35" s="97"/>
      <c r="R35" s="90"/>
      <c r="S35" s="82"/>
      <c r="T35" s="97"/>
      <c r="U35" s="90"/>
      <c r="V35" s="82"/>
      <c r="W35" s="97"/>
      <c r="X35" s="90"/>
      <c r="Y35" s="82"/>
      <c r="Z35" s="97"/>
      <c r="AA35" s="90"/>
      <c r="AB35" s="82"/>
      <c r="AC35" s="97"/>
      <c r="AD35" s="90"/>
      <c r="AE35" s="82"/>
      <c r="AF35" s="97"/>
    </row>
    <row r="36" spans="10:32" x14ac:dyDescent="0.35">
      <c r="J36" s="82"/>
      <c r="K36" s="97"/>
      <c r="L36" s="97"/>
      <c r="M36" s="82"/>
      <c r="N36" s="97"/>
      <c r="O36" s="97"/>
      <c r="P36" s="82"/>
      <c r="Q36" s="97"/>
      <c r="R36" s="90"/>
      <c r="S36" s="82"/>
      <c r="T36" s="97"/>
      <c r="U36" s="90"/>
      <c r="V36" s="82"/>
      <c r="W36" s="97"/>
      <c r="X36" s="90"/>
      <c r="Y36" s="82"/>
      <c r="Z36" s="97"/>
      <c r="AA36" s="90"/>
      <c r="AB36" s="82"/>
      <c r="AC36" s="97"/>
      <c r="AD36" s="90"/>
      <c r="AE36" s="82"/>
      <c r="AF36" s="97"/>
    </row>
    <row r="37" spans="10:32" x14ac:dyDescent="0.35">
      <c r="J37" s="82"/>
      <c r="K37" s="97"/>
      <c r="L37" s="97"/>
      <c r="M37" s="82"/>
      <c r="N37" s="97"/>
      <c r="O37" s="97"/>
      <c r="P37" s="82"/>
      <c r="Q37" s="97"/>
      <c r="R37" s="90"/>
      <c r="S37" s="82"/>
      <c r="T37" s="97"/>
      <c r="U37" s="90"/>
      <c r="V37" s="82"/>
      <c r="W37" s="97"/>
      <c r="X37" s="90"/>
      <c r="Y37" s="82"/>
      <c r="Z37" s="97"/>
      <c r="AA37" s="90"/>
      <c r="AB37" s="82"/>
      <c r="AC37" s="97"/>
      <c r="AD37" s="90"/>
      <c r="AE37" s="82"/>
      <c r="AF37" s="97"/>
    </row>
    <row r="38" spans="10:32" x14ac:dyDescent="0.35">
      <c r="J38" s="82"/>
      <c r="K38" s="97"/>
      <c r="L38" s="97"/>
      <c r="M38" s="82"/>
      <c r="N38" s="97"/>
      <c r="O38" s="97"/>
      <c r="P38" s="82"/>
      <c r="Q38" s="97"/>
      <c r="R38" s="90"/>
      <c r="S38" s="82"/>
      <c r="T38" s="97"/>
      <c r="U38" s="90"/>
      <c r="V38" s="82"/>
      <c r="W38" s="97"/>
      <c r="X38" s="90"/>
      <c r="Y38" s="82"/>
      <c r="Z38" s="97"/>
      <c r="AA38" s="90"/>
      <c r="AB38" s="82"/>
      <c r="AC38" s="97"/>
      <c r="AD38" s="90"/>
      <c r="AE38" s="82"/>
      <c r="AF38" s="97"/>
    </row>
    <row r="39" spans="10:32" x14ac:dyDescent="0.35">
      <c r="J39" s="82"/>
      <c r="K39" s="97"/>
      <c r="L39" s="97"/>
      <c r="M39" s="82"/>
      <c r="N39" s="97"/>
      <c r="O39" s="97"/>
      <c r="P39" s="82"/>
      <c r="Q39" s="97"/>
      <c r="R39" s="90"/>
      <c r="S39" s="82"/>
      <c r="T39" s="97"/>
      <c r="U39" s="90"/>
      <c r="V39" s="82"/>
      <c r="W39" s="97"/>
      <c r="X39" s="90"/>
      <c r="Y39" s="82"/>
      <c r="Z39" s="97"/>
      <c r="AA39" s="90"/>
      <c r="AB39" s="82"/>
      <c r="AC39" s="97"/>
      <c r="AD39" s="90"/>
      <c r="AE39" s="82"/>
      <c r="AF39" s="97"/>
    </row>
    <row r="40" spans="10:32" x14ac:dyDescent="0.35">
      <c r="J40" s="82"/>
      <c r="K40" s="97"/>
      <c r="L40" s="97"/>
      <c r="M40" s="82"/>
      <c r="N40" s="97"/>
      <c r="O40" s="97"/>
      <c r="P40" s="82"/>
      <c r="Q40" s="97"/>
      <c r="R40" s="90"/>
      <c r="S40" s="82"/>
      <c r="T40" s="97"/>
      <c r="U40" s="90"/>
      <c r="V40" s="82"/>
      <c r="W40" s="97"/>
      <c r="X40" s="90"/>
      <c r="Y40" s="82"/>
      <c r="Z40" s="97"/>
      <c r="AA40" s="90"/>
      <c r="AB40" s="82"/>
      <c r="AC40" s="97"/>
      <c r="AD40" s="90"/>
      <c r="AE40" s="82"/>
      <c r="AF40" s="97"/>
    </row>
    <row r="41" spans="10:32" x14ac:dyDescent="0.35">
      <c r="J41" s="82"/>
      <c r="K41" s="97"/>
      <c r="L41" s="97"/>
      <c r="M41" s="82"/>
      <c r="N41" s="97"/>
      <c r="O41" s="97"/>
      <c r="P41" s="82"/>
      <c r="Q41" s="97"/>
      <c r="R41" s="90"/>
      <c r="S41" s="82"/>
      <c r="T41" s="97"/>
      <c r="U41" s="90"/>
      <c r="V41" s="82"/>
      <c r="W41" s="97"/>
      <c r="X41" s="90"/>
      <c r="Y41" s="82"/>
      <c r="Z41" s="97"/>
      <c r="AA41" s="90"/>
      <c r="AB41" s="82"/>
      <c r="AC41" s="97"/>
      <c r="AD41" s="90"/>
      <c r="AE41" s="82"/>
      <c r="AF41" s="97"/>
    </row>
    <row r="42" spans="10:32" x14ac:dyDescent="0.35">
      <c r="J42" s="82"/>
      <c r="K42" s="97"/>
      <c r="L42" s="97"/>
      <c r="M42" s="82"/>
      <c r="N42" s="97"/>
      <c r="O42" s="97"/>
      <c r="P42" s="82"/>
      <c r="Q42" s="97"/>
      <c r="R42" s="90"/>
      <c r="S42" s="82"/>
      <c r="T42" s="97"/>
      <c r="U42" s="90"/>
      <c r="V42" s="82"/>
      <c r="W42" s="97"/>
      <c r="X42" s="90"/>
      <c r="Y42" s="82"/>
      <c r="Z42" s="97"/>
      <c r="AA42" s="90"/>
      <c r="AB42" s="82"/>
      <c r="AC42" s="97"/>
      <c r="AD42" s="90"/>
      <c r="AE42" s="82"/>
      <c r="AF42" s="97"/>
    </row>
    <row r="43" spans="10:32" x14ac:dyDescent="0.35">
      <c r="J43" s="82"/>
      <c r="K43" s="97"/>
      <c r="L43" s="97"/>
      <c r="M43" s="82"/>
      <c r="N43" s="97"/>
      <c r="O43" s="97"/>
      <c r="P43" s="82"/>
      <c r="Q43" s="97"/>
      <c r="R43" s="90"/>
      <c r="S43" s="82"/>
      <c r="T43" s="97"/>
      <c r="U43" s="90"/>
      <c r="V43" s="82"/>
      <c r="W43" s="97"/>
      <c r="X43" s="90"/>
      <c r="Y43" s="82"/>
      <c r="Z43" s="97"/>
      <c r="AA43" s="90"/>
      <c r="AB43" s="82"/>
      <c r="AC43" s="97"/>
      <c r="AD43" s="90"/>
      <c r="AE43" s="82"/>
      <c r="AF43" s="97"/>
    </row>
    <row r="44" spans="10:32" x14ac:dyDescent="0.35">
      <c r="J44" s="82"/>
      <c r="K44" s="97"/>
      <c r="L44" s="97"/>
      <c r="M44" s="82"/>
      <c r="N44" s="97"/>
      <c r="O44" s="97"/>
      <c r="P44" s="82"/>
      <c r="Q44" s="97"/>
      <c r="R44" s="90"/>
      <c r="S44" s="82"/>
      <c r="T44" s="97"/>
      <c r="U44" s="90"/>
      <c r="V44" s="82"/>
      <c r="W44" s="97"/>
      <c r="X44" s="90"/>
      <c r="Y44" s="82"/>
      <c r="Z44" s="97"/>
      <c r="AA44" s="90"/>
      <c r="AB44" s="82"/>
      <c r="AC44" s="97"/>
      <c r="AD44" s="90"/>
      <c r="AE44" s="82"/>
      <c r="AF44" s="97"/>
    </row>
    <row r="45" spans="10:32" x14ac:dyDescent="0.35">
      <c r="J45" s="82"/>
      <c r="K45" s="97"/>
      <c r="L45" s="97"/>
      <c r="M45" s="82"/>
      <c r="N45" s="97"/>
      <c r="O45" s="97"/>
      <c r="P45" s="82"/>
      <c r="Q45" s="97"/>
      <c r="R45" s="90"/>
      <c r="S45" s="82"/>
      <c r="T45" s="97"/>
      <c r="U45" s="90"/>
      <c r="V45" s="82"/>
      <c r="W45" s="97"/>
      <c r="X45" s="90"/>
      <c r="Y45" s="82"/>
      <c r="Z45" s="97"/>
      <c r="AA45" s="90"/>
      <c r="AB45" s="82"/>
      <c r="AC45" s="97"/>
      <c r="AD45" s="90"/>
      <c r="AE45" s="82"/>
      <c r="AF45" s="97"/>
    </row>
    <row r="46" spans="10:32" x14ac:dyDescent="0.35">
      <c r="J46" s="82"/>
      <c r="K46" s="97"/>
      <c r="L46" s="97"/>
      <c r="M46" s="82"/>
      <c r="N46" s="97"/>
      <c r="O46" s="97"/>
      <c r="P46" s="82"/>
      <c r="Q46" s="97"/>
      <c r="R46" s="90"/>
      <c r="S46" s="82"/>
      <c r="T46" s="97"/>
      <c r="U46" s="90"/>
      <c r="V46" s="82"/>
      <c r="W46" s="97"/>
      <c r="X46" s="90"/>
      <c r="Y46" s="82"/>
      <c r="Z46" s="97"/>
      <c r="AA46" s="90"/>
      <c r="AB46" s="82"/>
      <c r="AC46" s="97"/>
      <c r="AD46" s="90"/>
      <c r="AE46" s="82"/>
      <c r="AF46" s="97"/>
    </row>
    <row r="47" spans="10:32" x14ac:dyDescent="0.35">
      <c r="J47" s="82"/>
      <c r="K47" s="97"/>
      <c r="L47" s="97"/>
      <c r="M47" s="82"/>
      <c r="N47" s="97"/>
      <c r="O47" s="97"/>
      <c r="P47" s="82"/>
      <c r="Q47" s="97"/>
      <c r="R47" s="90"/>
      <c r="S47" s="82"/>
      <c r="T47" s="97"/>
      <c r="U47" s="90"/>
      <c r="V47" s="82"/>
      <c r="W47" s="97"/>
      <c r="X47" s="90"/>
      <c r="Y47" s="82"/>
      <c r="Z47" s="97"/>
      <c r="AA47" s="90"/>
      <c r="AB47" s="82"/>
      <c r="AC47" s="97"/>
      <c r="AD47" s="90"/>
      <c r="AE47" s="82"/>
      <c r="AF47" s="97"/>
    </row>
    <row r="48" spans="10:32" x14ac:dyDescent="0.35">
      <c r="J48" s="82"/>
      <c r="K48" s="97"/>
      <c r="L48" s="97"/>
      <c r="M48" s="82"/>
      <c r="N48" s="97"/>
      <c r="O48" s="97"/>
      <c r="P48" s="82"/>
      <c r="Q48" s="97"/>
      <c r="R48" s="90"/>
      <c r="S48" s="82"/>
      <c r="T48" s="97"/>
      <c r="U48" s="90"/>
      <c r="V48" s="82"/>
      <c r="W48" s="97"/>
      <c r="X48" s="90"/>
      <c r="Y48" s="82"/>
      <c r="Z48" s="97"/>
      <c r="AA48" s="90"/>
      <c r="AB48" s="82"/>
      <c r="AC48" s="97"/>
      <c r="AD48" s="90"/>
      <c r="AE48" s="82"/>
      <c r="AF48" s="97"/>
    </row>
    <row r="49" spans="10:32" x14ac:dyDescent="0.35">
      <c r="J49" s="82"/>
      <c r="K49" s="97"/>
      <c r="L49" s="97"/>
      <c r="M49" s="82"/>
      <c r="N49" s="97"/>
      <c r="O49" s="97"/>
      <c r="P49" s="82"/>
      <c r="Q49" s="97"/>
      <c r="R49" s="90"/>
      <c r="S49" s="82"/>
      <c r="T49" s="97"/>
      <c r="U49" s="90"/>
      <c r="V49" s="82"/>
      <c r="W49" s="97"/>
      <c r="X49" s="90"/>
      <c r="Y49" s="82"/>
      <c r="Z49" s="97"/>
      <c r="AA49" s="90"/>
      <c r="AB49" s="82"/>
      <c r="AC49" s="97"/>
      <c r="AD49" s="90"/>
      <c r="AE49" s="82"/>
      <c r="AF49" s="97"/>
    </row>
    <row r="50" spans="10:32" x14ac:dyDescent="0.35">
      <c r="J50" s="82"/>
      <c r="K50" s="97"/>
      <c r="L50" s="97"/>
      <c r="M50" s="82"/>
      <c r="N50" s="97"/>
      <c r="O50" s="97"/>
      <c r="P50" s="82"/>
      <c r="Q50" s="97"/>
      <c r="R50" s="90"/>
      <c r="S50" s="82"/>
      <c r="T50" s="97"/>
      <c r="U50" s="90"/>
      <c r="V50" s="82"/>
      <c r="W50" s="97"/>
      <c r="X50" s="90"/>
      <c r="Y50" s="82"/>
      <c r="Z50" s="97"/>
      <c r="AA50" s="90"/>
      <c r="AB50" s="82"/>
      <c r="AC50" s="97"/>
      <c r="AD50" s="90"/>
      <c r="AE50" s="82"/>
      <c r="AF50" s="97"/>
    </row>
    <row r="51" spans="10:32" x14ac:dyDescent="0.35">
      <c r="J51" s="82"/>
      <c r="K51" s="97"/>
      <c r="L51" s="97"/>
      <c r="M51" s="82"/>
      <c r="N51" s="97"/>
      <c r="O51" s="97"/>
      <c r="P51" s="82"/>
      <c r="Q51" s="97"/>
      <c r="R51" s="90"/>
      <c r="S51" s="82"/>
      <c r="T51" s="97"/>
      <c r="U51" s="90"/>
      <c r="V51" s="82"/>
      <c r="W51" s="97"/>
      <c r="X51" s="90"/>
      <c r="Y51" s="82"/>
      <c r="Z51" s="97"/>
      <c r="AA51" s="90"/>
      <c r="AB51" s="82"/>
      <c r="AC51" s="97"/>
      <c r="AD51" s="90"/>
      <c r="AE51" s="82"/>
      <c r="AF51" s="97"/>
    </row>
    <row r="52" spans="10:32" x14ac:dyDescent="0.35">
      <c r="J52" s="82"/>
      <c r="K52" s="97"/>
      <c r="L52" s="97"/>
      <c r="M52" s="82"/>
      <c r="N52" s="97"/>
      <c r="O52" s="97"/>
      <c r="P52" s="82"/>
      <c r="Q52" s="97"/>
      <c r="R52" s="90"/>
      <c r="S52" s="82"/>
      <c r="T52" s="97"/>
      <c r="U52" s="90"/>
      <c r="V52" s="82"/>
      <c r="W52" s="97"/>
      <c r="X52" s="90"/>
      <c r="Y52" s="82"/>
      <c r="Z52" s="97"/>
      <c r="AA52" s="90"/>
      <c r="AB52" s="82"/>
      <c r="AC52" s="97"/>
      <c r="AD52" s="90"/>
      <c r="AE52" s="82"/>
      <c r="AF52" s="97"/>
    </row>
    <row r="53" spans="10:32" x14ac:dyDescent="0.35">
      <c r="J53" s="82"/>
      <c r="K53" s="97"/>
      <c r="L53" s="97"/>
      <c r="M53" s="82"/>
      <c r="N53" s="97"/>
      <c r="O53" s="97"/>
      <c r="P53" s="82"/>
      <c r="Q53" s="97"/>
      <c r="R53" s="90"/>
      <c r="S53" s="82"/>
      <c r="T53" s="97"/>
      <c r="U53" s="90"/>
      <c r="V53" s="82"/>
      <c r="W53" s="97"/>
      <c r="X53" s="90"/>
      <c r="Y53" s="82"/>
      <c r="Z53" s="97"/>
      <c r="AA53" s="90"/>
      <c r="AB53" s="82"/>
      <c r="AC53" s="97"/>
      <c r="AD53" s="90"/>
      <c r="AE53" s="82"/>
      <c r="AF53" s="97"/>
    </row>
    <row r="54" spans="10:32" x14ac:dyDescent="0.35">
      <c r="J54" s="82"/>
      <c r="K54" s="97"/>
      <c r="L54" s="97"/>
      <c r="M54" s="82"/>
      <c r="N54" s="97"/>
      <c r="O54" s="97"/>
      <c r="P54" s="82"/>
      <c r="Q54" s="97"/>
      <c r="R54" s="90"/>
      <c r="S54" s="82"/>
      <c r="T54" s="97"/>
      <c r="U54" s="90"/>
      <c r="V54" s="82"/>
      <c r="W54" s="97"/>
      <c r="X54" s="90"/>
      <c r="Y54" s="82"/>
      <c r="Z54" s="97"/>
      <c r="AA54" s="90"/>
      <c r="AB54" s="82"/>
      <c r="AC54" s="97"/>
      <c r="AD54" s="90"/>
      <c r="AE54" s="82"/>
      <c r="AF54" s="97"/>
    </row>
    <row r="55" spans="10:32" x14ac:dyDescent="0.35">
      <c r="J55" s="82"/>
      <c r="K55" s="97"/>
      <c r="L55" s="97"/>
      <c r="M55" s="82"/>
      <c r="N55" s="97"/>
      <c r="O55" s="97"/>
      <c r="P55" s="82"/>
      <c r="Q55" s="97"/>
      <c r="R55" s="90"/>
      <c r="S55" s="82"/>
      <c r="T55" s="97"/>
      <c r="U55" s="90"/>
      <c r="V55" s="82"/>
      <c r="W55" s="97"/>
      <c r="X55" s="90"/>
      <c r="Y55" s="82"/>
      <c r="Z55" s="97"/>
      <c r="AA55" s="90"/>
      <c r="AB55" s="82"/>
      <c r="AC55" s="97"/>
      <c r="AD55" s="90"/>
      <c r="AE55" s="82"/>
      <c r="AF55" s="97"/>
    </row>
    <row r="56" spans="10:32" x14ac:dyDescent="0.35">
      <c r="J56" s="82"/>
      <c r="K56" s="97"/>
      <c r="L56" s="97"/>
      <c r="M56" s="82"/>
      <c r="N56" s="97"/>
      <c r="O56" s="97"/>
      <c r="P56" s="82"/>
      <c r="Q56" s="97"/>
      <c r="R56" s="90"/>
      <c r="S56" s="82"/>
      <c r="T56" s="97"/>
      <c r="U56" s="90"/>
      <c r="V56" s="82"/>
      <c r="W56" s="97"/>
      <c r="X56" s="90"/>
      <c r="Y56" s="82"/>
      <c r="Z56" s="97"/>
      <c r="AA56" s="90"/>
      <c r="AB56" s="82"/>
      <c r="AC56" s="97"/>
      <c r="AD56" s="90"/>
      <c r="AE56" s="82"/>
      <c r="AF56" s="97"/>
    </row>
    <row r="57" spans="10:32" x14ac:dyDescent="0.35">
      <c r="J57" s="82"/>
      <c r="K57" s="97"/>
      <c r="L57" s="97"/>
      <c r="M57" s="82"/>
      <c r="N57" s="97"/>
      <c r="O57" s="97"/>
      <c r="P57" s="82"/>
      <c r="Q57" s="97"/>
      <c r="R57" s="90"/>
      <c r="S57" s="82"/>
      <c r="T57" s="97"/>
      <c r="U57" s="90"/>
      <c r="V57" s="82"/>
      <c r="W57" s="97"/>
      <c r="X57" s="90"/>
      <c r="Y57" s="82"/>
      <c r="Z57" s="97"/>
      <c r="AA57" s="90"/>
      <c r="AB57" s="82"/>
      <c r="AC57" s="97"/>
      <c r="AD57" s="90"/>
      <c r="AE57" s="82"/>
      <c r="AF57" s="97"/>
    </row>
    <row r="58" spans="10:32" x14ac:dyDescent="0.35">
      <c r="J58" s="82"/>
      <c r="K58" s="97"/>
      <c r="L58" s="97"/>
      <c r="M58" s="82"/>
      <c r="N58" s="97"/>
      <c r="O58" s="97"/>
      <c r="P58" s="82"/>
      <c r="Q58" s="97"/>
      <c r="R58" s="90"/>
      <c r="S58" s="82"/>
      <c r="T58" s="97"/>
      <c r="U58" s="90"/>
      <c r="V58" s="82"/>
      <c r="W58" s="97"/>
      <c r="X58" s="90"/>
      <c r="Y58" s="82"/>
      <c r="Z58" s="97"/>
      <c r="AA58" s="90"/>
      <c r="AB58" s="82"/>
      <c r="AC58" s="97"/>
      <c r="AD58" s="90"/>
      <c r="AE58" s="82"/>
      <c r="AF58" s="97"/>
    </row>
    <row r="59" spans="10:32" x14ac:dyDescent="0.35">
      <c r="J59" s="82"/>
      <c r="K59" s="97"/>
      <c r="L59" s="97"/>
      <c r="M59" s="82"/>
      <c r="N59" s="97"/>
      <c r="O59" s="97"/>
      <c r="P59" s="82"/>
      <c r="Q59" s="97"/>
      <c r="R59" s="90"/>
      <c r="S59" s="82"/>
      <c r="T59" s="97"/>
      <c r="U59" s="90"/>
      <c r="V59" s="82"/>
      <c r="W59" s="97"/>
      <c r="X59" s="90"/>
      <c r="Y59" s="82"/>
      <c r="Z59" s="97"/>
      <c r="AA59" s="90"/>
      <c r="AB59" s="82"/>
      <c r="AC59" s="97"/>
      <c r="AD59" s="90"/>
      <c r="AE59" s="82"/>
      <c r="AF59" s="97"/>
    </row>
    <row r="60" spans="10:32" x14ac:dyDescent="0.35">
      <c r="J60" s="82"/>
      <c r="K60" s="97"/>
      <c r="L60" s="97"/>
      <c r="M60" s="82"/>
      <c r="N60" s="97"/>
      <c r="O60" s="97"/>
      <c r="P60" s="82"/>
      <c r="Q60" s="97"/>
      <c r="R60" s="90"/>
      <c r="S60" s="82"/>
      <c r="T60" s="97"/>
      <c r="U60" s="90"/>
      <c r="V60" s="82"/>
      <c r="W60" s="97"/>
      <c r="X60" s="90"/>
      <c r="Y60" s="82"/>
      <c r="Z60" s="97"/>
      <c r="AA60" s="90"/>
      <c r="AB60" s="82"/>
      <c r="AC60" s="97"/>
      <c r="AD60" s="90"/>
      <c r="AE60" s="82"/>
      <c r="AF60" s="97"/>
    </row>
    <row r="61" spans="10:32" x14ac:dyDescent="0.35">
      <c r="J61" s="82"/>
      <c r="K61" s="97"/>
      <c r="L61" s="97"/>
      <c r="M61" s="82"/>
      <c r="N61" s="97"/>
      <c r="O61" s="97"/>
      <c r="P61" s="82"/>
      <c r="Q61" s="97"/>
      <c r="R61" s="90"/>
      <c r="S61" s="82"/>
      <c r="T61" s="97"/>
      <c r="U61" s="90"/>
      <c r="V61" s="82"/>
      <c r="W61" s="97"/>
      <c r="X61" s="90"/>
      <c r="Y61" s="82"/>
      <c r="Z61" s="97"/>
      <c r="AA61" s="90"/>
      <c r="AB61" s="82"/>
      <c r="AC61" s="97"/>
      <c r="AD61" s="90"/>
      <c r="AE61" s="82"/>
      <c r="AF61" s="97"/>
    </row>
    <row r="62" spans="10:32" x14ac:dyDescent="0.35">
      <c r="J62" s="82"/>
      <c r="K62" s="97"/>
      <c r="L62" s="97"/>
      <c r="M62" s="82"/>
      <c r="N62" s="97"/>
      <c r="O62" s="97"/>
      <c r="P62" s="82"/>
      <c r="Q62" s="97"/>
      <c r="R62" s="90"/>
      <c r="S62" s="82"/>
      <c r="T62" s="97"/>
      <c r="U62" s="90"/>
      <c r="V62" s="82"/>
      <c r="W62" s="97"/>
      <c r="X62" s="90"/>
      <c r="Y62" s="82"/>
      <c r="Z62" s="97"/>
      <c r="AA62" s="90"/>
      <c r="AB62" s="82"/>
      <c r="AC62" s="97"/>
      <c r="AD62" s="90"/>
      <c r="AE62" s="82"/>
      <c r="AF62" s="97"/>
    </row>
    <row r="63" spans="10:32" x14ac:dyDescent="0.35">
      <c r="J63" s="82"/>
      <c r="K63" s="97"/>
      <c r="L63" s="97"/>
      <c r="M63" s="82"/>
      <c r="N63" s="97"/>
      <c r="O63" s="97"/>
      <c r="P63" s="82"/>
      <c r="Q63" s="97"/>
      <c r="R63" s="90"/>
      <c r="S63" s="82"/>
      <c r="T63" s="97"/>
      <c r="U63" s="90"/>
      <c r="V63" s="82"/>
      <c r="W63" s="97"/>
      <c r="X63" s="90"/>
      <c r="Y63" s="82"/>
      <c r="Z63" s="97"/>
      <c r="AA63" s="90"/>
      <c r="AB63" s="82"/>
      <c r="AC63" s="97"/>
      <c r="AD63" s="90"/>
      <c r="AE63" s="82"/>
      <c r="AF63" s="97"/>
    </row>
    <row r="64" spans="10:32" x14ac:dyDescent="0.35">
      <c r="J64" s="82"/>
      <c r="K64" s="97"/>
      <c r="L64" s="97"/>
      <c r="M64" s="82"/>
      <c r="N64" s="97"/>
      <c r="O64" s="97"/>
      <c r="P64" s="82"/>
      <c r="Q64" s="97"/>
      <c r="R64" s="90"/>
      <c r="S64" s="82"/>
      <c r="T64" s="97"/>
      <c r="U64" s="90"/>
      <c r="V64" s="82"/>
      <c r="W64" s="97"/>
      <c r="X64" s="90"/>
      <c r="Y64" s="82"/>
      <c r="Z64" s="97"/>
      <c r="AA64" s="90"/>
      <c r="AB64" s="82"/>
      <c r="AC64" s="97"/>
      <c r="AD64" s="90"/>
      <c r="AE64" s="82"/>
      <c r="AF64" s="97"/>
    </row>
    <row r="65" spans="10:32" x14ac:dyDescent="0.35">
      <c r="J65" s="82"/>
      <c r="K65" s="97"/>
      <c r="L65" s="97"/>
      <c r="M65" s="82"/>
      <c r="N65" s="97"/>
      <c r="O65" s="97"/>
      <c r="P65" s="82"/>
      <c r="Q65" s="97"/>
      <c r="R65" s="90"/>
      <c r="S65" s="82"/>
      <c r="T65" s="97"/>
      <c r="U65" s="90"/>
      <c r="V65" s="82"/>
      <c r="W65" s="97"/>
      <c r="X65" s="90"/>
      <c r="Y65" s="82"/>
      <c r="Z65" s="97"/>
      <c r="AA65" s="90"/>
      <c r="AB65" s="82"/>
      <c r="AC65" s="97"/>
      <c r="AD65" s="90"/>
      <c r="AE65" s="82"/>
      <c r="AF65" s="97"/>
    </row>
    <row r="66" spans="10:32" x14ac:dyDescent="0.35">
      <c r="J66" s="82"/>
      <c r="K66" s="97"/>
      <c r="L66" s="97"/>
      <c r="M66" s="82"/>
      <c r="N66" s="97"/>
      <c r="O66" s="97"/>
      <c r="P66" s="82"/>
      <c r="Q66" s="97"/>
      <c r="R66" s="90"/>
      <c r="S66" s="82"/>
      <c r="T66" s="97"/>
      <c r="U66" s="90"/>
      <c r="V66" s="82"/>
      <c r="W66" s="97"/>
      <c r="X66" s="90"/>
      <c r="Y66" s="82"/>
      <c r="Z66" s="97"/>
      <c r="AA66" s="90"/>
      <c r="AB66" s="82"/>
      <c r="AC66" s="97"/>
      <c r="AD66" s="90"/>
      <c r="AE66" s="82"/>
      <c r="AF66" s="97"/>
    </row>
    <row r="67" spans="10:32" x14ac:dyDescent="0.35">
      <c r="J67" s="82"/>
      <c r="K67" s="97"/>
      <c r="L67" s="97"/>
      <c r="M67" s="82"/>
      <c r="N67" s="97"/>
      <c r="O67" s="97"/>
      <c r="P67" s="82"/>
      <c r="Q67" s="97"/>
      <c r="R67" s="90"/>
      <c r="S67" s="82"/>
      <c r="T67" s="97"/>
      <c r="U67" s="90"/>
      <c r="V67" s="82"/>
      <c r="W67" s="97"/>
      <c r="X67" s="90"/>
      <c r="Y67" s="82"/>
      <c r="Z67" s="97"/>
      <c r="AA67" s="90"/>
      <c r="AB67" s="82"/>
      <c r="AC67" s="97"/>
      <c r="AD67" s="90"/>
      <c r="AE67" s="82"/>
      <c r="AF67" s="97"/>
    </row>
    <row r="68" spans="10:32" x14ac:dyDescent="0.35">
      <c r="J68" s="82"/>
      <c r="K68" s="97"/>
      <c r="L68" s="97"/>
      <c r="M68" s="82"/>
      <c r="N68" s="97"/>
      <c r="O68" s="97"/>
      <c r="P68" s="82"/>
      <c r="Q68" s="97"/>
      <c r="R68" s="90"/>
      <c r="S68" s="82"/>
      <c r="T68" s="97"/>
      <c r="U68" s="90"/>
      <c r="V68" s="82"/>
      <c r="W68" s="97"/>
      <c r="X68" s="90"/>
      <c r="Y68" s="82"/>
      <c r="Z68" s="97"/>
      <c r="AA68" s="90"/>
      <c r="AB68" s="82"/>
      <c r="AC68" s="97"/>
      <c r="AD68" s="90"/>
      <c r="AE68" s="82"/>
      <c r="AF68" s="97"/>
    </row>
    <row r="69" spans="10:32" x14ac:dyDescent="0.35">
      <c r="J69" s="82"/>
      <c r="K69" s="97"/>
      <c r="L69" s="97"/>
      <c r="M69" s="82"/>
      <c r="N69" s="97"/>
      <c r="O69" s="97"/>
      <c r="P69" s="82"/>
      <c r="Q69" s="97"/>
      <c r="R69" s="90"/>
      <c r="S69" s="82"/>
      <c r="T69" s="97"/>
      <c r="U69" s="90"/>
      <c r="V69" s="82"/>
      <c r="W69" s="97"/>
      <c r="X69" s="90"/>
      <c r="Y69" s="82"/>
      <c r="Z69" s="97"/>
      <c r="AA69" s="90"/>
      <c r="AB69" s="82"/>
      <c r="AC69" s="97"/>
      <c r="AD69" s="90"/>
      <c r="AE69" s="82"/>
      <c r="AF69" s="97"/>
    </row>
    <row r="70" spans="10:32" x14ac:dyDescent="0.35">
      <c r="J70" s="82"/>
      <c r="K70" s="97"/>
      <c r="L70" s="97"/>
      <c r="M70" s="82"/>
      <c r="N70" s="97"/>
      <c r="O70" s="97"/>
      <c r="P70" s="82"/>
      <c r="Q70" s="97"/>
      <c r="R70" s="90"/>
      <c r="S70" s="82"/>
      <c r="T70" s="97"/>
      <c r="U70" s="90"/>
      <c r="V70" s="82"/>
      <c r="W70" s="97"/>
      <c r="X70" s="90"/>
      <c r="Y70" s="82"/>
      <c r="Z70" s="97"/>
      <c r="AA70" s="90"/>
      <c r="AB70" s="82"/>
      <c r="AC70" s="97"/>
      <c r="AD70" s="90"/>
      <c r="AE70" s="82"/>
      <c r="AF70" s="97"/>
    </row>
    <row r="71" spans="10:32" x14ac:dyDescent="0.35">
      <c r="J71" s="82"/>
      <c r="K71" s="97"/>
      <c r="L71" s="97"/>
      <c r="M71" s="82"/>
      <c r="N71" s="97"/>
      <c r="O71" s="97"/>
      <c r="P71" s="82"/>
      <c r="Q71" s="97"/>
      <c r="R71" s="90"/>
      <c r="S71" s="82"/>
      <c r="T71" s="97"/>
      <c r="U71" s="90"/>
      <c r="V71" s="82"/>
      <c r="W71" s="97"/>
      <c r="X71" s="90"/>
      <c r="Y71" s="82"/>
      <c r="Z71" s="97"/>
      <c r="AA71" s="90"/>
      <c r="AB71" s="82"/>
      <c r="AC71" s="97"/>
      <c r="AD71" s="90"/>
      <c r="AE71" s="82"/>
      <c r="AF71" s="97"/>
    </row>
    <row r="72" spans="10:32" x14ac:dyDescent="0.35">
      <c r="J72" s="82"/>
      <c r="K72" s="97"/>
      <c r="L72" s="97"/>
      <c r="M72" s="82"/>
      <c r="N72" s="97"/>
      <c r="O72" s="97"/>
      <c r="P72" s="82"/>
      <c r="Q72" s="97"/>
      <c r="R72" s="90"/>
      <c r="S72" s="82"/>
      <c r="T72" s="97"/>
      <c r="U72" s="90"/>
      <c r="V72" s="82"/>
      <c r="W72" s="97"/>
      <c r="X72" s="90"/>
      <c r="Y72" s="82"/>
      <c r="Z72" s="97"/>
      <c r="AA72" s="90"/>
      <c r="AB72" s="82"/>
      <c r="AC72" s="97"/>
      <c r="AD72" s="90"/>
      <c r="AE72" s="82"/>
      <c r="AF72" s="97"/>
    </row>
    <row r="73" spans="10:32" x14ac:dyDescent="0.35">
      <c r="J73" s="82"/>
      <c r="K73" s="97"/>
      <c r="L73" s="97"/>
      <c r="M73" s="82"/>
      <c r="N73" s="97"/>
      <c r="O73" s="97"/>
      <c r="P73" s="82"/>
      <c r="Q73" s="97"/>
      <c r="R73" s="90"/>
      <c r="S73" s="82"/>
      <c r="T73" s="97"/>
      <c r="U73" s="90"/>
      <c r="V73" s="82"/>
      <c r="W73" s="97"/>
      <c r="X73" s="90"/>
      <c r="Y73" s="82"/>
      <c r="Z73" s="97"/>
      <c r="AA73" s="90"/>
      <c r="AB73" s="82"/>
      <c r="AC73" s="97"/>
      <c r="AD73" s="90"/>
      <c r="AE73" s="82"/>
      <c r="AF73" s="97"/>
    </row>
    <row r="74" spans="10:32" x14ac:dyDescent="0.35">
      <c r="J74" s="82"/>
      <c r="K74" s="97"/>
      <c r="L74" s="97"/>
      <c r="M74" s="82"/>
      <c r="N74" s="97"/>
      <c r="O74" s="97"/>
      <c r="P74" s="82"/>
      <c r="Q74" s="97"/>
      <c r="R74" s="90"/>
      <c r="S74" s="82"/>
      <c r="T74" s="97"/>
      <c r="U74" s="90"/>
      <c r="V74" s="82"/>
      <c r="W74" s="97"/>
      <c r="X74" s="90"/>
      <c r="Y74" s="82"/>
      <c r="Z74" s="97"/>
      <c r="AA74" s="90"/>
      <c r="AB74" s="82"/>
      <c r="AC74" s="97"/>
      <c r="AD74" s="90"/>
      <c r="AE74" s="82"/>
      <c r="AF74" s="97"/>
    </row>
    <row r="75" spans="10:32" x14ac:dyDescent="0.35">
      <c r="J75" s="82"/>
      <c r="K75" s="97"/>
      <c r="L75" s="97"/>
      <c r="M75" s="82"/>
      <c r="N75" s="97"/>
      <c r="O75" s="97"/>
      <c r="P75" s="82"/>
      <c r="Q75" s="97"/>
      <c r="R75" s="90"/>
      <c r="S75" s="82"/>
      <c r="T75" s="97"/>
      <c r="U75" s="90"/>
      <c r="V75" s="82"/>
      <c r="W75" s="97"/>
      <c r="X75" s="90"/>
      <c r="Y75" s="82"/>
      <c r="Z75" s="97"/>
      <c r="AA75" s="90"/>
      <c r="AB75" s="82"/>
      <c r="AC75" s="97"/>
      <c r="AD75" s="90"/>
      <c r="AE75" s="82"/>
      <c r="AF75" s="97"/>
    </row>
    <row r="76" spans="10:32" x14ac:dyDescent="0.35">
      <c r="J76" s="82"/>
      <c r="K76" s="97"/>
      <c r="L76" s="97"/>
      <c r="M76" s="82"/>
      <c r="N76" s="97"/>
      <c r="O76" s="97"/>
      <c r="P76" s="82"/>
      <c r="Q76" s="97"/>
      <c r="R76" s="90"/>
      <c r="S76" s="82"/>
      <c r="T76" s="97"/>
      <c r="U76" s="90"/>
      <c r="V76" s="82"/>
      <c r="W76" s="97"/>
      <c r="X76" s="90"/>
      <c r="Y76" s="82"/>
      <c r="Z76" s="97"/>
      <c r="AA76" s="90"/>
      <c r="AB76" s="82"/>
      <c r="AC76" s="97"/>
      <c r="AD76" s="90"/>
      <c r="AE76" s="82"/>
      <c r="AF76" s="97"/>
    </row>
    <row r="77" spans="10:32" x14ac:dyDescent="0.35">
      <c r="J77" s="82"/>
      <c r="K77" s="97"/>
      <c r="L77" s="97"/>
      <c r="M77" s="82"/>
      <c r="N77" s="97"/>
      <c r="O77" s="97"/>
      <c r="P77" s="82"/>
      <c r="Q77" s="97"/>
      <c r="R77" s="90"/>
      <c r="S77" s="82"/>
      <c r="T77" s="97"/>
      <c r="U77" s="90"/>
      <c r="V77" s="82"/>
      <c r="W77" s="97"/>
      <c r="X77" s="90"/>
      <c r="Y77" s="82"/>
      <c r="Z77" s="97"/>
      <c r="AA77" s="90"/>
      <c r="AB77" s="82"/>
      <c r="AC77" s="97"/>
      <c r="AD77" s="90"/>
      <c r="AE77" s="82"/>
      <c r="AF77" s="97"/>
    </row>
    <row r="78" spans="10:32" x14ac:dyDescent="0.35">
      <c r="J78" s="82"/>
      <c r="K78" s="97"/>
      <c r="L78" s="97"/>
      <c r="M78" s="82"/>
      <c r="N78" s="97"/>
      <c r="O78" s="97"/>
      <c r="P78" s="82"/>
      <c r="Q78" s="97"/>
      <c r="R78" s="90"/>
      <c r="S78" s="82"/>
      <c r="T78" s="97"/>
      <c r="U78" s="90"/>
      <c r="V78" s="82"/>
      <c r="W78" s="97"/>
      <c r="X78" s="90"/>
      <c r="Y78" s="82"/>
      <c r="Z78" s="97"/>
      <c r="AA78" s="90"/>
      <c r="AB78" s="82"/>
      <c r="AC78" s="97"/>
      <c r="AD78" s="90"/>
      <c r="AE78" s="82"/>
      <c r="AF78" s="97"/>
    </row>
    <row r="79" spans="10:32" x14ac:dyDescent="0.35">
      <c r="J79" s="82"/>
      <c r="K79" s="97"/>
      <c r="L79" s="97"/>
      <c r="M79" s="82"/>
      <c r="N79" s="97"/>
      <c r="O79" s="97"/>
      <c r="P79" s="82"/>
      <c r="Q79" s="97"/>
      <c r="R79" s="90"/>
      <c r="S79" s="82"/>
      <c r="T79" s="97"/>
      <c r="U79" s="90"/>
      <c r="V79" s="82"/>
      <c r="W79" s="97"/>
      <c r="X79" s="90"/>
      <c r="Y79" s="82"/>
      <c r="Z79" s="97"/>
      <c r="AA79" s="90"/>
      <c r="AB79" s="82"/>
      <c r="AC79" s="97"/>
      <c r="AD79" s="90"/>
      <c r="AE79" s="82"/>
      <c r="AF79" s="97"/>
    </row>
    <row r="80" spans="10:32" x14ac:dyDescent="0.35">
      <c r="J80" s="82"/>
      <c r="K80" s="97"/>
      <c r="L80" s="97"/>
      <c r="M80" s="82"/>
      <c r="N80" s="97"/>
      <c r="O80" s="97"/>
      <c r="P80" s="82"/>
      <c r="Q80" s="97"/>
      <c r="R80" s="90"/>
      <c r="S80" s="82"/>
      <c r="T80" s="97"/>
      <c r="U80" s="90"/>
      <c r="V80" s="82"/>
      <c r="W80" s="97"/>
      <c r="X80" s="90"/>
      <c r="Y80" s="82"/>
      <c r="Z80" s="97"/>
      <c r="AA80" s="90"/>
      <c r="AB80" s="82"/>
      <c r="AC80" s="97"/>
      <c r="AD80" s="90"/>
      <c r="AE80" s="82"/>
      <c r="AF80" s="97"/>
    </row>
    <row r="81" spans="10:32" x14ac:dyDescent="0.35">
      <c r="J81" s="82"/>
      <c r="K81" s="97"/>
      <c r="L81" s="97"/>
      <c r="M81" s="82"/>
      <c r="N81" s="97"/>
      <c r="O81" s="97"/>
      <c r="P81" s="82"/>
      <c r="Q81" s="97"/>
      <c r="R81" s="90"/>
      <c r="S81" s="82"/>
      <c r="T81" s="97"/>
      <c r="U81" s="90"/>
      <c r="V81" s="82"/>
      <c r="W81" s="97"/>
      <c r="X81" s="90"/>
      <c r="Y81" s="82"/>
      <c r="Z81" s="97"/>
      <c r="AA81" s="90"/>
      <c r="AB81" s="82"/>
      <c r="AC81" s="97"/>
      <c r="AD81" s="90"/>
      <c r="AE81" s="82"/>
      <c r="AF81" s="97"/>
    </row>
    <row r="82" spans="10:32" x14ac:dyDescent="0.35">
      <c r="J82" s="82"/>
      <c r="K82" s="97"/>
      <c r="L82" s="97"/>
      <c r="M82" s="82"/>
      <c r="N82" s="97"/>
      <c r="O82" s="97"/>
      <c r="P82" s="82"/>
      <c r="Q82" s="97"/>
      <c r="R82" s="90"/>
      <c r="S82" s="82"/>
      <c r="T82" s="97"/>
      <c r="U82" s="90"/>
      <c r="V82" s="82"/>
      <c r="W82" s="97"/>
      <c r="X82" s="90"/>
      <c r="Y82" s="82"/>
      <c r="Z82" s="97"/>
      <c r="AA82" s="90"/>
      <c r="AB82" s="82"/>
      <c r="AC82" s="97"/>
      <c r="AD82" s="90"/>
      <c r="AE82" s="82"/>
      <c r="AF82" s="97"/>
    </row>
    <row r="83" spans="10:32" x14ac:dyDescent="0.35">
      <c r="J83" s="82"/>
      <c r="K83" s="97"/>
      <c r="L83" s="97"/>
      <c r="M83" s="82"/>
      <c r="N83" s="97"/>
      <c r="O83" s="97"/>
      <c r="P83" s="82"/>
      <c r="Q83" s="97"/>
      <c r="R83" s="90"/>
      <c r="S83" s="82"/>
      <c r="T83" s="97"/>
      <c r="U83" s="90"/>
      <c r="V83" s="82"/>
      <c r="W83" s="97"/>
      <c r="X83" s="90"/>
      <c r="Y83" s="82"/>
      <c r="Z83" s="97"/>
      <c r="AA83" s="90"/>
      <c r="AB83" s="82"/>
      <c r="AC83" s="97"/>
      <c r="AD83" s="90"/>
      <c r="AE83" s="82"/>
      <c r="AF83" s="97"/>
    </row>
    <row r="84" spans="10:32" x14ac:dyDescent="0.35">
      <c r="J84" s="82"/>
      <c r="K84" s="97"/>
      <c r="L84" s="97"/>
      <c r="M84" s="82"/>
      <c r="N84" s="97"/>
      <c r="O84" s="97"/>
      <c r="P84" s="82"/>
      <c r="Q84" s="97"/>
      <c r="R84" s="90"/>
      <c r="S84" s="82"/>
      <c r="T84" s="97"/>
      <c r="U84" s="90"/>
      <c r="V84" s="82"/>
      <c r="W84" s="97"/>
      <c r="X84" s="90"/>
      <c r="Y84" s="82"/>
      <c r="Z84" s="97"/>
      <c r="AA84" s="90"/>
      <c r="AB84" s="82"/>
      <c r="AC84" s="97"/>
      <c r="AD84" s="90"/>
      <c r="AE84" s="82"/>
      <c r="AF84" s="97"/>
    </row>
    <row r="85" spans="10:32" x14ac:dyDescent="0.35">
      <c r="J85" s="82"/>
      <c r="K85" s="97"/>
      <c r="L85" s="97"/>
      <c r="M85" s="82"/>
      <c r="N85" s="97"/>
      <c r="O85" s="97"/>
      <c r="P85" s="82"/>
      <c r="Q85" s="97"/>
      <c r="R85" s="90"/>
      <c r="S85" s="82"/>
      <c r="T85" s="97"/>
      <c r="U85" s="90"/>
      <c r="V85" s="82"/>
      <c r="W85" s="97"/>
      <c r="X85" s="90"/>
      <c r="Y85" s="82"/>
      <c r="Z85" s="97"/>
      <c r="AA85" s="90"/>
      <c r="AB85" s="82"/>
      <c r="AC85" s="97"/>
      <c r="AD85" s="90"/>
      <c r="AE85" s="82"/>
      <c r="AF85" s="97"/>
    </row>
    <row r="86" spans="10:32" x14ac:dyDescent="0.35">
      <c r="J86" s="82"/>
      <c r="K86" s="97"/>
      <c r="L86" s="97"/>
      <c r="M86" s="82"/>
      <c r="N86" s="97"/>
      <c r="O86" s="97"/>
      <c r="P86" s="82"/>
      <c r="Q86" s="97"/>
      <c r="R86" s="90"/>
      <c r="S86" s="82"/>
      <c r="T86" s="97"/>
      <c r="U86" s="90"/>
      <c r="V86" s="82"/>
      <c r="W86" s="97"/>
      <c r="X86" s="90"/>
      <c r="Y86" s="82"/>
      <c r="Z86" s="97"/>
      <c r="AA86" s="90"/>
      <c r="AB86" s="82"/>
      <c r="AC86" s="97"/>
      <c r="AD86" s="90"/>
      <c r="AE86" s="82"/>
      <c r="AF86" s="97"/>
    </row>
    <row r="87" spans="10:32" x14ac:dyDescent="0.35">
      <c r="J87" s="82"/>
      <c r="K87" s="97"/>
      <c r="L87" s="97"/>
      <c r="M87" s="82"/>
      <c r="N87" s="97"/>
      <c r="O87" s="97"/>
      <c r="P87" s="82"/>
      <c r="Q87" s="97"/>
      <c r="R87" s="90"/>
      <c r="S87" s="82"/>
      <c r="T87" s="97"/>
      <c r="U87" s="90"/>
      <c r="V87" s="82"/>
      <c r="W87" s="97"/>
      <c r="X87" s="90"/>
      <c r="Y87" s="82"/>
      <c r="Z87" s="97"/>
      <c r="AA87" s="90"/>
      <c r="AB87" s="82"/>
      <c r="AC87" s="97"/>
      <c r="AD87" s="90"/>
      <c r="AE87" s="82"/>
      <c r="AF87" s="97"/>
    </row>
    <row r="88" spans="10:32" x14ac:dyDescent="0.35">
      <c r="J88" s="82"/>
      <c r="K88" s="97"/>
      <c r="L88" s="97"/>
      <c r="M88" s="82"/>
      <c r="N88" s="97"/>
      <c r="O88" s="97"/>
      <c r="P88" s="82"/>
      <c r="Q88" s="97"/>
      <c r="R88" s="90"/>
      <c r="S88" s="82"/>
      <c r="T88" s="97"/>
      <c r="U88" s="90"/>
      <c r="V88" s="82"/>
      <c r="W88" s="97"/>
      <c r="X88" s="90"/>
      <c r="Y88" s="82"/>
      <c r="Z88" s="97"/>
      <c r="AA88" s="90"/>
      <c r="AB88" s="82"/>
      <c r="AC88" s="97"/>
      <c r="AD88" s="90"/>
      <c r="AE88" s="82"/>
      <c r="AF88" s="97"/>
    </row>
    <row r="89" spans="10:32" x14ac:dyDescent="0.35">
      <c r="J89" s="82"/>
      <c r="K89" s="97"/>
      <c r="L89" s="97"/>
      <c r="M89" s="82"/>
      <c r="N89" s="97"/>
      <c r="O89" s="97"/>
      <c r="P89" s="82"/>
      <c r="Q89" s="97"/>
      <c r="R89" s="90"/>
      <c r="S89" s="82"/>
      <c r="T89" s="97"/>
      <c r="U89" s="90"/>
      <c r="V89" s="82"/>
      <c r="W89" s="97"/>
      <c r="X89" s="90"/>
      <c r="Y89" s="82"/>
      <c r="Z89" s="97"/>
      <c r="AA89" s="90"/>
      <c r="AB89" s="82"/>
      <c r="AC89" s="97"/>
      <c r="AD89" s="90"/>
      <c r="AE89" s="82"/>
      <c r="AF89" s="97"/>
    </row>
    <row r="90" spans="10:32" x14ac:dyDescent="0.35">
      <c r="J90" s="82"/>
      <c r="K90" s="97"/>
      <c r="L90" s="97"/>
      <c r="M90" s="82"/>
      <c r="N90" s="97"/>
      <c r="O90" s="97"/>
      <c r="P90" s="82"/>
      <c r="Q90" s="97"/>
      <c r="R90" s="90"/>
      <c r="S90" s="82"/>
      <c r="T90" s="97"/>
      <c r="U90" s="90"/>
      <c r="V90" s="82"/>
      <c r="W90" s="97"/>
      <c r="X90" s="90"/>
      <c r="Y90" s="82"/>
      <c r="Z90" s="97"/>
      <c r="AA90" s="90"/>
      <c r="AB90" s="82"/>
      <c r="AC90" s="97"/>
      <c r="AD90" s="90"/>
      <c r="AE90" s="82"/>
      <c r="AF90" s="97"/>
    </row>
    <row r="91" spans="10:32" x14ac:dyDescent="0.35">
      <c r="J91" s="82"/>
      <c r="K91" s="97"/>
      <c r="L91" s="97"/>
      <c r="M91" s="82"/>
      <c r="N91" s="97"/>
      <c r="O91" s="97"/>
      <c r="P91" s="82"/>
      <c r="Q91" s="97"/>
      <c r="R91" s="90"/>
      <c r="S91" s="82"/>
      <c r="T91" s="97"/>
      <c r="U91" s="90"/>
      <c r="V91" s="82"/>
      <c r="W91" s="97"/>
      <c r="X91" s="90"/>
      <c r="Y91" s="82"/>
      <c r="Z91" s="97"/>
      <c r="AA91" s="90"/>
      <c r="AB91" s="82"/>
      <c r="AC91" s="97"/>
      <c r="AD91" s="90"/>
      <c r="AE91" s="82"/>
      <c r="AF91" s="97"/>
    </row>
    <row r="92" spans="10:32" x14ac:dyDescent="0.35">
      <c r="J92" s="82"/>
      <c r="K92" s="97"/>
      <c r="L92" s="97"/>
      <c r="M92" s="82"/>
      <c r="N92" s="97"/>
      <c r="O92" s="97"/>
      <c r="P92" s="82"/>
      <c r="Q92" s="97"/>
      <c r="R92" s="90"/>
      <c r="S92" s="82"/>
      <c r="T92" s="97"/>
      <c r="U92" s="90"/>
      <c r="V92" s="82"/>
      <c r="W92" s="97"/>
      <c r="X92" s="90"/>
      <c r="Y92" s="82"/>
      <c r="Z92" s="97"/>
      <c r="AA92" s="90"/>
      <c r="AB92" s="82"/>
      <c r="AC92" s="97"/>
      <c r="AD92" s="90"/>
      <c r="AE92" s="82"/>
      <c r="AF92" s="97"/>
    </row>
    <row r="93" spans="10:32" x14ac:dyDescent="0.35">
      <c r="J93" s="82"/>
      <c r="K93" s="97"/>
      <c r="L93" s="97"/>
      <c r="M93" s="82"/>
      <c r="N93" s="97"/>
      <c r="O93" s="97"/>
      <c r="P93" s="82"/>
      <c r="Q93" s="97"/>
      <c r="R93" s="90"/>
      <c r="S93" s="82"/>
      <c r="T93" s="97"/>
      <c r="U93" s="90"/>
      <c r="V93" s="82"/>
      <c r="W93" s="97"/>
      <c r="X93" s="90"/>
      <c r="Y93" s="82"/>
      <c r="Z93" s="97"/>
      <c r="AA93" s="90"/>
      <c r="AB93" s="82"/>
      <c r="AC93" s="97"/>
      <c r="AD93" s="90"/>
      <c r="AE93" s="82"/>
      <c r="AF93" s="97"/>
    </row>
    <row r="94" spans="10:32" x14ac:dyDescent="0.35">
      <c r="J94" s="82"/>
      <c r="K94" s="97"/>
      <c r="L94" s="97"/>
      <c r="M94" s="82"/>
      <c r="N94" s="97"/>
      <c r="O94" s="97"/>
      <c r="P94" s="82"/>
      <c r="Q94" s="97"/>
      <c r="R94" s="90"/>
      <c r="S94" s="82"/>
      <c r="T94" s="97"/>
      <c r="U94" s="90"/>
      <c r="V94" s="82"/>
      <c r="W94" s="97"/>
      <c r="X94" s="90"/>
      <c r="Y94" s="82"/>
      <c r="Z94" s="97"/>
      <c r="AA94" s="90"/>
      <c r="AB94" s="82"/>
      <c r="AC94" s="97"/>
      <c r="AD94" s="90"/>
      <c r="AE94" s="82"/>
      <c r="AF94" s="97"/>
    </row>
    <row r="95" spans="10:32" x14ac:dyDescent="0.35">
      <c r="J95" s="82"/>
      <c r="K95" s="97"/>
      <c r="L95" s="97"/>
      <c r="M95" s="82"/>
      <c r="N95" s="97"/>
      <c r="O95" s="97"/>
      <c r="P95" s="82"/>
      <c r="Q95" s="97"/>
      <c r="R95" s="90"/>
      <c r="S95" s="82"/>
      <c r="T95" s="97"/>
      <c r="U95" s="90"/>
      <c r="V95" s="82"/>
      <c r="W95" s="97"/>
      <c r="X95" s="90"/>
      <c r="Y95" s="82"/>
      <c r="Z95" s="97"/>
      <c r="AA95" s="90"/>
      <c r="AB95" s="82"/>
      <c r="AC95" s="97"/>
      <c r="AD95" s="90"/>
      <c r="AE95" s="82"/>
      <c r="AF95" s="97"/>
    </row>
    <row r="96" spans="10:32" x14ac:dyDescent="0.35">
      <c r="J96" s="82"/>
      <c r="K96" s="97"/>
      <c r="L96" s="97"/>
      <c r="M96" s="82"/>
      <c r="N96" s="97"/>
      <c r="O96" s="97"/>
      <c r="P96" s="82"/>
      <c r="Q96" s="97"/>
      <c r="R96" s="90"/>
      <c r="S96" s="82"/>
      <c r="T96" s="97"/>
      <c r="U96" s="90"/>
      <c r="V96" s="82"/>
      <c r="W96" s="97"/>
      <c r="X96" s="90"/>
      <c r="Y96" s="82"/>
      <c r="Z96" s="97"/>
      <c r="AA96" s="90"/>
      <c r="AB96" s="82"/>
      <c r="AC96" s="97"/>
      <c r="AD96" s="90"/>
      <c r="AE96" s="82"/>
      <c r="AF96" s="97"/>
    </row>
    <row r="97" spans="10:32" x14ac:dyDescent="0.35">
      <c r="J97" s="82"/>
      <c r="K97" s="97"/>
      <c r="L97" s="97"/>
      <c r="M97" s="82"/>
      <c r="N97" s="97"/>
      <c r="O97" s="97"/>
      <c r="P97" s="82"/>
      <c r="Q97" s="97"/>
      <c r="R97" s="90"/>
      <c r="S97" s="82"/>
      <c r="T97" s="97"/>
      <c r="U97" s="90"/>
      <c r="V97" s="82"/>
      <c r="W97" s="97"/>
      <c r="X97" s="90"/>
      <c r="Y97" s="82"/>
      <c r="Z97" s="97"/>
      <c r="AA97" s="90"/>
      <c r="AB97" s="82"/>
      <c r="AC97" s="97"/>
      <c r="AD97" s="90"/>
      <c r="AE97" s="82"/>
      <c r="AF97" s="97"/>
    </row>
    <row r="98" spans="10:32" x14ac:dyDescent="0.35">
      <c r="J98" s="82"/>
      <c r="K98" s="97"/>
      <c r="L98" s="97"/>
      <c r="M98" s="82"/>
      <c r="N98" s="97"/>
      <c r="O98" s="97"/>
      <c r="P98" s="82"/>
      <c r="Q98" s="97"/>
      <c r="R98" s="90"/>
      <c r="S98" s="82"/>
      <c r="T98" s="97"/>
      <c r="U98" s="90"/>
      <c r="V98" s="82"/>
      <c r="W98" s="97"/>
      <c r="X98" s="90"/>
      <c r="Y98" s="82"/>
      <c r="Z98" s="97"/>
      <c r="AA98" s="90"/>
      <c r="AB98" s="82"/>
      <c r="AC98" s="97"/>
      <c r="AD98" s="90"/>
      <c r="AE98" s="82"/>
      <c r="AF98" s="97"/>
    </row>
    <row r="99" spans="10:32" x14ac:dyDescent="0.35">
      <c r="J99" s="82"/>
      <c r="K99" s="97"/>
      <c r="L99" s="97"/>
      <c r="M99" s="82"/>
      <c r="N99" s="97"/>
      <c r="O99" s="97"/>
      <c r="P99" s="82"/>
      <c r="Q99" s="97"/>
      <c r="R99" s="90"/>
      <c r="S99" s="82"/>
      <c r="T99" s="97"/>
      <c r="U99" s="90"/>
      <c r="V99" s="82"/>
      <c r="W99" s="97"/>
      <c r="X99" s="90"/>
      <c r="Y99" s="82"/>
      <c r="Z99" s="97"/>
      <c r="AA99" s="90"/>
      <c r="AB99" s="82"/>
      <c r="AC99" s="97"/>
      <c r="AD99" s="90"/>
      <c r="AE99" s="82"/>
      <c r="AF99" s="97"/>
    </row>
    <row r="100" spans="10:32" x14ac:dyDescent="0.35">
      <c r="J100" s="82"/>
      <c r="K100" s="97"/>
      <c r="L100" s="97"/>
      <c r="M100" s="82"/>
      <c r="N100" s="97"/>
      <c r="O100" s="97"/>
      <c r="P100" s="82"/>
      <c r="Q100" s="97"/>
      <c r="R100" s="90"/>
      <c r="S100" s="82"/>
      <c r="T100" s="97"/>
      <c r="U100" s="90"/>
      <c r="V100" s="82"/>
      <c r="W100" s="97"/>
      <c r="X100" s="90"/>
      <c r="Y100" s="82"/>
      <c r="Z100" s="97"/>
      <c r="AA100" s="90"/>
      <c r="AB100" s="82"/>
      <c r="AC100" s="97"/>
      <c r="AD100" s="90"/>
      <c r="AE100" s="82"/>
      <c r="AF100" s="97"/>
    </row>
    <row r="101" spans="10:32" x14ac:dyDescent="0.35">
      <c r="J101" s="82"/>
      <c r="K101" s="97"/>
      <c r="L101" s="97"/>
      <c r="M101" s="82"/>
      <c r="N101" s="97"/>
      <c r="O101" s="97"/>
      <c r="P101" s="82"/>
      <c r="Q101" s="97"/>
      <c r="R101" s="90"/>
      <c r="S101" s="82"/>
      <c r="T101" s="97"/>
      <c r="U101" s="90"/>
      <c r="V101" s="82"/>
      <c r="W101" s="97"/>
      <c r="X101" s="90"/>
      <c r="Y101" s="82"/>
      <c r="Z101" s="97"/>
      <c r="AA101" s="90"/>
      <c r="AB101" s="82"/>
      <c r="AC101" s="97"/>
      <c r="AD101" s="90"/>
      <c r="AE101" s="82"/>
      <c r="AF101" s="97"/>
    </row>
    <row r="102" spans="10:32" x14ac:dyDescent="0.35">
      <c r="J102" s="82"/>
      <c r="K102" s="97"/>
      <c r="L102" s="97"/>
      <c r="M102" s="82"/>
      <c r="N102" s="97"/>
      <c r="O102" s="97"/>
      <c r="P102" s="82"/>
      <c r="Q102" s="97"/>
      <c r="R102" s="90"/>
      <c r="S102" s="82"/>
      <c r="T102" s="97"/>
      <c r="U102" s="90"/>
      <c r="V102" s="82"/>
      <c r="W102" s="97"/>
      <c r="X102" s="90"/>
      <c r="Y102" s="82"/>
      <c r="Z102" s="97"/>
      <c r="AA102" s="90"/>
      <c r="AB102" s="82"/>
      <c r="AC102" s="97"/>
      <c r="AD102" s="90"/>
      <c r="AE102" s="82"/>
      <c r="AF102" s="97"/>
    </row>
    <row r="103" spans="10:32" x14ac:dyDescent="0.35">
      <c r="J103" s="82"/>
      <c r="K103" s="97"/>
      <c r="L103" s="97"/>
      <c r="M103" s="82"/>
      <c r="N103" s="97"/>
      <c r="O103" s="97"/>
      <c r="P103" s="82"/>
      <c r="Q103" s="97"/>
      <c r="R103" s="90"/>
      <c r="S103" s="82"/>
      <c r="T103" s="97"/>
      <c r="U103" s="90"/>
      <c r="V103" s="82"/>
      <c r="W103" s="97"/>
      <c r="X103" s="90"/>
      <c r="Y103" s="82"/>
      <c r="Z103" s="97"/>
      <c r="AA103" s="90"/>
      <c r="AB103" s="82"/>
      <c r="AC103" s="97"/>
      <c r="AD103" s="90"/>
      <c r="AE103" s="82"/>
      <c r="AF103" s="97"/>
    </row>
    <row r="104" spans="10:32" x14ac:dyDescent="0.35">
      <c r="J104" s="82"/>
      <c r="K104" s="97"/>
      <c r="L104" s="97"/>
      <c r="M104" s="82"/>
      <c r="N104" s="97"/>
      <c r="O104" s="97"/>
      <c r="P104" s="82"/>
      <c r="Q104" s="97"/>
      <c r="R104" s="90"/>
      <c r="S104" s="82"/>
      <c r="T104" s="97"/>
      <c r="U104" s="90"/>
      <c r="V104" s="82"/>
      <c r="W104" s="97"/>
      <c r="X104" s="90"/>
      <c r="Y104" s="82"/>
      <c r="Z104" s="97"/>
      <c r="AA104" s="90"/>
      <c r="AB104" s="82"/>
      <c r="AC104" s="97"/>
      <c r="AD104" s="90"/>
      <c r="AE104" s="82"/>
      <c r="AF104" s="97"/>
    </row>
    <row r="105" spans="10:32" x14ac:dyDescent="0.35">
      <c r="J105" s="82"/>
      <c r="K105" s="97"/>
      <c r="L105" s="97"/>
      <c r="M105" s="82"/>
      <c r="N105" s="97"/>
      <c r="O105" s="97"/>
      <c r="P105" s="82"/>
      <c r="Q105" s="97"/>
      <c r="R105" s="90"/>
      <c r="S105" s="82"/>
      <c r="T105" s="97"/>
      <c r="U105" s="90"/>
      <c r="V105" s="82"/>
      <c r="W105" s="97"/>
      <c r="X105" s="90"/>
      <c r="Y105" s="82"/>
      <c r="Z105" s="97"/>
      <c r="AA105" s="90"/>
      <c r="AB105" s="82"/>
      <c r="AC105" s="97"/>
      <c r="AD105" s="90"/>
      <c r="AE105" s="82"/>
      <c r="AF105" s="97"/>
    </row>
    <row r="106" spans="10:32" x14ac:dyDescent="0.35">
      <c r="J106" s="82"/>
      <c r="K106" s="97"/>
      <c r="L106" s="97"/>
      <c r="M106" s="82"/>
      <c r="N106" s="97"/>
      <c r="O106" s="97"/>
      <c r="P106" s="82"/>
      <c r="Q106" s="97"/>
      <c r="R106" s="90"/>
      <c r="S106" s="82"/>
      <c r="T106" s="97"/>
      <c r="U106" s="90"/>
      <c r="V106" s="82"/>
      <c r="W106" s="97"/>
      <c r="X106" s="90"/>
      <c r="Y106" s="82"/>
      <c r="Z106" s="97"/>
      <c r="AA106" s="90"/>
      <c r="AB106" s="82"/>
      <c r="AC106" s="97"/>
      <c r="AD106" s="90"/>
      <c r="AE106" s="82"/>
      <c r="AF106" s="97"/>
    </row>
    <row r="107" spans="10:32" x14ac:dyDescent="0.35">
      <c r="J107" s="82"/>
      <c r="K107" s="97"/>
      <c r="L107" s="97"/>
      <c r="M107" s="82"/>
      <c r="N107" s="97"/>
      <c r="O107" s="97"/>
      <c r="P107" s="82"/>
      <c r="Q107" s="97"/>
      <c r="R107" s="90"/>
      <c r="S107" s="82"/>
      <c r="T107" s="97"/>
      <c r="U107" s="90"/>
      <c r="V107" s="82"/>
      <c r="W107" s="97"/>
      <c r="X107" s="90"/>
      <c r="Y107" s="82"/>
      <c r="Z107" s="97"/>
      <c r="AA107" s="90"/>
      <c r="AB107" s="82"/>
      <c r="AC107" s="97"/>
      <c r="AD107" s="90"/>
      <c r="AE107" s="82"/>
      <c r="AF107" s="97"/>
    </row>
    <row r="108" spans="10:32" x14ac:dyDescent="0.35">
      <c r="J108" s="82"/>
      <c r="K108" s="97"/>
      <c r="L108" s="97"/>
      <c r="M108" s="82"/>
      <c r="N108" s="97"/>
      <c r="O108" s="97"/>
      <c r="P108" s="82"/>
      <c r="Q108" s="97"/>
      <c r="R108" s="90"/>
      <c r="S108" s="82"/>
      <c r="T108" s="97"/>
      <c r="U108" s="90"/>
      <c r="V108" s="82"/>
      <c r="W108" s="97"/>
      <c r="X108" s="90"/>
      <c r="Y108" s="82"/>
      <c r="Z108" s="97"/>
      <c r="AA108" s="90"/>
      <c r="AB108" s="82"/>
      <c r="AC108" s="97"/>
      <c r="AD108" s="90"/>
      <c r="AE108" s="82"/>
      <c r="AF108" s="97"/>
    </row>
    <row r="109" spans="10:32" x14ac:dyDescent="0.35">
      <c r="J109" s="82"/>
      <c r="K109" s="97"/>
      <c r="L109" s="97"/>
      <c r="M109" s="82"/>
      <c r="N109" s="97"/>
      <c r="O109" s="97"/>
      <c r="P109" s="82"/>
      <c r="Q109" s="97"/>
      <c r="R109" s="90"/>
      <c r="S109" s="82"/>
      <c r="T109" s="97"/>
      <c r="U109" s="90"/>
      <c r="V109" s="82"/>
      <c r="W109" s="97"/>
      <c r="X109" s="90"/>
      <c r="Y109" s="82"/>
      <c r="Z109" s="97"/>
      <c r="AA109" s="90"/>
      <c r="AB109" s="82"/>
      <c r="AC109" s="97"/>
      <c r="AD109" s="90"/>
      <c r="AE109" s="82"/>
      <c r="AF109" s="97"/>
    </row>
    <row r="110" spans="10:32" x14ac:dyDescent="0.35">
      <c r="J110" s="82"/>
      <c r="K110" s="97"/>
      <c r="L110" s="97"/>
      <c r="M110" s="82"/>
      <c r="N110" s="97"/>
      <c r="O110" s="97"/>
      <c r="P110" s="82"/>
      <c r="Q110" s="97"/>
      <c r="R110" s="90"/>
      <c r="S110" s="82"/>
      <c r="T110" s="97"/>
      <c r="U110" s="90"/>
      <c r="V110" s="82"/>
      <c r="W110" s="97"/>
      <c r="X110" s="90"/>
      <c r="Y110" s="82"/>
      <c r="Z110" s="97"/>
      <c r="AA110" s="90"/>
      <c r="AB110" s="82"/>
      <c r="AC110" s="97"/>
      <c r="AD110" s="90"/>
      <c r="AE110" s="82"/>
      <c r="AF110" s="97"/>
    </row>
    <row r="111" spans="10:32" x14ac:dyDescent="0.35">
      <c r="J111" s="82"/>
      <c r="K111" s="97"/>
      <c r="L111" s="97"/>
      <c r="M111" s="82"/>
      <c r="N111" s="97"/>
      <c r="O111" s="97"/>
      <c r="P111" s="82"/>
      <c r="Q111" s="97"/>
      <c r="R111" s="90"/>
      <c r="S111" s="82"/>
      <c r="T111" s="97"/>
      <c r="U111" s="90"/>
      <c r="V111" s="82"/>
      <c r="W111" s="97"/>
      <c r="X111" s="90"/>
      <c r="Y111" s="82"/>
      <c r="Z111" s="97"/>
      <c r="AA111" s="90"/>
      <c r="AB111" s="82"/>
      <c r="AC111" s="97"/>
      <c r="AD111" s="90"/>
      <c r="AE111" s="82"/>
      <c r="AF111" s="97"/>
    </row>
    <row r="112" spans="10:32" x14ac:dyDescent="0.35">
      <c r="J112" s="82"/>
      <c r="K112" s="97"/>
      <c r="L112" s="97"/>
      <c r="M112" s="82"/>
      <c r="N112" s="97"/>
      <c r="O112" s="97"/>
      <c r="P112" s="82"/>
      <c r="Q112" s="97"/>
      <c r="R112" s="90"/>
      <c r="S112" s="82"/>
      <c r="T112" s="97"/>
      <c r="U112" s="90"/>
      <c r="V112" s="82"/>
      <c r="W112" s="97"/>
      <c r="X112" s="90"/>
      <c r="Y112" s="82"/>
      <c r="Z112" s="97"/>
      <c r="AA112" s="90"/>
      <c r="AB112" s="82"/>
      <c r="AC112" s="97"/>
      <c r="AD112" s="90"/>
      <c r="AE112" s="82"/>
      <c r="AF112" s="97"/>
    </row>
    <row r="113" spans="10:32" x14ac:dyDescent="0.35">
      <c r="J113" s="82"/>
      <c r="K113" s="97"/>
      <c r="L113" s="97"/>
      <c r="M113" s="82"/>
      <c r="N113" s="97"/>
      <c r="O113" s="97"/>
      <c r="P113" s="82"/>
      <c r="Q113" s="97"/>
      <c r="R113" s="90"/>
      <c r="S113" s="82"/>
      <c r="T113" s="97"/>
      <c r="U113" s="90"/>
      <c r="V113" s="82"/>
      <c r="W113" s="97"/>
      <c r="X113" s="90"/>
      <c r="Y113" s="82"/>
      <c r="Z113" s="97"/>
      <c r="AA113" s="90"/>
      <c r="AB113" s="82"/>
      <c r="AC113" s="97"/>
      <c r="AD113" s="90"/>
      <c r="AE113" s="82"/>
      <c r="AF113" s="97"/>
    </row>
    <row r="114" spans="10:32" x14ac:dyDescent="0.35">
      <c r="J114" s="82"/>
      <c r="K114" s="97"/>
      <c r="L114" s="97"/>
      <c r="M114" s="82"/>
      <c r="N114" s="97"/>
      <c r="O114" s="97"/>
      <c r="P114" s="82"/>
      <c r="Q114" s="97"/>
      <c r="R114" s="90"/>
      <c r="S114" s="82"/>
      <c r="T114" s="97"/>
      <c r="U114" s="90"/>
      <c r="V114" s="82"/>
      <c r="W114" s="97"/>
      <c r="X114" s="90"/>
      <c r="Y114" s="82"/>
      <c r="Z114" s="97"/>
      <c r="AA114" s="90"/>
      <c r="AB114" s="82"/>
      <c r="AC114" s="97"/>
      <c r="AD114" s="90"/>
      <c r="AE114" s="82"/>
      <c r="AF114" s="97"/>
    </row>
    <row r="115" spans="10:32" x14ac:dyDescent="0.35">
      <c r="J115" s="82"/>
      <c r="K115" s="97"/>
      <c r="L115" s="97"/>
      <c r="M115" s="82"/>
      <c r="N115" s="97"/>
      <c r="O115" s="97"/>
      <c r="P115" s="82"/>
      <c r="Q115" s="97"/>
      <c r="R115" s="90"/>
      <c r="S115" s="82"/>
      <c r="T115" s="97"/>
      <c r="U115" s="90"/>
      <c r="V115" s="82"/>
      <c r="W115" s="97"/>
      <c r="X115" s="90"/>
      <c r="Y115" s="82"/>
      <c r="Z115" s="97"/>
      <c r="AA115" s="90"/>
      <c r="AB115" s="82"/>
      <c r="AC115" s="97"/>
      <c r="AD115" s="90"/>
      <c r="AE115" s="82"/>
      <c r="AF115" s="97"/>
    </row>
    <row r="116" spans="10:32" x14ac:dyDescent="0.35">
      <c r="J116" s="82"/>
      <c r="K116" s="97"/>
      <c r="L116" s="97"/>
      <c r="M116" s="82"/>
      <c r="N116" s="97"/>
      <c r="O116" s="97"/>
      <c r="P116" s="82"/>
      <c r="Q116" s="97"/>
      <c r="R116" s="90"/>
      <c r="S116" s="82"/>
      <c r="T116" s="97"/>
      <c r="U116" s="90"/>
      <c r="V116" s="82"/>
      <c r="W116" s="97"/>
      <c r="X116" s="90"/>
      <c r="Y116" s="82"/>
      <c r="Z116" s="97"/>
      <c r="AA116" s="90"/>
      <c r="AB116" s="82"/>
      <c r="AC116" s="97"/>
      <c r="AD116" s="90"/>
      <c r="AE116" s="82"/>
      <c r="AF116" s="97"/>
    </row>
    <row r="117" spans="10:32" x14ac:dyDescent="0.35">
      <c r="J117" s="82"/>
      <c r="K117" s="97"/>
      <c r="L117" s="97"/>
      <c r="M117" s="82"/>
      <c r="N117" s="97"/>
      <c r="O117" s="97"/>
      <c r="P117" s="82"/>
      <c r="Q117" s="97"/>
      <c r="R117" s="90"/>
      <c r="S117" s="82"/>
      <c r="T117" s="97"/>
      <c r="U117" s="90"/>
      <c r="V117" s="82"/>
      <c r="W117" s="97"/>
      <c r="X117" s="90"/>
      <c r="Y117" s="82"/>
      <c r="Z117" s="97"/>
      <c r="AA117" s="90"/>
      <c r="AB117" s="82"/>
      <c r="AC117" s="97"/>
      <c r="AD117" s="90"/>
      <c r="AE117" s="82"/>
      <c r="AF117" s="97"/>
    </row>
    <row r="118" spans="10:32" x14ac:dyDescent="0.35">
      <c r="J118" s="82"/>
      <c r="K118" s="97"/>
      <c r="L118" s="97"/>
      <c r="M118" s="82"/>
      <c r="N118" s="97"/>
      <c r="O118" s="97"/>
      <c r="P118" s="82"/>
      <c r="Q118" s="97"/>
      <c r="R118" s="90"/>
      <c r="S118" s="82"/>
      <c r="T118" s="97"/>
      <c r="U118" s="90"/>
      <c r="V118" s="82"/>
      <c r="W118" s="97"/>
      <c r="X118" s="90"/>
      <c r="Y118" s="82"/>
      <c r="Z118" s="97"/>
      <c r="AA118" s="90"/>
      <c r="AB118" s="82"/>
      <c r="AC118" s="97"/>
      <c r="AD118" s="90"/>
      <c r="AE118" s="82"/>
      <c r="AF118" s="97"/>
    </row>
    <row r="119" spans="10:32" x14ac:dyDescent="0.35">
      <c r="J119" s="82"/>
      <c r="K119" s="97"/>
      <c r="L119" s="97"/>
      <c r="M119" s="82"/>
      <c r="N119" s="97"/>
      <c r="O119" s="97"/>
      <c r="P119" s="82"/>
      <c r="Q119" s="97"/>
      <c r="R119" s="90"/>
      <c r="S119" s="82"/>
      <c r="T119" s="97"/>
      <c r="U119" s="90"/>
      <c r="V119" s="82"/>
      <c r="W119" s="97"/>
      <c r="X119" s="90"/>
      <c r="Y119" s="82"/>
      <c r="Z119" s="97"/>
      <c r="AA119" s="90"/>
      <c r="AB119" s="82"/>
      <c r="AC119" s="97"/>
      <c r="AD119" s="90"/>
      <c r="AE119" s="82"/>
      <c r="AF119" s="97"/>
    </row>
    <row r="120" spans="10:32" x14ac:dyDescent="0.35">
      <c r="J120" s="82"/>
      <c r="K120" s="97"/>
      <c r="L120" s="97"/>
      <c r="M120" s="82"/>
      <c r="N120" s="97"/>
      <c r="O120" s="97"/>
      <c r="P120" s="82"/>
      <c r="Q120" s="97"/>
      <c r="R120" s="90"/>
      <c r="S120" s="82"/>
      <c r="T120" s="97"/>
      <c r="U120" s="90"/>
      <c r="V120" s="82"/>
      <c r="W120" s="97"/>
      <c r="X120" s="90"/>
      <c r="Y120" s="82"/>
      <c r="Z120" s="97"/>
      <c r="AA120" s="90"/>
      <c r="AB120" s="82"/>
      <c r="AC120" s="97"/>
      <c r="AD120" s="90"/>
      <c r="AE120" s="82"/>
      <c r="AF120" s="97"/>
    </row>
    <row r="121" spans="10:32" x14ac:dyDescent="0.35">
      <c r="J121" s="82"/>
      <c r="K121" s="97"/>
      <c r="L121" s="97"/>
      <c r="M121" s="82"/>
      <c r="N121" s="97"/>
      <c r="O121" s="97"/>
      <c r="P121" s="82"/>
      <c r="Q121" s="97"/>
      <c r="R121" s="90"/>
      <c r="S121" s="82"/>
      <c r="T121" s="97"/>
      <c r="U121" s="90"/>
      <c r="V121" s="82"/>
      <c r="W121" s="97"/>
      <c r="X121" s="90"/>
      <c r="Y121" s="82"/>
      <c r="Z121" s="97"/>
      <c r="AA121" s="90"/>
      <c r="AB121" s="82"/>
      <c r="AC121" s="97"/>
      <c r="AD121" s="90"/>
      <c r="AE121" s="82"/>
      <c r="AF121" s="97"/>
    </row>
    <row r="122" spans="10:32" x14ac:dyDescent="0.35">
      <c r="J122" s="82"/>
      <c r="K122" s="97"/>
      <c r="L122" s="97"/>
      <c r="M122" s="82"/>
      <c r="N122" s="97"/>
      <c r="O122" s="97"/>
      <c r="P122" s="82"/>
      <c r="Q122" s="97"/>
      <c r="R122" s="90"/>
      <c r="S122" s="82"/>
      <c r="T122" s="97"/>
      <c r="U122" s="90"/>
      <c r="V122" s="82"/>
      <c r="W122" s="97"/>
      <c r="X122" s="90"/>
      <c r="Y122" s="82"/>
      <c r="Z122" s="97"/>
      <c r="AA122" s="90"/>
      <c r="AB122" s="82"/>
      <c r="AC122" s="97"/>
      <c r="AD122" s="90"/>
      <c r="AE122" s="82"/>
      <c r="AF122" s="97"/>
    </row>
    <row r="123" spans="10:32" x14ac:dyDescent="0.35">
      <c r="J123" s="82"/>
      <c r="K123" s="97"/>
      <c r="L123" s="97"/>
      <c r="M123" s="82"/>
      <c r="N123" s="97"/>
      <c r="O123" s="97"/>
      <c r="P123" s="82"/>
      <c r="Q123" s="97"/>
      <c r="R123" s="90"/>
      <c r="S123" s="82"/>
      <c r="T123" s="97"/>
      <c r="U123" s="90"/>
      <c r="V123" s="82"/>
      <c r="W123" s="97"/>
      <c r="X123" s="90"/>
      <c r="Y123" s="82"/>
      <c r="Z123" s="97"/>
      <c r="AA123" s="90"/>
      <c r="AB123" s="82"/>
      <c r="AC123" s="97"/>
      <c r="AD123" s="90"/>
      <c r="AE123" s="82"/>
      <c r="AF123" s="97"/>
    </row>
    <row r="124" spans="10:32" x14ac:dyDescent="0.35">
      <c r="J124" s="82"/>
      <c r="K124" s="97"/>
      <c r="L124" s="97"/>
      <c r="M124" s="82"/>
      <c r="N124" s="97"/>
      <c r="O124" s="97"/>
      <c r="P124" s="82"/>
      <c r="Q124" s="97"/>
      <c r="R124" s="90"/>
      <c r="S124" s="82"/>
      <c r="T124" s="97"/>
      <c r="U124" s="90"/>
      <c r="V124" s="82"/>
      <c r="W124" s="97"/>
      <c r="X124" s="90"/>
      <c r="Y124" s="82"/>
      <c r="Z124" s="97"/>
      <c r="AA124" s="90"/>
      <c r="AB124" s="82"/>
      <c r="AC124" s="97"/>
      <c r="AD124" s="90"/>
      <c r="AE124" s="82"/>
      <c r="AF124" s="97"/>
    </row>
    <row r="125" spans="10:32" x14ac:dyDescent="0.35">
      <c r="J125" s="82"/>
      <c r="K125" s="97"/>
      <c r="L125" s="97"/>
      <c r="M125" s="82"/>
      <c r="N125" s="97"/>
      <c r="O125" s="97"/>
      <c r="P125" s="82"/>
      <c r="Q125" s="97"/>
      <c r="R125" s="90"/>
      <c r="S125" s="82"/>
      <c r="T125" s="97"/>
      <c r="U125" s="90"/>
      <c r="V125" s="82"/>
      <c r="W125" s="97"/>
      <c r="X125" s="90"/>
      <c r="Y125" s="82"/>
      <c r="Z125" s="97"/>
      <c r="AA125" s="90"/>
      <c r="AB125" s="82"/>
      <c r="AC125" s="97"/>
      <c r="AD125" s="90"/>
      <c r="AE125" s="82"/>
      <c r="AF125" s="97"/>
    </row>
    <row r="126" spans="10:32" x14ac:dyDescent="0.35">
      <c r="J126" s="82"/>
      <c r="K126" s="97"/>
      <c r="L126" s="97"/>
      <c r="M126" s="82"/>
      <c r="N126" s="97"/>
      <c r="O126" s="97"/>
      <c r="P126" s="82"/>
      <c r="Q126" s="97"/>
      <c r="R126" s="90"/>
      <c r="S126" s="82"/>
      <c r="T126" s="97"/>
      <c r="U126" s="90"/>
      <c r="V126" s="82"/>
      <c r="W126" s="97"/>
      <c r="X126" s="90"/>
      <c r="Y126" s="82"/>
      <c r="Z126" s="97"/>
      <c r="AA126" s="90"/>
      <c r="AB126" s="82"/>
      <c r="AC126" s="97"/>
      <c r="AD126" s="90"/>
      <c r="AE126" s="82"/>
      <c r="AF126" s="97"/>
    </row>
    <row r="127" spans="10:32" x14ac:dyDescent="0.35">
      <c r="J127" s="82"/>
      <c r="K127" s="97"/>
      <c r="L127" s="97"/>
      <c r="M127" s="82"/>
      <c r="N127" s="97"/>
      <c r="O127" s="97"/>
      <c r="P127" s="82"/>
      <c r="Q127" s="97"/>
      <c r="R127" s="90"/>
      <c r="S127" s="82"/>
      <c r="T127" s="97"/>
      <c r="U127" s="90"/>
      <c r="V127" s="82"/>
      <c r="W127" s="97"/>
      <c r="X127" s="90"/>
      <c r="Y127" s="82"/>
      <c r="Z127" s="97"/>
      <c r="AA127" s="90"/>
      <c r="AB127" s="82"/>
      <c r="AC127" s="97"/>
      <c r="AD127" s="90"/>
      <c r="AE127" s="82"/>
      <c r="AF127" s="97"/>
    </row>
    <row r="128" spans="10:32" x14ac:dyDescent="0.35">
      <c r="J128" s="82"/>
      <c r="K128" s="97"/>
      <c r="L128" s="97"/>
      <c r="M128" s="82"/>
      <c r="N128" s="97"/>
      <c r="O128" s="97"/>
      <c r="P128" s="82"/>
      <c r="Q128" s="97"/>
      <c r="R128" s="90"/>
      <c r="S128" s="82"/>
      <c r="T128" s="97"/>
      <c r="U128" s="90"/>
      <c r="V128" s="82"/>
      <c r="W128" s="97"/>
      <c r="X128" s="90"/>
      <c r="Y128" s="82"/>
      <c r="Z128" s="97"/>
      <c r="AA128" s="90"/>
      <c r="AB128" s="82"/>
      <c r="AC128" s="97"/>
      <c r="AD128" s="90"/>
      <c r="AE128" s="82"/>
      <c r="AF128" s="97"/>
    </row>
    <row r="129" spans="10:32" x14ac:dyDescent="0.35">
      <c r="J129" s="82"/>
      <c r="K129" s="97"/>
      <c r="L129" s="97"/>
      <c r="M129" s="82"/>
      <c r="N129" s="97"/>
      <c r="O129" s="97"/>
      <c r="P129" s="82"/>
      <c r="Q129" s="97"/>
      <c r="R129" s="90"/>
      <c r="S129" s="82"/>
      <c r="T129" s="97"/>
      <c r="U129" s="90"/>
      <c r="V129" s="82"/>
      <c r="W129" s="97"/>
      <c r="X129" s="90"/>
      <c r="Y129" s="82"/>
      <c r="Z129" s="97"/>
      <c r="AA129" s="90"/>
      <c r="AB129" s="82"/>
      <c r="AC129" s="97"/>
      <c r="AD129" s="90"/>
      <c r="AE129" s="82"/>
      <c r="AF129" s="97"/>
    </row>
    <row r="130" spans="10:32" x14ac:dyDescent="0.35">
      <c r="J130" s="82"/>
      <c r="K130" s="97"/>
      <c r="L130" s="97"/>
      <c r="M130" s="82"/>
      <c r="N130" s="97"/>
      <c r="O130" s="97"/>
      <c r="P130" s="82"/>
      <c r="Q130" s="97"/>
      <c r="R130" s="90"/>
      <c r="S130" s="82"/>
      <c r="T130" s="97"/>
      <c r="U130" s="90"/>
      <c r="V130" s="82"/>
      <c r="W130" s="97"/>
      <c r="X130" s="90"/>
      <c r="Y130" s="82"/>
      <c r="Z130" s="97"/>
      <c r="AA130" s="90"/>
      <c r="AB130" s="82"/>
      <c r="AC130" s="97"/>
      <c r="AD130" s="90"/>
      <c r="AE130" s="82"/>
      <c r="AF130" s="97"/>
    </row>
    <row r="131" spans="10:32" x14ac:dyDescent="0.35">
      <c r="J131" s="82"/>
      <c r="K131" s="97"/>
      <c r="L131" s="97"/>
      <c r="M131" s="82"/>
      <c r="N131" s="97"/>
      <c r="O131" s="97"/>
      <c r="P131" s="82"/>
      <c r="Q131" s="97"/>
      <c r="R131" s="90"/>
      <c r="S131" s="82"/>
      <c r="T131" s="97"/>
      <c r="U131" s="90"/>
      <c r="V131" s="82"/>
      <c r="W131" s="97"/>
      <c r="X131" s="90"/>
      <c r="Y131" s="82"/>
      <c r="Z131" s="97"/>
      <c r="AA131" s="90"/>
      <c r="AB131" s="82"/>
      <c r="AC131" s="97"/>
      <c r="AD131" s="90"/>
      <c r="AE131" s="82"/>
      <c r="AF131" s="97"/>
    </row>
    <row r="132" spans="10:32" x14ac:dyDescent="0.35">
      <c r="J132" s="82"/>
      <c r="K132" s="97"/>
      <c r="L132" s="97"/>
      <c r="M132" s="82"/>
      <c r="N132" s="97"/>
      <c r="O132" s="97"/>
      <c r="P132" s="82"/>
      <c r="Q132" s="97"/>
      <c r="R132" s="90"/>
      <c r="S132" s="82"/>
      <c r="T132" s="97"/>
      <c r="U132" s="90"/>
      <c r="V132" s="82"/>
      <c r="W132" s="97"/>
      <c r="X132" s="90"/>
      <c r="Y132" s="82"/>
      <c r="Z132" s="97"/>
      <c r="AA132" s="90"/>
      <c r="AB132" s="82"/>
      <c r="AC132" s="97"/>
      <c r="AD132" s="90"/>
      <c r="AE132" s="82"/>
      <c r="AF132" s="97"/>
    </row>
    <row r="133" spans="10:32" x14ac:dyDescent="0.35">
      <c r="J133" s="82"/>
      <c r="K133" s="97"/>
      <c r="L133" s="97"/>
      <c r="M133" s="82"/>
      <c r="N133" s="97"/>
      <c r="O133" s="97"/>
      <c r="P133" s="82"/>
      <c r="Q133" s="97"/>
      <c r="R133" s="90"/>
      <c r="S133" s="82"/>
      <c r="T133" s="97"/>
      <c r="U133" s="90"/>
      <c r="V133" s="82"/>
      <c r="W133" s="97"/>
      <c r="X133" s="90"/>
      <c r="Y133" s="82"/>
      <c r="Z133" s="97"/>
      <c r="AA133" s="90"/>
      <c r="AB133" s="82"/>
      <c r="AC133" s="97"/>
      <c r="AD133" s="90"/>
      <c r="AE133" s="82"/>
      <c r="AF133" s="97"/>
    </row>
    <row r="134" spans="10:32" x14ac:dyDescent="0.35">
      <c r="J134" s="82"/>
      <c r="K134" s="97"/>
      <c r="L134" s="97"/>
      <c r="M134" s="82"/>
      <c r="N134" s="97"/>
      <c r="O134" s="97"/>
      <c r="P134" s="82"/>
      <c r="Q134" s="97"/>
      <c r="R134" s="90"/>
      <c r="S134" s="82"/>
      <c r="T134" s="97"/>
      <c r="U134" s="90"/>
      <c r="V134" s="82"/>
      <c r="W134" s="97"/>
      <c r="X134" s="90"/>
      <c r="Y134" s="82"/>
      <c r="Z134" s="97"/>
      <c r="AA134" s="90"/>
      <c r="AB134" s="82"/>
      <c r="AC134" s="97"/>
      <c r="AD134" s="90"/>
      <c r="AE134" s="82"/>
      <c r="AF134" s="97"/>
    </row>
    <row r="135" spans="10:32" x14ac:dyDescent="0.35">
      <c r="J135" s="82"/>
      <c r="K135" s="97"/>
      <c r="L135" s="97"/>
      <c r="M135" s="82"/>
      <c r="N135" s="97"/>
      <c r="O135" s="97"/>
      <c r="P135" s="82"/>
      <c r="Q135" s="97"/>
      <c r="R135" s="90"/>
      <c r="S135" s="82"/>
      <c r="T135" s="97"/>
      <c r="U135" s="90"/>
      <c r="V135" s="82"/>
      <c r="W135" s="97"/>
      <c r="X135" s="90"/>
      <c r="Y135" s="82"/>
      <c r="Z135" s="97"/>
      <c r="AA135" s="90"/>
      <c r="AB135" s="82"/>
      <c r="AC135" s="97"/>
      <c r="AD135" s="90"/>
      <c r="AE135" s="82"/>
      <c r="AF135" s="97"/>
    </row>
    <row r="136" spans="10:32" x14ac:dyDescent="0.35">
      <c r="J136" s="82"/>
      <c r="K136" s="97"/>
      <c r="L136" s="97"/>
      <c r="M136" s="82"/>
      <c r="N136" s="97"/>
      <c r="O136" s="97"/>
      <c r="P136" s="82"/>
      <c r="Q136" s="97"/>
      <c r="R136" s="90"/>
      <c r="S136" s="82"/>
      <c r="T136" s="97"/>
      <c r="U136" s="90"/>
      <c r="V136" s="82"/>
      <c r="W136" s="97"/>
      <c r="X136" s="90"/>
      <c r="Y136" s="82"/>
      <c r="Z136" s="97"/>
      <c r="AA136" s="90"/>
      <c r="AB136" s="82"/>
      <c r="AC136" s="97"/>
      <c r="AD136" s="90"/>
      <c r="AE136" s="82"/>
      <c r="AF136" s="97"/>
    </row>
    <row r="137" spans="10:32" x14ac:dyDescent="0.35">
      <c r="J137" s="82"/>
      <c r="K137" s="97"/>
      <c r="L137" s="97"/>
      <c r="M137" s="82"/>
      <c r="N137" s="97"/>
      <c r="O137" s="97"/>
      <c r="P137" s="82"/>
      <c r="Q137" s="97"/>
      <c r="R137" s="90"/>
      <c r="S137" s="82"/>
      <c r="T137" s="97"/>
      <c r="U137" s="90"/>
      <c r="V137" s="82"/>
      <c r="W137" s="97"/>
      <c r="X137" s="90"/>
      <c r="Y137" s="82"/>
      <c r="Z137" s="97"/>
      <c r="AA137" s="90"/>
      <c r="AB137" s="82"/>
      <c r="AC137" s="97"/>
      <c r="AD137" s="90"/>
      <c r="AE137" s="82"/>
      <c r="AF137" s="97"/>
    </row>
    <row r="138" spans="10:32" x14ac:dyDescent="0.35">
      <c r="J138" s="82"/>
      <c r="K138" s="97"/>
      <c r="L138" s="97"/>
      <c r="M138" s="82"/>
      <c r="N138" s="97"/>
      <c r="O138" s="97"/>
      <c r="P138" s="82"/>
      <c r="Q138" s="97"/>
      <c r="R138" s="90"/>
      <c r="S138" s="82"/>
      <c r="T138" s="97"/>
      <c r="U138" s="90"/>
      <c r="V138" s="82"/>
      <c r="W138" s="97"/>
      <c r="X138" s="90"/>
      <c r="Y138" s="82"/>
      <c r="Z138" s="97"/>
      <c r="AA138" s="90"/>
      <c r="AB138" s="82"/>
      <c r="AC138" s="97"/>
      <c r="AD138" s="90"/>
      <c r="AE138" s="82"/>
      <c r="AF138" s="97"/>
    </row>
    <row r="139" spans="10:32" x14ac:dyDescent="0.35">
      <c r="J139" s="82"/>
      <c r="K139" s="97"/>
      <c r="L139" s="97"/>
      <c r="M139" s="82"/>
      <c r="N139" s="97"/>
      <c r="O139" s="97"/>
      <c r="P139" s="82"/>
      <c r="Q139" s="97"/>
      <c r="R139" s="90"/>
      <c r="S139" s="82"/>
      <c r="T139" s="97"/>
      <c r="U139" s="90"/>
      <c r="V139" s="82"/>
      <c r="W139" s="97"/>
      <c r="X139" s="90"/>
      <c r="Y139" s="82"/>
      <c r="Z139" s="97"/>
      <c r="AA139" s="90"/>
      <c r="AB139" s="82"/>
      <c r="AC139" s="97"/>
      <c r="AD139" s="90"/>
      <c r="AE139" s="82"/>
      <c r="AF139" s="97"/>
    </row>
    <row r="140" spans="10:32" x14ac:dyDescent="0.35">
      <c r="J140" s="82"/>
      <c r="K140" s="97"/>
      <c r="L140" s="97"/>
      <c r="M140" s="82"/>
      <c r="N140" s="97"/>
      <c r="O140" s="97"/>
      <c r="P140" s="82"/>
      <c r="Q140" s="97"/>
      <c r="R140" s="90"/>
      <c r="S140" s="82"/>
      <c r="T140" s="97"/>
      <c r="U140" s="90"/>
      <c r="V140" s="82"/>
      <c r="W140" s="97"/>
      <c r="X140" s="90"/>
      <c r="Y140" s="82"/>
      <c r="Z140" s="97"/>
      <c r="AA140" s="90"/>
      <c r="AB140" s="82"/>
      <c r="AC140" s="97"/>
      <c r="AD140" s="90"/>
      <c r="AE140" s="82"/>
      <c r="AF140" s="97"/>
    </row>
    <row r="141" spans="10:32" x14ac:dyDescent="0.35">
      <c r="J141" s="82"/>
      <c r="K141" s="97"/>
      <c r="L141" s="97"/>
      <c r="M141" s="82"/>
      <c r="N141" s="97"/>
      <c r="O141" s="97"/>
      <c r="P141" s="82"/>
      <c r="Q141" s="97"/>
      <c r="R141" s="90"/>
      <c r="S141" s="82"/>
      <c r="T141" s="97"/>
      <c r="U141" s="90"/>
      <c r="V141" s="82"/>
      <c r="W141" s="97"/>
      <c r="X141" s="90"/>
      <c r="Y141" s="82"/>
      <c r="Z141" s="97"/>
      <c r="AA141" s="90"/>
      <c r="AB141" s="82"/>
      <c r="AC141" s="97"/>
      <c r="AD141" s="90"/>
      <c r="AE141" s="82"/>
      <c r="AF141" s="97"/>
    </row>
    <row r="142" spans="10:32" x14ac:dyDescent="0.35">
      <c r="J142" s="82"/>
      <c r="K142" s="97"/>
      <c r="L142" s="97"/>
      <c r="M142" s="82"/>
      <c r="N142" s="97"/>
      <c r="O142" s="97"/>
      <c r="P142" s="82"/>
      <c r="Q142" s="97"/>
      <c r="R142" s="90"/>
      <c r="S142" s="82"/>
      <c r="T142" s="97"/>
      <c r="U142" s="90"/>
      <c r="V142" s="82"/>
      <c r="W142" s="97"/>
      <c r="X142" s="90"/>
      <c r="Y142" s="82"/>
      <c r="Z142" s="97"/>
      <c r="AA142" s="90"/>
      <c r="AB142" s="82"/>
      <c r="AC142" s="97"/>
      <c r="AD142" s="90"/>
      <c r="AE142" s="82"/>
      <c r="AF142" s="97"/>
    </row>
    <row r="143" spans="10:32" x14ac:dyDescent="0.35">
      <c r="J143" s="82"/>
      <c r="K143" s="97"/>
      <c r="L143" s="97"/>
      <c r="M143" s="82"/>
      <c r="N143" s="97"/>
      <c r="O143" s="97"/>
      <c r="P143" s="82"/>
      <c r="Q143" s="97"/>
      <c r="R143" s="90"/>
      <c r="S143" s="82"/>
      <c r="T143" s="97"/>
      <c r="U143" s="90"/>
      <c r="V143" s="82"/>
      <c r="W143" s="97"/>
      <c r="X143" s="90"/>
      <c r="Y143" s="82"/>
      <c r="Z143" s="97"/>
      <c r="AA143" s="90"/>
      <c r="AB143" s="82"/>
      <c r="AC143" s="97"/>
      <c r="AD143" s="90"/>
      <c r="AE143" s="82"/>
      <c r="AF143" s="97"/>
    </row>
    <row r="144" spans="10:32" x14ac:dyDescent="0.35">
      <c r="J144" s="82"/>
      <c r="K144" s="97"/>
      <c r="L144" s="97"/>
      <c r="M144" s="82"/>
      <c r="N144" s="97"/>
      <c r="O144" s="97"/>
      <c r="P144" s="82"/>
      <c r="Q144" s="97"/>
      <c r="R144" s="90"/>
      <c r="S144" s="82"/>
      <c r="T144" s="97"/>
      <c r="U144" s="90"/>
      <c r="V144" s="82"/>
      <c r="W144" s="97"/>
      <c r="X144" s="90"/>
      <c r="Y144" s="82"/>
      <c r="Z144" s="97"/>
      <c r="AA144" s="90"/>
      <c r="AB144" s="82"/>
      <c r="AC144" s="97"/>
      <c r="AD144" s="90"/>
      <c r="AE144" s="82"/>
      <c r="AF144" s="97"/>
    </row>
    <row r="145" spans="10:32" x14ac:dyDescent="0.35">
      <c r="J145" s="82"/>
      <c r="K145" s="97"/>
      <c r="L145" s="97"/>
      <c r="M145" s="82"/>
      <c r="N145" s="97"/>
      <c r="O145" s="97"/>
      <c r="P145" s="82"/>
      <c r="Q145" s="97"/>
      <c r="R145" s="90"/>
      <c r="S145" s="82"/>
      <c r="T145" s="97"/>
      <c r="U145" s="90"/>
      <c r="V145" s="82"/>
      <c r="W145" s="97"/>
      <c r="X145" s="90"/>
      <c r="Y145" s="82"/>
      <c r="Z145" s="97"/>
      <c r="AA145" s="90"/>
      <c r="AB145" s="82"/>
      <c r="AC145" s="97"/>
      <c r="AD145" s="90"/>
      <c r="AE145" s="82"/>
      <c r="AF145" s="97"/>
    </row>
    <row r="146" spans="10:32" x14ac:dyDescent="0.35">
      <c r="J146" s="82"/>
      <c r="K146" s="97"/>
      <c r="L146" s="97"/>
      <c r="M146" s="82"/>
      <c r="N146" s="97"/>
      <c r="O146" s="97"/>
      <c r="P146" s="82"/>
      <c r="Q146" s="97"/>
      <c r="R146" s="90"/>
      <c r="S146" s="82"/>
      <c r="T146" s="97"/>
      <c r="U146" s="90"/>
      <c r="V146" s="82"/>
      <c r="W146" s="97"/>
      <c r="X146" s="90"/>
      <c r="Y146" s="82"/>
      <c r="Z146" s="97"/>
      <c r="AA146" s="90"/>
      <c r="AB146" s="82"/>
      <c r="AC146" s="97"/>
      <c r="AD146" s="90"/>
      <c r="AE146" s="82"/>
      <c r="AF146" s="97"/>
    </row>
    <row r="147" spans="10:32" x14ac:dyDescent="0.35">
      <c r="J147" s="82"/>
      <c r="K147" s="97"/>
      <c r="L147" s="97"/>
      <c r="M147" s="82"/>
      <c r="N147" s="97"/>
      <c r="O147" s="97"/>
      <c r="P147" s="82"/>
      <c r="Q147" s="97"/>
      <c r="R147" s="90"/>
      <c r="S147" s="82"/>
      <c r="T147" s="97"/>
      <c r="U147" s="90"/>
      <c r="V147" s="82"/>
      <c r="W147" s="97"/>
      <c r="X147" s="90"/>
      <c r="Y147" s="82"/>
      <c r="Z147" s="97"/>
      <c r="AA147" s="90"/>
      <c r="AB147" s="82"/>
      <c r="AC147" s="97"/>
      <c r="AD147" s="90"/>
      <c r="AE147" s="82"/>
      <c r="AF147" s="97"/>
    </row>
    <row r="148" spans="10:32" x14ac:dyDescent="0.35">
      <c r="J148" s="82"/>
      <c r="K148" s="97"/>
      <c r="L148" s="97"/>
      <c r="M148" s="82"/>
      <c r="N148" s="97"/>
      <c r="O148" s="97"/>
      <c r="P148" s="82"/>
      <c r="Q148" s="97"/>
      <c r="R148" s="90"/>
      <c r="S148" s="82"/>
      <c r="T148" s="97"/>
      <c r="U148" s="90"/>
      <c r="V148" s="82"/>
      <c r="W148" s="97"/>
      <c r="X148" s="90"/>
      <c r="Y148" s="82"/>
      <c r="Z148" s="97"/>
      <c r="AA148" s="90"/>
      <c r="AB148" s="82"/>
      <c r="AC148" s="97"/>
      <c r="AD148" s="90"/>
      <c r="AE148" s="82"/>
      <c r="AF148" s="97"/>
    </row>
    <row r="149" spans="10:32" x14ac:dyDescent="0.35">
      <c r="J149" s="82"/>
      <c r="K149" s="97"/>
      <c r="L149" s="97"/>
      <c r="M149" s="82"/>
      <c r="N149" s="97"/>
      <c r="O149" s="97"/>
      <c r="P149" s="82"/>
      <c r="Q149" s="97"/>
      <c r="R149" s="90"/>
      <c r="S149" s="82"/>
      <c r="T149" s="97"/>
      <c r="U149" s="90"/>
      <c r="V149" s="82"/>
      <c r="W149" s="97"/>
      <c r="X149" s="90"/>
      <c r="Y149" s="82"/>
      <c r="Z149" s="97"/>
      <c r="AA149" s="90"/>
      <c r="AB149" s="82"/>
      <c r="AC149" s="97"/>
      <c r="AD149" s="90"/>
      <c r="AE149" s="82"/>
      <c r="AF149" s="97"/>
    </row>
    <row r="150" spans="10:32" x14ac:dyDescent="0.35">
      <c r="J150" s="82"/>
      <c r="K150" s="97"/>
      <c r="L150" s="97"/>
      <c r="M150" s="82"/>
      <c r="N150" s="97"/>
      <c r="O150" s="97"/>
      <c r="P150" s="82"/>
      <c r="Q150" s="97"/>
      <c r="R150" s="90"/>
      <c r="S150" s="82"/>
      <c r="T150" s="97"/>
      <c r="U150" s="90"/>
      <c r="V150" s="82"/>
      <c r="W150" s="97"/>
      <c r="X150" s="90"/>
      <c r="Y150" s="82"/>
      <c r="Z150" s="97"/>
      <c r="AA150" s="90"/>
      <c r="AB150" s="82"/>
      <c r="AC150" s="97"/>
      <c r="AD150" s="90"/>
      <c r="AE150" s="82"/>
      <c r="AF150" s="97"/>
    </row>
    <row r="151" spans="10:32" x14ac:dyDescent="0.35">
      <c r="J151" s="82"/>
      <c r="K151" s="97"/>
      <c r="L151" s="97"/>
      <c r="M151" s="82"/>
      <c r="N151" s="97"/>
      <c r="O151" s="97"/>
      <c r="P151" s="82"/>
      <c r="Q151" s="97"/>
      <c r="R151" s="90"/>
      <c r="S151" s="82"/>
      <c r="T151" s="97"/>
      <c r="U151" s="90"/>
      <c r="V151" s="82"/>
      <c r="W151" s="97"/>
      <c r="X151" s="90"/>
      <c r="Y151" s="82"/>
      <c r="Z151" s="97"/>
      <c r="AA151" s="90"/>
      <c r="AB151" s="82"/>
      <c r="AC151" s="97"/>
      <c r="AD151" s="90"/>
      <c r="AE151" s="82"/>
      <c r="AF151" s="97"/>
    </row>
    <row r="152" spans="10:32" x14ac:dyDescent="0.35">
      <c r="J152" s="82"/>
      <c r="K152" s="97"/>
      <c r="L152" s="97"/>
      <c r="M152" s="82"/>
      <c r="N152" s="97"/>
      <c r="O152" s="97"/>
      <c r="P152" s="82"/>
      <c r="Q152" s="97"/>
      <c r="R152" s="90"/>
      <c r="S152" s="82"/>
      <c r="T152" s="97"/>
      <c r="U152" s="90"/>
      <c r="V152" s="82"/>
      <c r="W152" s="97"/>
      <c r="X152" s="90"/>
      <c r="Y152" s="82"/>
      <c r="Z152" s="97"/>
      <c r="AA152" s="90"/>
      <c r="AB152" s="82"/>
      <c r="AC152" s="97"/>
      <c r="AD152" s="90"/>
      <c r="AE152" s="82"/>
      <c r="AF152" s="97"/>
    </row>
    <row r="153" spans="10:32" x14ac:dyDescent="0.35">
      <c r="J153" s="82"/>
      <c r="K153" s="97"/>
      <c r="L153" s="97"/>
      <c r="M153" s="82"/>
      <c r="N153" s="97"/>
      <c r="O153" s="97"/>
      <c r="P153" s="82"/>
      <c r="Q153" s="97"/>
      <c r="R153" s="90"/>
      <c r="S153" s="82"/>
      <c r="T153" s="97"/>
      <c r="U153" s="90"/>
      <c r="V153" s="82"/>
      <c r="W153" s="97"/>
      <c r="X153" s="90"/>
      <c r="Y153" s="82"/>
      <c r="Z153" s="97"/>
      <c r="AA153" s="90"/>
      <c r="AB153" s="82"/>
      <c r="AC153" s="97"/>
      <c r="AD153" s="90"/>
      <c r="AE153" s="82"/>
      <c r="AF153" s="97"/>
    </row>
    <row r="154" spans="10:32" x14ac:dyDescent="0.35">
      <c r="J154" s="82"/>
      <c r="K154" s="97"/>
      <c r="L154" s="97"/>
      <c r="M154" s="82"/>
      <c r="N154" s="97"/>
      <c r="O154" s="97"/>
      <c r="P154" s="82"/>
      <c r="Q154" s="97"/>
      <c r="R154" s="90"/>
      <c r="S154" s="82"/>
      <c r="T154" s="97"/>
      <c r="U154" s="90"/>
      <c r="V154" s="82"/>
      <c r="W154" s="97"/>
      <c r="X154" s="90"/>
      <c r="Y154" s="82"/>
      <c r="Z154" s="97"/>
      <c r="AA154" s="90"/>
      <c r="AB154" s="82"/>
      <c r="AC154" s="97"/>
      <c r="AD154" s="90"/>
      <c r="AE154" s="82"/>
      <c r="AF154" s="97"/>
    </row>
    <row r="155" spans="10:32" x14ac:dyDescent="0.35">
      <c r="J155" s="82"/>
      <c r="K155" s="97"/>
      <c r="L155" s="97"/>
      <c r="M155" s="82"/>
      <c r="N155" s="97"/>
      <c r="O155" s="97"/>
      <c r="P155" s="82"/>
      <c r="Q155" s="97"/>
      <c r="R155" s="90"/>
      <c r="S155" s="82"/>
      <c r="T155" s="97"/>
      <c r="U155" s="90"/>
      <c r="V155" s="82"/>
      <c r="W155" s="97"/>
      <c r="X155" s="90"/>
      <c r="Y155" s="82"/>
      <c r="Z155" s="97"/>
      <c r="AA155" s="90"/>
      <c r="AB155" s="82"/>
      <c r="AC155" s="97"/>
      <c r="AD155" s="90"/>
      <c r="AE155" s="82"/>
      <c r="AF155" s="97"/>
    </row>
    <row r="156" spans="10:32" x14ac:dyDescent="0.35">
      <c r="J156" s="82"/>
      <c r="K156" s="97"/>
      <c r="L156" s="97"/>
      <c r="M156" s="82"/>
      <c r="N156" s="97"/>
      <c r="O156" s="97"/>
      <c r="P156" s="82"/>
      <c r="Q156" s="97"/>
      <c r="R156" s="90"/>
      <c r="S156" s="82"/>
      <c r="T156" s="97"/>
      <c r="U156" s="90"/>
      <c r="V156" s="82"/>
      <c r="W156" s="97"/>
      <c r="X156" s="90"/>
      <c r="Y156" s="82"/>
      <c r="Z156" s="97"/>
      <c r="AA156" s="90"/>
      <c r="AB156" s="82"/>
      <c r="AC156" s="97"/>
      <c r="AD156" s="90"/>
      <c r="AE156" s="82"/>
      <c r="AF156" s="97"/>
    </row>
    <row r="157" spans="10:32" x14ac:dyDescent="0.35">
      <c r="J157" s="82"/>
      <c r="K157" s="97"/>
      <c r="L157" s="97"/>
      <c r="M157" s="82"/>
      <c r="N157" s="97"/>
      <c r="O157" s="97"/>
      <c r="P157" s="82"/>
      <c r="Q157" s="97"/>
      <c r="R157" s="90"/>
      <c r="S157" s="82"/>
      <c r="T157" s="97"/>
      <c r="U157" s="90"/>
      <c r="V157" s="82"/>
      <c r="W157" s="97"/>
      <c r="X157" s="90"/>
      <c r="Y157" s="82"/>
      <c r="Z157" s="97"/>
      <c r="AA157" s="90"/>
      <c r="AB157" s="82"/>
      <c r="AC157" s="97"/>
      <c r="AD157" s="90"/>
      <c r="AE157" s="82"/>
      <c r="AF157" s="97"/>
    </row>
    <row r="158" spans="10:32" x14ac:dyDescent="0.35">
      <c r="J158" s="82"/>
      <c r="K158" s="97"/>
      <c r="L158" s="97"/>
      <c r="M158" s="82"/>
      <c r="N158" s="97"/>
      <c r="O158" s="97"/>
      <c r="P158" s="82"/>
      <c r="Q158" s="97"/>
      <c r="R158" s="90"/>
      <c r="S158" s="82"/>
      <c r="T158" s="97"/>
      <c r="U158" s="90"/>
      <c r="V158" s="82"/>
      <c r="W158" s="97"/>
      <c r="X158" s="90"/>
      <c r="Y158" s="82"/>
      <c r="Z158" s="97"/>
      <c r="AA158" s="90"/>
      <c r="AB158" s="82"/>
      <c r="AC158" s="97"/>
      <c r="AD158" s="90"/>
      <c r="AE158" s="82"/>
      <c r="AF158" s="97"/>
    </row>
    <row r="159" spans="10:32" x14ac:dyDescent="0.35">
      <c r="J159" s="82"/>
      <c r="K159" s="97"/>
      <c r="L159" s="97"/>
      <c r="M159" s="82"/>
      <c r="N159" s="97"/>
      <c r="O159" s="97"/>
      <c r="P159" s="82"/>
      <c r="Q159" s="97"/>
      <c r="R159" s="90"/>
      <c r="S159" s="82"/>
      <c r="T159" s="97"/>
      <c r="U159" s="90"/>
      <c r="V159" s="82"/>
      <c r="W159" s="97"/>
      <c r="X159" s="90"/>
      <c r="Y159" s="82"/>
      <c r="Z159" s="97"/>
      <c r="AA159" s="90"/>
      <c r="AB159" s="82"/>
      <c r="AC159" s="97"/>
      <c r="AD159" s="90"/>
      <c r="AE159" s="82"/>
      <c r="AF159" s="97"/>
    </row>
    <row r="160" spans="10:32" x14ac:dyDescent="0.35">
      <c r="J160" s="82"/>
      <c r="K160" s="97"/>
      <c r="L160" s="97"/>
      <c r="M160" s="82"/>
      <c r="N160" s="97"/>
      <c r="O160" s="97"/>
      <c r="P160" s="82"/>
      <c r="Q160" s="97"/>
      <c r="R160" s="90"/>
      <c r="S160" s="82"/>
      <c r="T160" s="97"/>
      <c r="U160" s="90"/>
      <c r="V160" s="82"/>
      <c r="W160" s="97"/>
      <c r="X160" s="90"/>
      <c r="Y160" s="82"/>
      <c r="Z160" s="97"/>
      <c r="AA160" s="90"/>
      <c r="AB160" s="82"/>
      <c r="AC160" s="97"/>
      <c r="AD160" s="90"/>
      <c r="AE160" s="82"/>
      <c r="AF160" s="97"/>
    </row>
    <row r="161" spans="10:32" x14ac:dyDescent="0.35">
      <c r="J161" s="82"/>
      <c r="K161" s="97"/>
      <c r="L161" s="97"/>
      <c r="M161" s="82"/>
      <c r="N161" s="97"/>
      <c r="O161" s="97"/>
      <c r="P161" s="82"/>
      <c r="Q161" s="97"/>
      <c r="R161" s="90"/>
      <c r="S161" s="82"/>
      <c r="T161" s="97"/>
      <c r="U161" s="90"/>
      <c r="V161" s="82"/>
      <c r="W161" s="97"/>
      <c r="X161" s="90"/>
      <c r="Y161" s="82"/>
      <c r="Z161" s="97"/>
      <c r="AA161" s="90"/>
      <c r="AB161" s="82"/>
      <c r="AC161" s="97"/>
      <c r="AD161" s="90"/>
      <c r="AE161" s="82"/>
      <c r="AF161" s="97"/>
    </row>
    <row r="162" spans="10:32" x14ac:dyDescent="0.35">
      <c r="J162" s="82"/>
      <c r="K162" s="97"/>
      <c r="L162" s="97"/>
      <c r="M162" s="82"/>
      <c r="N162" s="97"/>
      <c r="O162" s="97"/>
      <c r="P162" s="82"/>
      <c r="Q162" s="97"/>
      <c r="R162" s="90"/>
      <c r="S162" s="82"/>
      <c r="T162" s="97"/>
      <c r="U162" s="90"/>
      <c r="V162" s="82"/>
      <c r="W162" s="97"/>
      <c r="X162" s="90"/>
      <c r="Y162" s="82"/>
      <c r="Z162" s="97"/>
      <c r="AA162" s="90"/>
      <c r="AB162" s="82"/>
      <c r="AC162" s="97"/>
      <c r="AD162" s="90"/>
      <c r="AE162" s="82"/>
      <c r="AF162" s="97"/>
    </row>
    <row r="163" spans="10:32" x14ac:dyDescent="0.35">
      <c r="J163" s="82"/>
      <c r="K163" s="97"/>
      <c r="L163" s="97"/>
      <c r="M163" s="82"/>
      <c r="N163" s="97"/>
      <c r="O163" s="97"/>
      <c r="P163" s="82"/>
      <c r="Q163" s="97"/>
      <c r="R163" s="90"/>
      <c r="S163" s="82"/>
      <c r="T163" s="97"/>
      <c r="U163" s="90"/>
      <c r="V163" s="82"/>
      <c r="W163" s="97"/>
      <c r="X163" s="90"/>
      <c r="Y163" s="82"/>
      <c r="Z163" s="97"/>
      <c r="AA163" s="90"/>
      <c r="AB163" s="82"/>
      <c r="AC163" s="97"/>
      <c r="AD163" s="90"/>
      <c r="AE163" s="82"/>
      <c r="AF163" s="97"/>
    </row>
    <row r="164" spans="10:32" x14ac:dyDescent="0.35">
      <c r="J164" s="82"/>
      <c r="K164" s="97"/>
      <c r="L164" s="97"/>
      <c r="M164" s="82"/>
      <c r="N164" s="97"/>
      <c r="O164" s="97"/>
      <c r="P164" s="82"/>
      <c r="Q164" s="97"/>
      <c r="R164" s="90"/>
      <c r="S164" s="82"/>
      <c r="T164" s="97"/>
      <c r="U164" s="90"/>
      <c r="V164" s="82"/>
      <c r="W164" s="97"/>
      <c r="X164" s="90"/>
      <c r="Y164" s="82"/>
      <c r="Z164" s="97"/>
      <c r="AA164" s="90"/>
      <c r="AB164" s="82"/>
      <c r="AC164" s="97"/>
      <c r="AD164" s="90"/>
      <c r="AE164" s="82"/>
      <c r="AF164" s="97"/>
    </row>
    <row r="165" spans="10:32" x14ac:dyDescent="0.35">
      <c r="J165" s="82"/>
      <c r="K165" s="97"/>
      <c r="L165" s="97"/>
      <c r="M165" s="82"/>
      <c r="N165" s="97"/>
      <c r="O165" s="97"/>
      <c r="P165" s="82"/>
      <c r="Q165" s="97"/>
      <c r="R165" s="90"/>
      <c r="S165" s="82"/>
      <c r="T165" s="97"/>
      <c r="U165" s="90"/>
      <c r="V165" s="82"/>
      <c r="W165" s="97"/>
      <c r="X165" s="90"/>
      <c r="Y165" s="82"/>
      <c r="Z165" s="97"/>
      <c r="AA165" s="90"/>
      <c r="AB165" s="82"/>
      <c r="AC165" s="97"/>
      <c r="AD165" s="90"/>
      <c r="AE165" s="82"/>
      <c r="AF165" s="97"/>
    </row>
    <row r="166" spans="10:32" x14ac:dyDescent="0.35">
      <c r="J166" s="82"/>
      <c r="K166" s="97"/>
      <c r="L166" s="97"/>
      <c r="M166" s="82"/>
      <c r="N166" s="97"/>
      <c r="O166" s="97"/>
      <c r="P166" s="82"/>
      <c r="Q166" s="97"/>
      <c r="R166" s="90"/>
      <c r="S166" s="82"/>
      <c r="T166" s="97"/>
      <c r="U166" s="90"/>
      <c r="V166" s="82"/>
      <c r="W166" s="97"/>
      <c r="X166" s="90"/>
      <c r="Y166" s="82"/>
      <c r="Z166" s="97"/>
      <c r="AA166" s="90"/>
      <c r="AB166" s="82"/>
      <c r="AC166" s="97"/>
      <c r="AD166" s="90"/>
      <c r="AE166" s="82"/>
      <c r="AF166" s="97"/>
    </row>
    <row r="167" spans="10:32" x14ac:dyDescent="0.35">
      <c r="J167" s="82"/>
      <c r="K167" s="97"/>
      <c r="L167" s="97"/>
      <c r="M167" s="82"/>
      <c r="N167" s="97"/>
      <c r="O167" s="97"/>
      <c r="P167" s="82"/>
      <c r="Q167" s="97"/>
      <c r="R167" s="90"/>
      <c r="S167" s="82"/>
      <c r="T167" s="97"/>
      <c r="U167" s="90"/>
      <c r="V167" s="82"/>
      <c r="W167" s="97"/>
      <c r="X167" s="90"/>
      <c r="Y167" s="82"/>
      <c r="Z167" s="97"/>
      <c r="AA167" s="90"/>
      <c r="AB167" s="82"/>
      <c r="AC167" s="97"/>
      <c r="AD167" s="90"/>
      <c r="AE167" s="82"/>
      <c r="AF167" s="97"/>
    </row>
    <row r="168" spans="10:32" x14ac:dyDescent="0.35">
      <c r="J168" s="82"/>
      <c r="K168" s="97"/>
      <c r="L168" s="97"/>
      <c r="M168" s="82"/>
      <c r="N168" s="97"/>
      <c r="O168" s="97"/>
      <c r="P168" s="82"/>
      <c r="Q168" s="97"/>
      <c r="R168" s="90"/>
      <c r="S168" s="82"/>
      <c r="T168" s="97"/>
      <c r="U168" s="90"/>
      <c r="V168" s="82"/>
      <c r="W168" s="97"/>
      <c r="X168" s="90"/>
      <c r="Y168" s="82"/>
      <c r="Z168" s="97"/>
      <c r="AA168" s="90"/>
      <c r="AB168" s="82"/>
      <c r="AC168" s="97"/>
      <c r="AD168" s="90"/>
      <c r="AE168" s="82"/>
      <c r="AF168" s="97"/>
    </row>
    <row r="169" spans="10:32" x14ac:dyDescent="0.35">
      <c r="J169" s="82"/>
      <c r="K169" s="97"/>
      <c r="L169" s="97"/>
      <c r="M169" s="82"/>
      <c r="N169" s="97"/>
      <c r="O169" s="97"/>
      <c r="P169" s="82"/>
      <c r="Q169" s="97"/>
      <c r="R169" s="90"/>
      <c r="S169" s="82"/>
      <c r="T169" s="97"/>
      <c r="U169" s="90"/>
      <c r="V169" s="82"/>
      <c r="W169" s="97"/>
      <c r="X169" s="90"/>
      <c r="Y169" s="82"/>
      <c r="Z169" s="97"/>
      <c r="AA169" s="90"/>
      <c r="AB169" s="82"/>
      <c r="AC169" s="97"/>
      <c r="AD169" s="90"/>
      <c r="AE169" s="82"/>
      <c r="AF169" s="97"/>
    </row>
    <row r="170" spans="10:32" x14ac:dyDescent="0.35">
      <c r="J170" s="82"/>
      <c r="K170" s="97"/>
      <c r="L170" s="97"/>
      <c r="M170" s="82"/>
      <c r="N170" s="97"/>
      <c r="O170" s="97"/>
      <c r="P170" s="82"/>
      <c r="Q170" s="97"/>
      <c r="R170" s="90"/>
      <c r="S170" s="82"/>
      <c r="T170" s="97"/>
      <c r="U170" s="90"/>
      <c r="V170" s="82"/>
      <c r="W170" s="97"/>
      <c r="X170" s="90"/>
      <c r="Y170" s="82"/>
      <c r="Z170" s="97"/>
      <c r="AA170" s="90"/>
      <c r="AB170" s="82"/>
      <c r="AC170" s="97"/>
      <c r="AD170" s="90"/>
      <c r="AE170" s="82"/>
      <c r="AF170" s="97"/>
    </row>
    <row r="171" spans="10:32" x14ac:dyDescent="0.35">
      <c r="J171" s="82"/>
      <c r="K171" s="97"/>
      <c r="L171" s="97"/>
      <c r="M171" s="82"/>
      <c r="N171" s="97"/>
      <c r="O171" s="97"/>
      <c r="P171" s="82"/>
      <c r="Q171" s="97"/>
      <c r="R171" s="90"/>
      <c r="S171" s="82"/>
      <c r="T171" s="97"/>
      <c r="U171" s="90"/>
      <c r="V171" s="82"/>
      <c r="W171" s="97"/>
      <c r="X171" s="90"/>
      <c r="Y171" s="82"/>
      <c r="Z171" s="97"/>
      <c r="AA171" s="90"/>
      <c r="AB171" s="82"/>
      <c r="AC171" s="97"/>
      <c r="AD171" s="90"/>
      <c r="AE171" s="82"/>
      <c r="AF171" s="97"/>
    </row>
    <row r="172" spans="10:32" x14ac:dyDescent="0.35">
      <c r="J172" s="82"/>
      <c r="K172" s="97"/>
      <c r="L172" s="97"/>
      <c r="M172" s="82"/>
      <c r="N172" s="97"/>
      <c r="O172" s="97"/>
      <c r="P172" s="82"/>
      <c r="Q172" s="97"/>
      <c r="R172" s="90"/>
      <c r="S172" s="82"/>
      <c r="T172" s="97"/>
      <c r="U172" s="90"/>
      <c r="V172" s="82"/>
      <c r="W172" s="97"/>
      <c r="X172" s="90"/>
      <c r="Y172" s="82"/>
      <c r="Z172" s="97"/>
      <c r="AA172" s="90"/>
      <c r="AB172" s="82"/>
      <c r="AC172" s="97"/>
      <c r="AD172" s="90"/>
      <c r="AE172" s="82"/>
      <c r="AF172" s="97"/>
    </row>
    <row r="173" spans="10:32" x14ac:dyDescent="0.35">
      <c r="J173" s="82"/>
      <c r="K173" s="97"/>
      <c r="L173" s="97"/>
      <c r="M173" s="82"/>
      <c r="N173" s="97"/>
      <c r="O173" s="97"/>
      <c r="P173" s="82"/>
      <c r="Q173" s="97"/>
      <c r="R173" s="90"/>
      <c r="S173" s="82"/>
      <c r="T173" s="97"/>
      <c r="U173" s="90"/>
      <c r="V173" s="82"/>
      <c r="W173" s="97"/>
      <c r="X173" s="90"/>
      <c r="Y173" s="82"/>
      <c r="Z173" s="97"/>
      <c r="AA173" s="90"/>
      <c r="AB173" s="82"/>
      <c r="AC173" s="97"/>
      <c r="AD173" s="90"/>
      <c r="AE173" s="82"/>
      <c r="AF173" s="97"/>
    </row>
    <row r="174" spans="10:32" x14ac:dyDescent="0.35">
      <c r="J174" s="82"/>
      <c r="K174" s="97"/>
      <c r="L174" s="97"/>
      <c r="M174" s="82"/>
      <c r="N174" s="97"/>
      <c r="O174" s="97"/>
      <c r="P174" s="82"/>
      <c r="Q174" s="97"/>
      <c r="R174" s="90"/>
      <c r="S174" s="82"/>
      <c r="T174" s="97"/>
      <c r="U174" s="90"/>
      <c r="V174" s="82"/>
      <c r="W174" s="97"/>
      <c r="X174" s="90"/>
      <c r="Y174" s="82"/>
      <c r="Z174" s="97"/>
      <c r="AA174" s="90"/>
      <c r="AB174" s="82"/>
      <c r="AC174" s="97"/>
      <c r="AD174" s="90"/>
      <c r="AE174" s="82"/>
      <c r="AF174" s="97"/>
    </row>
    <row r="175" spans="10:32" x14ac:dyDescent="0.35">
      <c r="J175" s="82"/>
      <c r="K175" s="97"/>
      <c r="L175" s="97"/>
      <c r="M175" s="82"/>
      <c r="N175" s="97"/>
      <c r="O175" s="97"/>
      <c r="P175" s="82"/>
      <c r="Q175" s="97"/>
      <c r="R175" s="90"/>
      <c r="S175" s="82"/>
      <c r="T175" s="97"/>
      <c r="U175" s="90"/>
      <c r="V175" s="82"/>
      <c r="W175" s="97"/>
      <c r="X175" s="90"/>
      <c r="Y175" s="82"/>
      <c r="Z175" s="97"/>
      <c r="AA175" s="90"/>
      <c r="AB175" s="82"/>
      <c r="AC175" s="97"/>
      <c r="AD175" s="90"/>
      <c r="AE175" s="82"/>
      <c r="AF175" s="97"/>
    </row>
    <row r="176" spans="10:32" x14ac:dyDescent="0.35">
      <c r="J176" s="82"/>
      <c r="K176" s="97"/>
      <c r="L176" s="97"/>
      <c r="M176" s="82"/>
      <c r="N176" s="97"/>
      <c r="O176" s="97"/>
      <c r="P176" s="82"/>
      <c r="Q176" s="97"/>
      <c r="R176" s="90"/>
      <c r="S176" s="82"/>
      <c r="T176" s="97"/>
      <c r="U176" s="90"/>
      <c r="V176" s="82"/>
      <c r="W176" s="97"/>
      <c r="X176" s="90"/>
      <c r="Y176" s="82"/>
      <c r="Z176" s="97"/>
      <c r="AA176" s="90"/>
      <c r="AB176" s="82"/>
      <c r="AC176" s="97"/>
      <c r="AD176" s="90"/>
      <c r="AE176" s="82"/>
      <c r="AF176" s="97"/>
    </row>
    <row r="177" spans="10:32" x14ac:dyDescent="0.35">
      <c r="J177" s="82"/>
      <c r="K177" s="97"/>
      <c r="L177" s="97"/>
      <c r="M177" s="82"/>
      <c r="N177" s="97"/>
      <c r="O177" s="97"/>
      <c r="P177" s="82"/>
      <c r="Q177" s="97"/>
      <c r="R177" s="90"/>
      <c r="S177" s="82"/>
      <c r="T177" s="97"/>
      <c r="U177" s="90"/>
      <c r="V177" s="82"/>
      <c r="W177" s="97"/>
      <c r="X177" s="90"/>
      <c r="Y177" s="82"/>
      <c r="Z177" s="97"/>
      <c r="AA177" s="90"/>
      <c r="AB177" s="82"/>
      <c r="AC177" s="97"/>
      <c r="AD177" s="90"/>
      <c r="AE177" s="82"/>
      <c r="AF177" s="97"/>
    </row>
    <row r="178" spans="10:32" x14ac:dyDescent="0.35">
      <c r="J178" s="82"/>
      <c r="K178" s="97"/>
      <c r="L178" s="97"/>
      <c r="M178" s="82"/>
      <c r="N178" s="97"/>
      <c r="O178" s="97"/>
      <c r="P178" s="82"/>
      <c r="Q178" s="97"/>
      <c r="R178" s="90"/>
      <c r="S178" s="82"/>
      <c r="T178" s="97"/>
      <c r="U178" s="90"/>
      <c r="V178" s="82"/>
      <c r="W178" s="97"/>
      <c r="X178" s="90"/>
      <c r="Y178" s="82"/>
      <c r="Z178" s="97"/>
      <c r="AA178" s="90"/>
      <c r="AB178" s="82"/>
      <c r="AC178" s="97"/>
      <c r="AD178" s="90"/>
      <c r="AE178" s="82"/>
      <c r="AF178" s="97"/>
    </row>
    <row r="179" spans="10:32" x14ac:dyDescent="0.35">
      <c r="J179" s="82"/>
      <c r="K179" s="97"/>
      <c r="L179" s="97"/>
      <c r="M179" s="82"/>
      <c r="N179" s="97"/>
      <c r="O179" s="97"/>
      <c r="P179" s="82"/>
      <c r="Q179" s="97"/>
      <c r="R179" s="90"/>
      <c r="S179" s="82"/>
      <c r="T179" s="97"/>
      <c r="U179" s="90"/>
      <c r="V179" s="82"/>
      <c r="W179" s="97"/>
      <c r="X179" s="90"/>
      <c r="Y179" s="82"/>
      <c r="Z179" s="97"/>
      <c r="AA179" s="90"/>
      <c r="AB179" s="82"/>
      <c r="AC179" s="97"/>
      <c r="AD179" s="90"/>
      <c r="AE179" s="82"/>
      <c r="AF179" s="97"/>
    </row>
    <row r="180" spans="10:32" x14ac:dyDescent="0.35">
      <c r="J180" s="82"/>
      <c r="K180" s="97"/>
      <c r="L180" s="97"/>
      <c r="M180" s="82"/>
      <c r="N180" s="97"/>
      <c r="O180" s="97"/>
      <c r="P180" s="82"/>
      <c r="Q180" s="97"/>
      <c r="R180" s="90"/>
      <c r="S180" s="82"/>
      <c r="T180" s="97"/>
      <c r="U180" s="90"/>
      <c r="V180" s="82"/>
      <c r="W180" s="97"/>
      <c r="X180" s="90"/>
      <c r="Y180" s="82"/>
      <c r="Z180" s="97"/>
      <c r="AA180" s="90"/>
      <c r="AB180" s="82"/>
      <c r="AC180" s="97"/>
      <c r="AD180" s="90"/>
      <c r="AE180" s="82"/>
      <c r="AF180" s="97"/>
    </row>
    <row r="181" spans="10:32" x14ac:dyDescent="0.35">
      <c r="J181" s="82"/>
      <c r="K181" s="97"/>
      <c r="L181" s="97"/>
      <c r="M181" s="82"/>
      <c r="N181" s="97"/>
      <c r="O181" s="97"/>
      <c r="P181" s="82"/>
      <c r="Q181" s="97"/>
      <c r="R181" s="90"/>
      <c r="S181" s="82"/>
      <c r="T181" s="97"/>
      <c r="U181" s="90"/>
      <c r="V181" s="82"/>
      <c r="W181" s="97"/>
      <c r="X181" s="90"/>
      <c r="Y181" s="82"/>
      <c r="Z181" s="97"/>
      <c r="AA181" s="90"/>
      <c r="AB181" s="82"/>
      <c r="AC181" s="97"/>
      <c r="AD181" s="90"/>
      <c r="AE181" s="82"/>
      <c r="AF181" s="97"/>
    </row>
    <row r="182" spans="10:32" x14ac:dyDescent="0.35">
      <c r="J182" s="82"/>
      <c r="K182" s="97"/>
      <c r="L182" s="97"/>
      <c r="M182" s="82"/>
      <c r="N182" s="97"/>
      <c r="O182" s="97"/>
      <c r="P182" s="82"/>
      <c r="Q182" s="97"/>
      <c r="R182" s="90"/>
      <c r="S182" s="82"/>
      <c r="T182" s="97"/>
      <c r="U182" s="90"/>
      <c r="V182" s="82"/>
      <c r="W182" s="97"/>
      <c r="X182" s="90"/>
      <c r="Y182" s="82"/>
      <c r="Z182" s="97"/>
      <c r="AA182" s="90"/>
      <c r="AB182" s="82"/>
      <c r="AC182" s="97"/>
      <c r="AD182" s="90"/>
      <c r="AE182" s="82"/>
      <c r="AF182" s="97"/>
    </row>
    <row r="183" spans="10:32" x14ac:dyDescent="0.35">
      <c r="J183" s="82"/>
      <c r="K183" s="97"/>
      <c r="L183" s="97"/>
      <c r="M183" s="82"/>
      <c r="N183" s="97"/>
      <c r="O183" s="97"/>
      <c r="P183" s="82"/>
      <c r="Q183" s="97"/>
      <c r="R183" s="90"/>
      <c r="S183" s="82"/>
      <c r="T183" s="97"/>
      <c r="U183" s="90"/>
      <c r="V183" s="82"/>
      <c r="W183" s="97"/>
      <c r="X183" s="90"/>
      <c r="Y183" s="82"/>
      <c r="Z183" s="97"/>
      <c r="AA183" s="90"/>
      <c r="AB183" s="82"/>
      <c r="AC183" s="97"/>
      <c r="AD183" s="90"/>
      <c r="AE183" s="82"/>
      <c r="AF183" s="97"/>
    </row>
    <row r="184" spans="10:32" x14ac:dyDescent="0.35">
      <c r="J184" s="82"/>
      <c r="K184" s="97"/>
      <c r="L184" s="97"/>
      <c r="M184" s="82"/>
      <c r="N184" s="97"/>
      <c r="O184" s="97"/>
      <c r="P184" s="82"/>
      <c r="Q184" s="97"/>
      <c r="R184" s="90"/>
      <c r="S184" s="82"/>
      <c r="T184" s="97"/>
      <c r="U184" s="90"/>
      <c r="V184" s="82"/>
      <c r="W184" s="97"/>
      <c r="X184" s="90"/>
      <c r="Y184" s="82"/>
      <c r="Z184" s="97"/>
      <c r="AA184" s="90"/>
      <c r="AB184" s="82"/>
      <c r="AC184" s="97"/>
      <c r="AD184" s="90"/>
      <c r="AE184" s="82"/>
      <c r="AF184" s="97"/>
    </row>
    <row r="185" spans="10:32" x14ac:dyDescent="0.35">
      <c r="J185" s="82"/>
      <c r="K185" s="97"/>
      <c r="L185" s="97"/>
      <c r="M185" s="82"/>
      <c r="N185" s="97"/>
      <c r="O185" s="97"/>
      <c r="P185" s="82"/>
      <c r="Q185" s="97"/>
      <c r="R185" s="90"/>
      <c r="S185" s="82"/>
      <c r="T185" s="97"/>
      <c r="U185" s="90"/>
      <c r="V185" s="82"/>
      <c r="W185" s="97"/>
      <c r="X185" s="90"/>
      <c r="Y185" s="82"/>
      <c r="Z185" s="97"/>
      <c r="AA185" s="90"/>
      <c r="AB185" s="82"/>
      <c r="AC185" s="97"/>
      <c r="AD185" s="90"/>
      <c r="AE185" s="82"/>
      <c r="AF185" s="97"/>
    </row>
    <row r="186" spans="10:32" x14ac:dyDescent="0.35">
      <c r="J186" s="82"/>
      <c r="K186" s="97"/>
      <c r="L186" s="97"/>
      <c r="M186" s="82"/>
      <c r="N186" s="97"/>
      <c r="O186" s="97"/>
      <c r="P186" s="82"/>
      <c r="Q186" s="97"/>
      <c r="R186" s="90"/>
      <c r="S186" s="82"/>
      <c r="T186" s="97"/>
      <c r="U186" s="90"/>
      <c r="V186" s="82"/>
      <c r="W186" s="97"/>
      <c r="X186" s="90"/>
      <c r="Y186" s="82"/>
      <c r="Z186" s="97"/>
      <c r="AA186" s="90"/>
      <c r="AB186" s="82"/>
      <c r="AC186" s="97"/>
      <c r="AD186" s="90"/>
      <c r="AE186" s="82"/>
      <c r="AF186" s="97"/>
    </row>
    <row r="187" spans="10:32" x14ac:dyDescent="0.35">
      <c r="J187" s="82"/>
      <c r="K187" s="97"/>
      <c r="L187" s="97"/>
      <c r="M187" s="82"/>
      <c r="N187" s="97"/>
      <c r="O187" s="97"/>
      <c r="P187" s="82"/>
      <c r="Q187" s="97"/>
      <c r="R187" s="90"/>
      <c r="S187" s="82"/>
      <c r="T187" s="97"/>
      <c r="U187" s="90"/>
      <c r="V187" s="82"/>
      <c r="W187" s="97"/>
      <c r="X187" s="90"/>
      <c r="Y187" s="82"/>
      <c r="Z187" s="97"/>
      <c r="AA187" s="90"/>
      <c r="AB187" s="82"/>
      <c r="AC187" s="97"/>
      <c r="AD187" s="90"/>
      <c r="AE187" s="82"/>
      <c r="AF187" s="97"/>
    </row>
    <row r="188" spans="10:32" x14ac:dyDescent="0.35">
      <c r="J188" s="82"/>
      <c r="K188" s="97"/>
      <c r="L188" s="97"/>
      <c r="M188" s="82"/>
      <c r="N188" s="97"/>
      <c r="O188" s="97"/>
      <c r="P188" s="82"/>
      <c r="Q188" s="97"/>
      <c r="R188" s="90"/>
      <c r="S188" s="82"/>
      <c r="T188" s="97"/>
      <c r="U188" s="90"/>
      <c r="V188" s="82"/>
      <c r="W188" s="97"/>
      <c r="X188" s="90"/>
      <c r="Y188" s="82"/>
      <c r="Z188" s="97"/>
      <c r="AA188" s="90"/>
      <c r="AB188" s="82"/>
      <c r="AC188" s="97"/>
      <c r="AD188" s="90"/>
      <c r="AE188" s="82"/>
      <c r="AF188" s="97"/>
    </row>
    <row r="189" spans="10:32" x14ac:dyDescent="0.35">
      <c r="J189" s="82"/>
      <c r="K189" s="97"/>
      <c r="L189" s="97"/>
      <c r="M189" s="82"/>
      <c r="N189" s="97"/>
      <c r="O189" s="97"/>
      <c r="P189" s="82"/>
      <c r="Q189" s="97"/>
      <c r="R189" s="90"/>
      <c r="S189" s="82"/>
      <c r="T189" s="97"/>
      <c r="U189" s="90"/>
      <c r="V189" s="82"/>
      <c r="W189" s="97"/>
      <c r="X189" s="90"/>
      <c r="Y189" s="82"/>
      <c r="Z189" s="97"/>
      <c r="AA189" s="90"/>
      <c r="AB189" s="82"/>
      <c r="AC189" s="97"/>
      <c r="AD189" s="90"/>
      <c r="AE189" s="82"/>
      <c r="AF189" s="97"/>
    </row>
    <row r="190" spans="10:32" x14ac:dyDescent="0.35">
      <c r="J190" s="82"/>
      <c r="K190" s="97"/>
      <c r="L190" s="97"/>
      <c r="M190" s="82"/>
      <c r="N190" s="97"/>
      <c r="O190" s="97"/>
      <c r="P190" s="82"/>
      <c r="Q190" s="97"/>
      <c r="R190" s="90"/>
      <c r="S190" s="82"/>
      <c r="T190" s="97"/>
      <c r="U190" s="90"/>
      <c r="V190" s="82"/>
      <c r="W190" s="97"/>
      <c r="X190" s="90"/>
      <c r="Y190" s="82"/>
      <c r="Z190" s="97"/>
      <c r="AA190" s="90"/>
      <c r="AB190" s="82"/>
      <c r="AC190" s="97"/>
      <c r="AD190" s="90"/>
      <c r="AE190" s="82"/>
      <c r="AF190" s="97"/>
    </row>
    <row r="191" spans="10:32" x14ac:dyDescent="0.35">
      <c r="J191" s="82"/>
      <c r="K191" s="97"/>
      <c r="L191" s="97"/>
      <c r="M191" s="82"/>
      <c r="N191" s="97"/>
      <c r="O191" s="97"/>
      <c r="P191" s="82"/>
      <c r="Q191" s="97"/>
      <c r="R191" s="90"/>
      <c r="S191" s="82"/>
      <c r="T191" s="97"/>
      <c r="U191" s="90"/>
      <c r="V191" s="82"/>
      <c r="W191" s="97"/>
      <c r="X191" s="90"/>
      <c r="Y191" s="82"/>
      <c r="Z191" s="97"/>
      <c r="AA191" s="90"/>
      <c r="AB191" s="82"/>
      <c r="AC191" s="97"/>
      <c r="AD191" s="90"/>
      <c r="AE191" s="82"/>
      <c r="AF191" s="97"/>
    </row>
    <row r="192" spans="10:32" x14ac:dyDescent="0.35">
      <c r="J192" s="82"/>
      <c r="K192" s="97"/>
      <c r="L192" s="97"/>
      <c r="M192" s="82"/>
      <c r="N192" s="97"/>
      <c r="O192" s="97"/>
      <c r="P192" s="82"/>
      <c r="Q192" s="97"/>
      <c r="R192" s="90"/>
      <c r="S192" s="82"/>
      <c r="T192" s="97"/>
      <c r="U192" s="90"/>
      <c r="V192" s="82"/>
      <c r="W192" s="97"/>
      <c r="X192" s="90"/>
      <c r="Y192" s="82"/>
      <c r="Z192" s="97"/>
      <c r="AA192" s="90"/>
      <c r="AB192" s="82"/>
      <c r="AC192" s="97"/>
      <c r="AD192" s="90"/>
      <c r="AE192" s="82"/>
      <c r="AF192" s="97"/>
    </row>
    <row r="193" spans="10:32" x14ac:dyDescent="0.35">
      <c r="J193" s="82"/>
      <c r="K193" s="97"/>
      <c r="L193" s="97"/>
      <c r="M193" s="82"/>
      <c r="N193" s="97"/>
      <c r="O193" s="97"/>
      <c r="P193" s="82"/>
      <c r="Q193" s="97"/>
      <c r="R193" s="90"/>
      <c r="S193" s="82"/>
      <c r="T193" s="97"/>
      <c r="U193" s="90"/>
      <c r="V193" s="82"/>
      <c r="W193" s="97"/>
      <c r="X193" s="90"/>
      <c r="Y193" s="82"/>
      <c r="Z193" s="97"/>
      <c r="AA193" s="90"/>
      <c r="AB193" s="82"/>
      <c r="AC193" s="97"/>
      <c r="AD193" s="90"/>
      <c r="AE193" s="82"/>
      <c r="AF193" s="97"/>
    </row>
    <row r="194" spans="10:32" x14ac:dyDescent="0.35">
      <c r="J194" s="82"/>
      <c r="K194" s="97"/>
      <c r="L194" s="97"/>
      <c r="M194" s="82"/>
      <c r="N194" s="97"/>
      <c r="O194" s="97"/>
      <c r="P194" s="82"/>
      <c r="Q194" s="97"/>
      <c r="R194" s="90"/>
      <c r="S194" s="82"/>
      <c r="T194" s="97"/>
      <c r="U194" s="90"/>
      <c r="V194" s="82"/>
      <c r="W194" s="97"/>
      <c r="X194" s="90"/>
      <c r="Y194" s="82"/>
      <c r="Z194" s="97"/>
      <c r="AA194" s="90"/>
      <c r="AB194" s="82"/>
      <c r="AC194" s="97"/>
      <c r="AD194" s="90"/>
      <c r="AE194" s="82"/>
      <c r="AF194" s="97"/>
    </row>
    <row r="195" spans="10:32" x14ac:dyDescent="0.35">
      <c r="J195" s="82"/>
      <c r="K195" s="97"/>
      <c r="L195" s="97"/>
      <c r="M195" s="82"/>
      <c r="N195" s="97"/>
      <c r="O195" s="97"/>
      <c r="P195" s="82"/>
      <c r="Q195" s="97"/>
      <c r="R195" s="90"/>
      <c r="S195" s="82"/>
      <c r="T195" s="97"/>
      <c r="U195" s="90"/>
      <c r="V195" s="82"/>
      <c r="W195" s="97"/>
      <c r="X195" s="90"/>
      <c r="Y195" s="82"/>
      <c r="Z195" s="97"/>
      <c r="AA195" s="90"/>
      <c r="AB195" s="82"/>
      <c r="AC195" s="97"/>
      <c r="AD195" s="90"/>
      <c r="AE195" s="82"/>
      <c r="AF195" s="97"/>
    </row>
    <row r="196" spans="10:32" x14ac:dyDescent="0.35">
      <c r="J196" s="82"/>
      <c r="K196" s="97"/>
      <c r="L196" s="97"/>
      <c r="M196" s="82"/>
      <c r="N196" s="97"/>
      <c r="O196" s="97"/>
      <c r="P196" s="82"/>
      <c r="Q196" s="97"/>
      <c r="R196" s="90"/>
      <c r="S196" s="82"/>
      <c r="T196" s="97"/>
      <c r="U196" s="90"/>
      <c r="V196" s="82"/>
      <c r="W196" s="97"/>
      <c r="X196" s="90"/>
      <c r="Y196" s="82"/>
      <c r="Z196" s="97"/>
      <c r="AA196" s="90"/>
      <c r="AB196" s="82"/>
      <c r="AC196" s="97"/>
      <c r="AD196" s="90"/>
      <c r="AE196" s="82"/>
      <c r="AF196" s="97"/>
    </row>
    <row r="197" spans="10:32" x14ac:dyDescent="0.35">
      <c r="J197" s="82"/>
      <c r="K197" s="97"/>
      <c r="L197" s="97"/>
      <c r="M197" s="82"/>
      <c r="N197" s="97"/>
      <c r="O197" s="97"/>
      <c r="P197" s="82"/>
      <c r="Q197" s="97"/>
      <c r="R197" s="90"/>
      <c r="S197" s="82"/>
      <c r="T197" s="97"/>
      <c r="U197" s="90"/>
      <c r="V197" s="82"/>
      <c r="W197" s="97"/>
      <c r="X197" s="90"/>
      <c r="Y197" s="82"/>
      <c r="Z197" s="97"/>
      <c r="AA197" s="90"/>
      <c r="AB197" s="82"/>
      <c r="AC197" s="97"/>
      <c r="AD197" s="90"/>
      <c r="AE197" s="82"/>
      <c r="AF197" s="97"/>
    </row>
    <row r="198" spans="10:32" x14ac:dyDescent="0.35">
      <c r="J198" s="82"/>
      <c r="K198" s="97"/>
      <c r="L198" s="97"/>
      <c r="M198" s="82"/>
      <c r="N198" s="97"/>
      <c r="O198" s="97"/>
      <c r="P198" s="82"/>
      <c r="Q198" s="97"/>
      <c r="R198" s="90"/>
      <c r="S198" s="82"/>
      <c r="T198" s="97"/>
      <c r="U198" s="90"/>
      <c r="V198" s="82"/>
      <c r="W198" s="97"/>
      <c r="X198" s="90"/>
      <c r="Y198" s="82"/>
      <c r="Z198" s="97"/>
      <c r="AA198" s="90"/>
      <c r="AB198" s="82"/>
      <c r="AC198" s="97"/>
      <c r="AD198" s="90"/>
      <c r="AE198" s="82"/>
      <c r="AF198" s="97"/>
    </row>
    <row r="199" spans="10:32" x14ac:dyDescent="0.35">
      <c r="J199" s="82"/>
      <c r="K199" s="97"/>
      <c r="L199" s="97"/>
      <c r="M199" s="82"/>
      <c r="N199" s="97"/>
      <c r="O199" s="97"/>
      <c r="P199" s="82"/>
      <c r="Q199" s="97"/>
      <c r="R199" s="90"/>
      <c r="S199" s="82"/>
      <c r="T199" s="97"/>
      <c r="U199" s="90"/>
      <c r="V199" s="82"/>
      <c r="W199" s="97"/>
      <c r="X199" s="90"/>
      <c r="Y199" s="82"/>
      <c r="Z199" s="97"/>
      <c r="AA199" s="90"/>
      <c r="AB199" s="82"/>
      <c r="AC199" s="97"/>
      <c r="AD199" s="90"/>
      <c r="AE199" s="82"/>
      <c r="AF199" s="97"/>
    </row>
    <row r="200" spans="10:32" x14ac:dyDescent="0.35">
      <c r="J200" s="82"/>
      <c r="K200" s="97"/>
      <c r="L200" s="97"/>
      <c r="M200" s="82"/>
      <c r="N200" s="97"/>
      <c r="O200" s="97"/>
      <c r="P200" s="82"/>
      <c r="Q200" s="97"/>
      <c r="R200" s="90"/>
      <c r="S200" s="82"/>
      <c r="T200" s="97"/>
      <c r="U200" s="90"/>
      <c r="V200" s="82"/>
      <c r="W200" s="97"/>
      <c r="X200" s="90"/>
      <c r="Y200" s="82"/>
      <c r="Z200" s="97"/>
      <c r="AA200" s="90"/>
      <c r="AB200" s="82"/>
      <c r="AC200" s="97"/>
      <c r="AD200" s="90"/>
      <c r="AE200" s="82"/>
      <c r="AF200" s="97"/>
    </row>
    <row r="201" spans="10:32" x14ac:dyDescent="0.35">
      <c r="J201" s="82"/>
      <c r="K201" s="97"/>
      <c r="L201" s="97"/>
      <c r="M201" s="82"/>
      <c r="N201" s="97"/>
      <c r="O201" s="97"/>
      <c r="P201" s="82"/>
      <c r="Q201" s="97"/>
      <c r="R201" s="90"/>
      <c r="S201" s="82"/>
      <c r="T201" s="97"/>
      <c r="U201" s="90"/>
      <c r="V201" s="82"/>
      <c r="W201" s="97"/>
      <c r="X201" s="90"/>
      <c r="Y201" s="82"/>
      <c r="Z201" s="97"/>
      <c r="AA201" s="90"/>
      <c r="AB201" s="82"/>
      <c r="AC201" s="97"/>
      <c r="AD201" s="90"/>
      <c r="AE201" s="82"/>
      <c r="AF201" s="97"/>
    </row>
    <row r="202" spans="10:32" x14ac:dyDescent="0.35">
      <c r="J202" s="82"/>
      <c r="K202" s="97"/>
      <c r="L202" s="97"/>
      <c r="M202" s="82"/>
      <c r="N202" s="97"/>
      <c r="O202" s="97"/>
      <c r="P202" s="82"/>
      <c r="Q202" s="97"/>
      <c r="R202" s="90"/>
      <c r="S202" s="82"/>
      <c r="T202" s="97"/>
      <c r="U202" s="90"/>
      <c r="V202" s="82"/>
      <c r="W202" s="97"/>
      <c r="X202" s="90"/>
      <c r="Y202" s="82"/>
      <c r="Z202" s="97"/>
      <c r="AA202" s="90"/>
      <c r="AB202" s="82"/>
      <c r="AC202" s="97"/>
      <c r="AD202" s="90"/>
      <c r="AE202" s="82"/>
      <c r="AF202" s="97"/>
    </row>
    <row r="203" spans="10:32" x14ac:dyDescent="0.35">
      <c r="J203" s="82"/>
      <c r="K203" s="97"/>
      <c r="L203" s="97"/>
      <c r="M203" s="82"/>
      <c r="N203" s="97"/>
      <c r="O203" s="97"/>
      <c r="P203" s="82"/>
      <c r="Q203" s="97"/>
      <c r="R203" s="90"/>
      <c r="S203" s="82"/>
      <c r="T203" s="97"/>
      <c r="U203" s="90"/>
      <c r="V203" s="82"/>
      <c r="W203" s="97"/>
      <c r="X203" s="90"/>
      <c r="Y203" s="82"/>
      <c r="Z203" s="97"/>
      <c r="AA203" s="90"/>
      <c r="AB203" s="82"/>
      <c r="AC203" s="97"/>
      <c r="AD203" s="90"/>
      <c r="AE203" s="82"/>
      <c r="AF203" s="97"/>
    </row>
    <row r="204" spans="10:32" x14ac:dyDescent="0.35">
      <c r="J204" s="82"/>
      <c r="K204" s="97"/>
      <c r="L204" s="97"/>
      <c r="M204" s="82"/>
      <c r="N204" s="97"/>
      <c r="O204" s="97"/>
      <c r="P204" s="82"/>
      <c r="Q204" s="97"/>
      <c r="R204" s="90"/>
      <c r="S204" s="82"/>
      <c r="T204" s="97"/>
      <c r="U204" s="90"/>
      <c r="V204" s="82"/>
      <c r="W204" s="97"/>
      <c r="X204" s="90"/>
      <c r="Y204" s="82"/>
      <c r="Z204" s="97"/>
      <c r="AA204" s="90"/>
      <c r="AB204" s="82"/>
      <c r="AC204" s="97"/>
      <c r="AD204" s="90"/>
      <c r="AE204" s="82"/>
      <c r="AF204" s="97"/>
    </row>
    <row r="205" spans="10:32" x14ac:dyDescent="0.35">
      <c r="J205" s="82"/>
      <c r="K205" s="97"/>
      <c r="L205" s="97"/>
      <c r="M205" s="82"/>
      <c r="N205" s="97"/>
      <c r="O205" s="97"/>
      <c r="P205" s="82"/>
      <c r="Q205" s="97"/>
      <c r="R205" s="90"/>
      <c r="S205" s="82"/>
      <c r="T205" s="97"/>
      <c r="U205" s="90"/>
      <c r="V205" s="82"/>
      <c r="W205" s="97"/>
      <c r="X205" s="90"/>
      <c r="Y205" s="82"/>
      <c r="Z205" s="97"/>
      <c r="AA205" s="90"/>
      <c r="AB205" s="82"/>
      <c r="AC205" s="97"/>
      <c r="AD205" s="90"/>
      <c r="AE205" s="82"/>
      <c r="AF205" s="97"/>
    </row>
    <row r="206" spans="10:32" x14ac:dyDescent="0.35">
      <c r="J206" s="82"/>
      <c r="K206" s="97"/>
      <c r="L206" s="97"/>
      <c r="M206" s="82"/>
      <c r="N206" s="97"/>
      <c r="O206" s="97"/>
      <c r="P206" s="82"/>
      <c r="Q206" s="97"/>
      <c r="R206" s="90"/>
      <c r="S206" s="82"/>
      <c r="T206" s="97"/>
      <c r="U206" s="90"/>
      <c r="V206" s="82"/>
      <c r="W206" s="97"/>
      <c r="X206" s="90"/>
      <c r="Y206" s="82"/>
      <c r="Z206" s="97"/>
      <c r="AA206" s="90"/>
      <c r="AB206" s="82"/>
      <c r="AC206" s="97"/>
      <c r="AD206" s="90"/>
      <c r="AE206" s="82"/>
      <c r="AF206" s="97"/>
    </row>
    <row r="207" spans="10:32" x14ac:dyDescent="0.35">
      <c r="J207" s="82"/>
      <c r="K207" s="97"/>
      <c r="L207" s="97"/>
      <c r="M207" s="82"/>
      <c r="N207" s="97"/>
      <c r="O207" s="97"/>
      <c r="P207" s="82"/>
      <c r="Q207" s="97"/>
      <c r="R207" s="90"/>
      <c r="S207" s="82"/>
      <c r="T207" s="97"/>
      <c r="U207" s="90"/>
      <c r="V207" s="82"/>
      <c r="W207" s="97"/>
      <c r="X207" s="90"/>
      <c r="Y207" s="82"/>
      <c r="Z207" s="97"/>
      <c r="AA207" s="90"/>
      <c r="AB207" s="82"/>
      <c r="AC207" s="97"/>
      <c r="AD207" s="90"/>
      <c r="AE207" s="82"/>
      <c r="AF207" s="97"/>
    </row>
    <row r="208" spans="10:32" x14ac:dyDescent="0.35">
      <c r="J208" s="82"/>
      <c r="K208" s="97"/>
      <c r="L208" s="97"/>
      <c r="M208" s="82"/>
      <c r="N208" s="97"/>
      <c r="O208" s="97"/>
      <c r="P208" s="82"/>
      <c r="Q208" s="97"/>
      <c r="R208" s="90"/>
      <c r="S208" s="82"/>
      <c r="T208" s="97"/>
      <c r="U208" s="90"/>
      <c r="V208" s="82"/>
      <c r="W208" s="97"/>
      <c r="X208" s="90"/>
      <c r="Y208" s="82"/>
      <c r="Z208" s="97"/>
      <c r="AA208" s="90"/>
      <c r="AB208" s="82"/>
      <c r="AC208" s="97"/>
      <c r="AD208" s="90"/>
      <c r="AE208" s="82"/>
      <c r="AF208" s="97"/>
    </row>
    <row r="209" spans="10:32" x14ac:dyDescent="0.35">
      <c r="J209" s="82"/>
      <c r="K209" s="97"/>
      <c r="L209" s="97"/>
      <c r="M209" s="82"/>
      <c r="N209" s="97"/>
      <c r="O209" s="97"/>
      <c r="P209" s="82"/>
      <c r="Q209" s="97"/>
      <c r="R209" s="90"/>
      <c r="S209" s="82"/>
      <c r="T209" s="97"/>
      <c r="U209" s="90"/>
      <c r="V209" s="82"/>
      <c r="W209" s="97"/>
      <c r="X209" s="90"/>
      <c r="Y209" s="82"/>
      <c r="Z209" s="97"/>
      <c r="AA209" s="90"/>
      <c r="AB209" s="82"/>
      <c r="AC209" s="97"/>
      <c r="AD209" s="90"/>
      <c r="AE209" s="82"/>
      <c r="AF209" s="97"/>
    </row>
    <row r="210" spans="10:32" x14ac:dyDescent="0.35">
      <c r="J210" s="82"/>
      <c r="K210" s="97"/>
      <c r="L210" s="97"/>
      <c r="M210" s="82"/>
      <c r="N210" s="97"/>
      <c r="O210" s="97"/>
      <c r="P210" s="82"/>
      <c r="Q210" s="97"/>
      <c r="R210" s="90"/>
      <c r="S210" s="82"/>
      <c r="T210" s="97"/>
      <c r="U210" s="90"/>
      <c r="V210" s="82"/>
      <c r="W210" s="97"/>
      <c r="X210" s="90"/>
      <c r="Y210" s="82"/>
      <c r="Z210" s="97"/>
      <c r="AA210" s="90"/>
      <c r="AB210" s="82"/>
      <c r="AC210" s="97"/>
      <c r="AD210" s="90"/>
      <c r="AE210" s="82"/>
      <c r="AF210" s="97"/>
    </row>
    <row r="211" spans="10:32" x14ac:dyDescent="0.35">
      <c r="J211" s="82"/>
      <c r="K211" s="97"/>
      <c r="L211" s="97"/>
      <c r="M211" s="82"/>
      <c r="N211" s="97"/>
      <c r="O211" s="97"/>
      <c r="P211" s="82"/>
      <c r="Q211" s="97"/>
      <c r="R211" s="90"/>
      <c r="S211" s="82"/>
      <c r="T211" s="97"/>
      <c r="U211" s="90"/>
      <c r="V211" s="82"/>
      <c r="W211" s="97"/>
      <c r="X211" s="90"/>
      <c r="Y211" s="82"/>
      <c r="Z211" s="97"/>
      <c r="AA211" s="90"/>
      <c r="AB211" s="82"/>
      <c r="AC211" s="97"/>
      <c r="AD211" s="90"/>
      <c r="AE211" s="82"/>
      <c r="AF211" s="97"/>
    </row>
    <row r="212" spans="10:32" x14ac:dyDescent="0.35">
      <c r="J212" s="82"/>
      <c r="K212" s="97"/>
      <c r="L212" s="97"/>
      <c r="M212" s="82"/>
      <c r="N212" s="97"/>
      <c r="O212" s="97"/>
      <c r="P212" s="82"/>
      <c r="Q212" s="97"/>
      <c r="R212" s="90"/>
      <c r="S212" s="82"/>
      <c r="T212" s="97"/>
      <c r="U212" s="90"/>
      <c r="V212" s="82"/>
      <c r="W212" s="97"/>
      <c r="X212" s="90"/>
      <c r="Y212" s="82"/>
      <c r="Z212" s="97"/>
      <c r="AA212" s="90"/>
      <c r="AB212" s="82"/>
      <c r="AC212" s="97"/>
      <c r="AD212" s="90"/>
      <c r="AE212" s="82"/>
      <c r="AF212" s="97"/>
    </row>
    <row r="213" spans="10:32" x14ac:dyDescent="0.35">
      <c r="J213" s="82"/>
      <c r="K213" s="97"/>
      <c r="L213" s="97"/>
      <c r="M213" s="82"/>
      <c r="N213" s="97"/>
      <c r="O213" s="97"/>
      <c r="P213" s="82"/>
      <c r="Q213" s="97"/>
      <c r="R213" s="90"/>
      <c r="S213" s="82"/>
      <c r="T213" s="97"/>
      <c r="U213" s="90"/>
      <c r="V213" s="82"/>
      <c r="W213" s="97"/>
      <c r="X213" s="90"/>
      <c r="Y213" s="82"/>
      <c r="Z213" s="97"/>
      <c r="AA213" s="90"/>
      <c r="AB213" s="82"/>
      <c r="AC213" s="97"/>
      <c r="AD213" s="90"/>
      <c r="AE213" s="82"/>
      <c r="AF213" s="97"/>
    </row>
    <row r="214" spans="10:32" x14ac:dyDescent="0.35">
      <c r="J214" s="82"/>
      <c r="K214" s="97"/>
      <c r="L214" s="97"/>
      <c r="M214" s="82"/>
      <c r="N214" s="97"/>
      <c r="O214" s="97"/>
      <c r="P214" s="82"/>
      <c r="Q214" s="97"/>
      <c r="R214" s="90"/>
      <c r="S214" s="82"/>
      <c r="T214" s="97"/>
      <c r="U214" s="90"/>
      <c r="V214" s="82"/>
      <c r="W214" s="97"/>
      <c r="X214" s="90"/>
      <c r="Y214" s="82"/>
      <c r="Z214" s="97"/>
      <c r="AA214" s="90"/>
      <c r="AB214" s="82"/>
      <c r="AC214" s="97"/>
      <c r="AD214" s="90"/>
      <c r="AE214" s="82"/>
      <c r="AF214" s="97"/>
    </row>
    <row r="215" spans="10:32" x14ac:dyDescent="0.35">
      <c r="J215" s="82"/>
      <c r="K215" s="97"/>
      <c r="L215" s="97"/>
      <c r="M215" s="82"/>
      <c r="N215" s="97"/>
      <c r="O215" s="97"/>
      <c r="P215" s="82"/>
      <c r="Q215" s="97"/>
      <c r="R215" s="90"/>
      <c r="S215" s="82"/>
      <c r="T215" s="97"/>
      <c r="U215" s="90"/>
      <c r="V215" s="82"/>
      <c r="W215" s="97"/>
      <c r="X215" s="90"/>
      <c r="Y215" s="82"/>
      <c r="Z215" s="97"/>
      <c r="AA215" s="90"/>
      <c r="AB215" s="82"/>
      <c r="AC215" s="97"/>
      <c r="AD215" s="90"/>
      <c r="AE215" s="82"/>
      <c r="AF215" s="97"/>
    </row>
    <row r="216" spans="10:32" x14ac:dyDescent="0.35">
      <c r="J216" s="82"/>
      <c r="K216" s="97"/>
      <c r="L216" s="97"/>
      <c r="M216" s="82"/>
      <c r="N216" s="97"/>
      <c r="O216" s="97"/>
      <c r="P216" s="82"/>
      <c r="Q216" s="97"/>
      <c r="R216" s="90"/>
      <c r="S216" s="82"/>
      <c r="T216" s="97"/>
      <c r="U216" s="90"/>
      <c r="V216" s="82"/>
      <c r="W216" s="97"/>
      <c r="X216" s="90"/>
      <c r="Y216" s="82"/>
      <c r="Z216" s="97"/>
      <c r="AA216" s="90"/>
      <c r="AB216" s="82"/>
      <c r="AC216" s="97"/>
      <c r="AD216" s="90"/>
      <c r="AE216" s="82"/>
      <c r="AF216" s="97"/>
    </row>
    <row r="217" spans="10:32" x14ac:dyDescent="0.35">
      <c r="J217" s="82"/>
      <c r="K217" s="97"/>
      <c r="L217" s="97"/>
      <c r="M217" s="82"/>
      <c r="N217" s="97"/>
      <c r="O217" s="97"/>
      <c r="P217" s="82"/>
      <c r="Q217" s="97"/>
      <c r="R217" s="90"/>
      <c r="S217" s="82"/>
      <c r="T217" s="97"/>
      <c r="U217" s="90"/>
      <c r="V217" s="82"/>
      <c r="W217" s="97"/>
      <c r="X217" s="90"/>
      <c r="Y217" s="82"/>
      <c r="Z217" s="97"/>
      <c r="AA217" s="90"/>
      <c r="AB217" s="82"/>
      <c r="AC217" s="97"/>
      <c r="AD217" s="90"/>
      <c r="AE217" s="82"/>
      <c r="AF217" s="97"/>
    </row>
    <row r="218" spans="10:32" x14ac:dyDescent="0.35">
      <c r="J218" s="82"/>
      <c r="K218" s="97"/>
      <c r="L218" s="97"/>
      <c r="M218" s="82"/>
      <c r="N218" s="97"/>
      <c r="O218" s="97"/>
      <c r="P218" s="82"/>
      <c r="Q218" s="97"/>
      <c r="R218" s="90"/>
      <c r="S218" s="82"/>
      <c r="T218" s="97"/>
      <c r="U218" s="90"/>
      <c r="V218" s="82"/>
      <c r="W218" s="97"/>
      <c r="X218" s="90"/>
      <c r="Y218" s="82"/>
      <c r="Z218" s="97"/>
      <c r="AA218" s="90"/>
      <c r="AB218" s="82"/>
      <c r="AC218" s="97"/>
      <c r="AD218" s="90"/>
      <c r="AE218" s="82"/>
      <c r="AF218" s="97"/>
    </row>
    <row r="219" spans="10:32" x14ac:dyDescent="0.35">
      <c r="J219" s="82"/>
      <c r="K219" s="97"/>
      <c r="L219" s="97"/>
      <c r="M219" s="82"/>
      <c r="N219" s="97"/>
      <c r="O219" s="97"/>
      <c r="P219" s="82"/>
      <c r="Q219" s="97"/>
      <c r="R219" s="90"/>
      <c r="S219" s="82"/>
      <c r="T219" s="97"/>
      <c r="U219" s="90"/>
      <c r="V219" s="82"/>
      <c r="W219" s="97"/>
      <c r="X219" s="90"/>
      <c r="Y219" s="82"/>
      <c r="Z219" s="97"/>
      <c r="AA219" s="90"/>
      <c r="AB219" s="82"/>
      <c r="AC219" s="97"/>
      <c r="AD219" s="90"/>
      <c r="AE219" s="82"/>
      <c r="AF219" s="97"/>
    </row>
    <row r="220" spans="10:32" x14ac:dyDescent="0.35">
      <c r="J220" s="82"/>
      <c r="K220" s="97"/>
      <c r="L220" s="97"/>
      <c r="M220" s="82"/>
      <c r="N220" s="97"/>
      <c r="O220" s="97"/>
      <c r="P220" s="82"/>
      <c r="Q220" s="97"/>
      <c r="R220" s="90"/>
      <c r="S220" s="82"/>
      <c r="T220" s="97"/>
      <c r="U220" s="90"/>
      <c r="V220" s="82"/>
      <c r="W220" s="97"/>
      <c r="X220" s="90"/>
      <c r="Y220" s="82"/>
      <c r="Z220" s="97"/>
      <c r="AA220" s="90"/>
      <c r="AB220" s="82"/>
      <c r="AC220" s="97"/>
      <c r="AD220" s="90"/>
      <c r="AE220" s="82"/>
      <c r="AF220" s="97"/>
    </row>
    <row r="221" spans="10:32" x14ac:dyDescent="0.35">
      <c r="J221" s="82"/>
      <c r="K221" s="97"/>
      <c r="L221" s="97"/>
      <c r="M221" s="82"/>
      <c r="N221" s="97"/>
      <c r="O221" s="97"/>
      <c r="P221" s="82"/>
      <c r="Q221" s="97"/>
      <c r="R221" s="90"/>
      <c r="S221" s="82"/>
      <c r="T221" s="97"/>
      <c r="U221" s="90"/>
      <c r="V221" s="82"/>
      <c r="W221" s="97"/>
      <c r="X221" s="90"/>
      <c r="Y221" s="82"/>
      <c r="Z221" s="97"/>
      <c r="AA221" s="90"/>
      <c r="AB221" s="82"/>
      <c r="AC221" s="97"/>
      <c r="AD221" s="90"/>
      <c r="AE221" s="82"/>
      <c r="AF221" s="97"/>
    </row>
    <row r="222" spans="10:32" x14ac:dyDescent="0.35">
      <c r="J222" s="82"/>
      <c r="K222" s="97"/>
      <c r="L222" s="97"/>
      <c r="M222" s="82"/>
      <c r="N222" s="97"/>
      <c r="O222" s="97"/>
      <c r="P222" s="82"/>
      <c r="Q222" s="97"/>
      <c r="R222" s="90"/>
      <c r="S222" s="82"/>
      <c r="T222" s="97"/>
      <c r="U222" s="90"/>
      <c r="V222" s="82"/>
      <c r="W222" s="97"/>
      <c r="X222" s="90"/>
      <c r="Y222" s="82"/>
      <c r="Z222" s="97"/>
      <c r="AA222" s="90"/>
      <c r="AB222" s="82"/>
      <c r="AC222" s="97"/>
      <c r="AD222" s="90"/>
      <c r="AE222" s="82"/>
      <c r="AF222" s="97"/>
    </row>
    <row r="223" spans="10:32" x14ac:dyDescent="0.35">
      <c r="J223" s="82"/>
      <c r="K223" s="97"/>
      <c r="L223" s="97"/>
      <c r="M223" s="82"/>
      <c r="N223" s="97"/>
      <c r="O223" s="97"/>
      <c r="P223" s="82"/>
      <c r="Q223" s="97"/>
      <c r="R223" s="90"/>
      <c r="S223" s="82"/>
      <c r="T223" s="97"/>
      <c r="U223" s="90"/>
      <c r="V223" s="82"/>
      <c r="W223" s="97"/>
      <c r="X223" s="90"/>
      <c r="Y223" s="82"/>
      <c r="Z223" s="97"/>
      <c r="AA223" s="90"/>
      <c r="AB223" s="82"/>
      <c r="AC223" s="97"/>
      <c r="AD223" s="90"/>
      <c r="AE223" s="82"/>
      <c r="AF223" s="97"/>
    </row>
    <row r="224" spans="10:32" x14ac:dyDescent="0.35">
      <c r="J224" s="82"/>
      <c r="K224" s="97"/>
      <c r="L224" s="97"/>
      <c r="M224" s="82"/>
      <c r="N224" s="97"/>
      <c r="O224" s="97"/>
      <c r="P224" s="82"/>
      <c r="Q224" s="97"/>
      <c r="R224" s="90"/>
      <c r="S224" s="82"/>
      <c r="T224" s="97"/>
      <c r="U224" s="90"/>
      <c r="V224" s="82"/>
      <c r="W224" s="97"/>
      <c r="X224" s="90"/>
      <c r="Y224" s="82"/>
      <c r="Z224" s="97"/>
      <c r="AA224" s="90"/>
      <c r="AB224" s="82"/>
      <c r="AC224" s="97"/>
      <c r="AD224" s="90"/>
      <c r="AE224" s="82"/>
      <c r="AF224" s="97"/>
    </row>
    <row r="225" spans="10:32" x14ac:dyDescent="0.35">
      <c r="J225" s="82"/>
      <c r="K225" s="97"/>
      <c r="L225" s="97"/>
      <c r="M225" s="82"/>
      <c r="N225" s="97"/>
      <c r="O225" s="97"/>
      <c r="P225" s="82"/>
      <c r="Q225" s="97"/>
      <c r="R225" s="90"/>
      <c r="S225" s="82"/>
      <c r="T225" s="97"/>
      <c r="U225" s="90"/>
      <c r="V225" s="82"/>
      <c r="W225" s="97"/>
      <c r="X225" s="90"/>
      <c r="Y225" s="82"/>
      <c r="Z225" s="97"/>
      <c r="AA225" s="90"/>
      <c r="AB225" s="82"/>
      <c r="AC225" s="97"/>
      <c r="AD225" s="90"/>
      <c r="AE225" s="82"/>
      <c r="AF225" s="97"/>
    </row>
    <row r="226" spans="10:32" x14ac:dyDescent="0.35">
      <c r="J226" s="82"/>
      <c r="K226" s="97"/>
      <c r="L226" s="97"/>
      <c r="M226" s="82"/>
      <c r="N226" s="97"/>
      <c r="O226" s="97"/>
      <c r="P226" s="82"/>
      <c r="Q226" s="97"/>
      <c r="R226" s="90"/>
      <c r="S226" s="82"/>
      <c r="T226" s="97"/>
      <c r="U226" s="90"/>
      <c r="V226" s="82"/>
      <c r="W226" s="97"/>
      <c r="X226" s="90"/>
      <c r="Y226" s="82"/>
      <c r="Z226" s="97"/>
      <c r="AA226" s="90"/>
      <c r="AB226" s="82"/>
      <c r="AC226" s="97"/>
      <c r="AD226" s="90"/>
      <c r="AE226" s="82"/>
      <c r="AF226" s="97"/>
    </row>
    <row r="227" spans="10:32" x14ac:dyDescent="0.35">
      <c r="J227" s="82"/>
      <c r="K227" s="97"/>
      <c r="L227" s="97"/>
      <c r="M227" s="82"/>
      <c r="N227" s="97"/>
      <c r="O227" s="97"/>
      <c r="P227" s="82"/>
      <c r="Q227" s="97"/>
      <c r="R227" s="90"/>
      <c r="S227" s="82"/>
      <c r="T227" s="97"/>
      <c r="U227" s="90"/>
      <c r="V227" s="82"/>
      <c r="W227" s="97"/>
      <c r="X227" s="90"/>
      <c r="Y227" s="82"/>
      <c r="Z227" s="97"/>
      <c r="AA227" s="90"/>
      <c r="AB227" s="82"/>
      <c r="AC227" s="97"/>
      <c r="AD227" s="90"/>
      <c r="AE227" s="82"/>
      <c r="AF227" s="97"/>
    </row>
    <row r="228" spans="10:32" x14ac:dyDescent="0.35">
      <c r="J228" s="82"/>
      <c r="K228" s="97"/>
      <c r="L228" s="97"/>
      <c r="M228" s="82"/>
      <c r="N228" s="97"/>
      <c r="O228" s="97"/>
      <c r="P228" s="82"/>
      <c r="Q228" s="97"/>
      <c r="R228" s="90"/>
      <c r="S228" s="82"/>
      <c r="T228" s="97"/>
      <c r="U228" s="90"/>
      <c r="V228" s="82"/>
      <c r="W228" s="97"/>
      <c r="X228" s="90"/>
      <c r="Y228" s="82"/>
      <c r="Z228" s="97"/>
      <c r="AA228" s="90"/>
      <c r="AB228" s="82"/>
      <c r="AC228" s="97"/>
      <c r="AD228" s="90"/>
      <c r="AE228" s="82"/>
      <c r="AF228" s="97"/>
    </row>
    <row r="229" spans="10:32" x14ac:dyDescent="0.35">
      <c r="J229" s="82"/>
      <c r="K229" s="97"/>
      <c r="L229" s="97"/>
      <c r="M229" s="82"/>
      <c r="N229" s="97"/>
      <c r="O229" s="97"/>
      <c r="P229" s="82"/>
      <c r="Q229" s="97"/>
      <c r="R229" s="90"/>
      <c r="S229" s="82"/>
      <c r="T229" s="97"/>
      <c r="U229" s="90"/>
      <c r="V229" s="82"/>
      <c r="W229" s="97"/>
      <c r="X229" s="90"/>
      <c r="Y229" s="82"/>
      <c r="Z229" s="97"/>
      <c r="AA229" s="90"/>
      <c r="AB229" s="82"/>
      <c r="AC229" s="97"/>
      <c r="AD229" s="90"/>
      <c r="AE229" s="82"/>
      <c r="AF229" s="97"/>
    </row>
    <row r="230" spans="10:32" x14ac:dyDescent="0.35">
      <c r="J230" s="82"/>
      <c r="K230" s="97"/>
      <c r="L230" s="97"/>
      <c r="M230" s="82"/>
      <c r="N230" s="97"/>
      <c r="O230" s="97"/>
      <c r="P230" s="82"/>
      <c r="Q230" s="97"/>
      <c r="R230" s="90"/>
      <c r="S230" s="82"/>
      <c r="T230" s="97"/>
      <c r="U230" s="90"/>
      <c r="V230" s="82"/>
      <c r="W230" s="97"/>
      <c r="X230" s="90"/>
      <c r="Y230" s="82"/>
      <c r="Z230" s="97"/>
      <c r="AA230" s="90"/>
      <c r="AB230" s="82"/>
      <c r="AC230" s="97"/>
      <c r="AD230" s="90"/>
      <c r="AE230" s="82"/>
      <c r="AF230" s="97"/>
    </row>
    <row r="231" spans="10:32" x14ac:dyDescent="0.35">
      <c r="J231" s="82"/>
      <c r="K231" s="97"/>
      <c r="L231" s="97"/>
      <c r="M231" s="82"/>
      <c r="N231" s="97"/>
      <c r="O231" s="97"/>
      <c r="P231" s="82"/>
      <c r="Q231" s="97"/>
      <c r="R231" s="90"/>
      <c r="S231" s="82"/>
      <c r="T231" s="97"/>
      <c r="U231" s="90"/>
      <c r="V231" s="82"/>
      <c r="W231" s="97"/>
      <c r="X231" s="90"/>
      <c r="Y231" s="82"/>
      <c r="Z231" s="97"/>
      <c r="AA231" s="90"/>
      <c r="AB231" s="82"/>
      <c r="AC231" s="97"/>
      <c r="AD231" s="90"/>
      <c r="AE231" s="82"/>
      <c r="AF231" s="97"/>
    </row>
    <row r="232" spans="10:32" x14ac:dyDescent="0.35">
      <c r="J232" s="82"/>
      <c r="K232" s="97"/>
      <c r="L232" s="97"/>
      <c r="M232" s="82"/>
      <c r="N232" s="97"/>
      <c r="O232" s="97"/>
      <c r="P232" s="82"/>
      <c r="Q232" s="97"/>
      <c r="R232" s="90"/>
      <c r="S232" s="82"/>
      <c r="T232" s="97"/>
      <c r="U232" s="90"/>
      <c r="V232" s="82"/>
      <c r="W232" s="97"/>
      <c r="X232" s="90"/>
      <c r="Y232" s="82"/>
      <c r="Z232" s="97"/>
      <c r="AA232" s="90"/>
      <c r="AB232" s="82"/>
      <c r="AC232" s="97"/>
      <c r="AD232" s="90"/>
      <c r="AE232" s="82"/>
      <c r="AF232" s="97"/>
    </row>
    <row r="233" spans="10:32" x14ac:dyDescent="0.35">
      <c r="J233" s="82"/>
      <c r="K233" s="97"/>
      <c r="L233" s="97"/>
      <c r="M233" s="82"/>
      <c r="N233" s="97"/>
      <c r="O233" s="97"/>
      <c r="P233" s="82"/>
      <c r="Q233" s="97"/>
      <c r="R233" s="90"/>
      <c r="S233" s="82"/>
      <c r="T233" s="97"/>
      <c r="U233" s="90"/>
      <c r="V233" s="82"/>
      <c r="W233" s="97"/>
      <c r="X233" s="90"/>
      <c r="Y233" s="82"/>
      <c r="Z233" s="97"/>
      <c r="AA233" s="90"/>
      <c r="AB233" s="82"/>
      <c r="AC233" s="97"/>
      <c r="AD233" s="90"/>
      <c r="AE233" s="82"/>
      <c r="AF233" s="97"/>
    </row>
    <row r="234" spans="10:32" x14ac:dyDescent="0.35">
      <c r="J234" s="82"/>
      <c r="K234" s="97"/>
      <c r="L234" s="97"/>
      <c r="M234" s="82"/>
      <c r="N234" s="97"/>
      <c r="O234" s="97"/>
      <c r="P234" s="82"/>
      <c r="Q234" s="97"/>
      <c r="R234" s="90"/>
      <c r="S234" s="82"/>
      <c r="T234" s="97"/>
      <c r="U234" s="90"/>
      <c r="V234" s="82"/>
      <c r="W234" s="97"/>
      <c r="X234" s="90"/>
      <c r="Y234" s="82"/>
      <c r="Z234" s="97"/>
      <c r="AA234" s="90"/>
      <c r="AB234" s="82"/>
      <c r="AC234" s="97"/>
      <c r="AD234" s="90"/>
      <c r="AE234" s="82"/>
      <c r="AF234" s="97"/>
    </row>
    <row r="235" spans="10:32" x14ac:dyDescent="0.35">
      <c r="J235" s="82"/>
      <c r="K235" s="97"/>
      <c r="L235" s="97"/>
      <c r="M235" s="82"/>
      <c r="N235" s="97"/>
      <c r="O235" s="97"/>
      <c r="P235" s="82"/>
      <c r="Q235" s="97"/>
      <c r="R235" s="90"/>
      <c r="S235" s="82"/>
      <c r="T235" s="97"/>
      <c r="U235" s="90"/>
      <c r="V235" s="82"/>
      <c r="W235" s="97"/>
      <c r="X235" s="90"/>
      <c r="Y235" s="82"/>
      <c r="Z235" s="97"/>
      <c r="AA235" s="90"/>
      <c r="AB235" s="82"/>
      <c r="AC235" s="97"/>
      <c r="AD235" s="90"/>
      <c r="AE235" s="82"/>
      <c r="AF235" s="97"/>
    </row>
    <row r="236" spans="10:32" x14ac:dyDescent="0.35">
      <c r="J236" s="82"/>
      <c r="K236" s="97"/>
      <c r="L236" s="97"/>
      <c r="M236" s="82"/>
      <c r="N236" s="97"/>
      <c r="O236" s="97"/>
      <c r="P236" s="82"/>
      <c r="Q236" s="97"/>
      <c r="R236" s="90"/>
      <c r="S236" s="82"/>
      <c r="T236" s="97"/>
      <c r="U236" s="90"/>
      <c r="V236" s="82"/>
      <c r="W236" s="97"/>
      <c r="X236" s="90"/>
      <c r="Y236" s="82"/>
      <c r="Z236" s="97"/>
      <c r="AA236" s="90"/>
      <c r="AB236" s="82"/>
      <c r="AC236" s="97"/>
      <c r="AD236" s="90"/>
      <c r="AE236" s="82"/>
      <c r="AF236" s="97"/>
    </row>
    <row r="237" spans="10:32" x14ac:dyDescent="0.35">
      <c r="J237" s="82"/>
      <c r="K237" s="97"/>
      <c r="L237" s="97"/>
      <c r="M237" s="82"/>
      <c r="N237" s="97"/>
      <c r="O237" s="97"/>
      <c r="P237" s="82"/>
      <c r="Q237" s="97"/>
      <c r="R237" s="90"/>
      <c r="S237" s="82"/>
      <c r="T237" s="97"/>
      <c r="U237" s="90"/>
      <c r="V237" s="82"/>
      <c r="W237" s="97"/>
      <c r="X237" s="90"/>
      <c r="Y237" s="82"/>
      <c r="Z237" s="97"/>
      <c r="AA237" s="90"/>
      <c r="AB237" s="82"/>
      <c r="AC237" s="97"/>
      <c r="AD237" s="90"/>
      <c r="AE237" s="82"/>
      <c r="AF237" s="97"/>
    </row>
    <row r="238" spans="10:32" x14ac:dyDescent="0.35">
      <c r="J238" s="82"/>
      <c r="K238" s="97"/>
      <c r="L238" s="97"/>
      <c r="M238" s="82"/>
      <c r="N238" s="97"/>
      <c r="O238" s="97"/>
      <c r="P238" s="82"/>
      <c r="Q238" s="97"/>
      <c r="R238" s="90"/>
      <c r="S238" s="82"/>
      <c r="T238" s="97"/>
      <c r="U238" s="90"/>
      <c r="V238" s="82"/>
      <c r="W238" s="97"/>
      <c r="X238" s="90"/>
      <c r="Y238" s="82"/>
      <c r="Z238" s="97"/>
      <c r="AA238" s="90"/>
      <c r="AB238" s="82"/>
      <c r="AC238" s="97"/>
      <c r="AD238" s="90"/>
      <c r="AE238" s="82"/>
      <c r="AF238" s="97"/>
    </row>
    <row r="239" spans="10:32" x14ac:dyDescent="0.35">
      <c r="J239" s="82"/>
      <c r="K239" s="97"/>
      <c r="L239" s="97"/>
      <c r="M239" s="82"/>
      <c r="N239" s="97"/>
      <c r="O239" s="97"/>
      <c r="P239" s="82"/>
      <c r="Q239" s="97"/>
      <c r="R239" s="90"/>
      <c r="S239" s="82"/>
      <c r="T239" s="97"/>
      <c r="U239" s="90"/>
      <c r="V239" s="82"/>
      <c r="W239" s="97"/>
      <c r="X239" s="90"/>
      <c r="Y239" s="82"/>
      <c r="Z239" s="97"/>
      <c r="AA239" s="90"/>
      <c r="AB239" s="82"/>
      <c r="AC239" s="97"/>
      <c r="AD239" s="90"/>
      <c r="AE239" s="82"/>
      <c r="AF239" s="97"/>
    </row>
    <row r="240" spans="10:32" x14ac:dyDescent="0.35">
      <c r="J240" s="82"/>
      <c r="K240" s="97"/>
      <c r="L240" s="97"/>
      <c r="M240" s="82"/>
      <c r="N240" s="97"/>
      <c r="O240" s="97"/>
      <c r="P240" s="82"/>
      <c r="Q240" s="97"/>
      <c r="R240" s="90"/>
      <c r="S240" s="82"/>
      <c r="T240" s="97"/>
      <c r="U240" s="90"/>
      <c r="V240" s="82"/>
      <c r="W240" s="97"/>
      <c r="X240" s="90"/>
      <c r="Y240" s="82"/>
      <c r="Z240" s="97"/>
      <c r="AA240" s="90"/>
      <c r="AB240" s="82"/>
      <c r="AC240" s="97"/>
      <c r="AD240" s="90"/>
      <c r="AE240" s="82"/>
      <c r="AF240" s="97"/>
    </row>
    <row r="241" spans="10:32" x14ac:dyDescent="0.35">
      <c r="J241" s="82"/>
      <c r="K241" s="97"/>
      <c r="L241" s="97"/>
      <c r="M241" s="82"/>
      <c r="N241" s="97"/>
      <c r="O241" s="97"/>
      <c r="P241" s="82"/>
      <c r="Q241" s="97"/>
      <c r="R241" s="90"/>
      <c r="S241" s="82"/>
      <c r="T241" s="97"/>
      <c r="U241" s="90"/>
      <c r="V241" s="82"/>
      <c r="W241" s="97"/>
      <c r="X241" s="90"/>
      <c r="Y241" s="82"/>
      <c r="Z241" s="97"/>
      <c r="AA241" s="90"/>
      <c r="AB241" s="82"/>
      <c r="AC241" s="97"/>
      <c r="AD241" s="90"/>
      <c r="AE241" s="82"/>
      <c r="AF241" s="97"/>
    </row>
    <row r="242" spans="10:32" x14ac:dyDescent="0.35">
      <c r="J242" s="82"/>
      <c r="K242" s="97"/>
      <c r="L242" s="97"/>
      <c r="M242" s="82"/>
      <c r="N242" s="97"/>
      <c r="O242" s="97"/>
      <c r="P242" s="82"/>
      <c r="Q242" s="97"/>
      <c r="R242" s="90"/>
      <c r="S242" s="82"/>
      <c r="T242" s="97"/>
      <c r="U242" s="90"/>
      <c r="V242" s="82"/>
      <c r="W242" s="97"/>
      <c r="X242" s="90"/>
      <c r="Y242" s="82"/>
      <c r="Z242" s="97"/>
      <c r="AA242" s="90"/>
      <c r="AB242" s="82"/>
      <c r="AC242" s="97"/>
      <c r="AD242" s="90"/>
      <c r="AE242" s="82"/>
      <c r="AF242" s="97"/>
    </row>
    <row r="243" spans="10:32" x14ac:dyDescent="0.35">
      <c r="J243" s="82"/>
      <c r="K243" s="97"/>
      <c r="L243" s="97"/>
      <c r="M243" s="82"/>
      <c r="N243" s="97"/>
      <c r="O243" s="97"/>
      <c r="P243" s="82"/>
      <c r="Q243" s="97"/>
      <c r="R243" s="90"/>
      <c r="S243" s="82"/>
      <c r="T243" s="97"/>
      <c r="U243" s="90"/>
      <c r="V243" s="82"/>
      <c r="W243" s="97"/>
      <c r="X243" s="90"/>
      <c r="Y243" s="82"/>
      <c r="Z243" s="97"/>
      <c r="AA243" s="90"/>
      <c r="AB243" s="82"/>
      <c r="AC243" s="97"/>
      <c r="AD243" s="90"/>
      <c r="AE243" s="82"/>
      <c r="AF243" s="97"/>
    </row>
    <row r="244" spans="10:32" x14ac:dyDescent="0.35">
      <c r="J244" s="82"/>
      <c r="K244" s="97"/>
      <c r="L244" s="97"/>
      <c r="M244" s="82"/>
      <c r="N244" s="97"/>
      <c r="O244" s="97"/>
      <c r="P244" s="82"/>
      <c r="Q244" s="97"/>
      <c r="R244" s="90"/>
      <c r="S244" s="82"/>
      <c r="T244" s="97"/>
      <c r="U244" s="90"/>
      <c r="V244" s="82"/>
      <c r="W244" s="97"/>
      <c r="X244" s="90"/>
      <c r="Y244" s="82"/>
      <c r="Z244" s="97"/>
      <c r="AA244" s="90"/>
      <c r="AB244" s="82"/>
      <c r="AC244" s="97"/>
      <c r="AD244" s="90"/>
      <c r="AE244" s="82"/>
      <c r="AF244" s="97"/>
    </row>
    <row r="245" spans="10:32" x14ac:dyDescent="0.35">
      <c r="J245" s="82"/>
      <c r="K245" s="97"/>
      <c r="L245" s="97"/>
      <c r="M245" s="82"/>
      <c r="N245" s="97"/>
      <c r="O245" s="97"/>
      <c r="P245" s="82"/>
      <c r="Q245" s="97"/>
      <c r="R245" s="90"/>
      <c r="S245" s="82"/>
      <c r="T245" s="97"/>
      <c r="U245" s="90"/>
      <c r="V245" s="82"/>
      <c r="W245" s="97"/>
      <c r="X245" s="90"/>
      <c r="Y245" s="82"/>
      <c r="Z245" s="97"/>
      <c r="AA245" s="90"/>
      <c r="AB245" s="82"/>
      <c r="AC245" s="97"/>
      <c r="AD245" s="90"/>
      <c r="AE245" s="82"/>
      <c r="AF245" s="97"/>
    </row>
    <row r="246" spans="10:32" x14ac:dyDescent="0.35">
      <c r="J246" s="82"/>
      <c r="K246" s="97"/>
      <c r="L246" s="97"/>
      <c r="M246" s="82"/>
      <c r="N246" s="97"/>
      <c r="O246" s="97"/>
      <c r="P246" s="82"/>
      <c r="Q246" s="97"/>
      <c r="R246" s="90"/>
      <c r="S246" s="82"/>
      <c r="T246" s="97"/>
      <c r="U246" s="90"/>
      <c r="V246" s="82"/>
      <c r="W246" s="97"/>
      <c r="X246" s="90"/>
      <c r="Y246" s="82"/>
      <c r="Z246" s="97"/>
      <c r="AA246" s="90"/>
      <c r="AB246" s="82"/>
      <c r="AC246" s="97"/>
      <c r="AD246" s="90"/>
      <c r="AE246" s="82"/>
      <c r="AF246" s="97"/>
    </row>
    <row r="247" spans="10:32" x14ac:dyDescent="0.35">
      <c r="J247" s="82"/>
      <c r="K247" s="97"/>
      <c r="L247" s="97"/>
      <c r="M247" s="82"/>
      <c r="N247" s="97"/>
      <c r="O247" s="97"/>
      <c r="P247" s="82"/>
      <c r="Q247" s="97"/>
      <c r="R247" s="90"/>
      <c r="S247" s="82"/>
      <c r="T247" s="97"/>
      <c r="U247" s="90"/>
      <c r="V247" s="82"/>
      <c r="W247" s="97"/>
      <c r="X247" s="90"/>
      <c r="Y247" s="82"/>
      <c r="Z247" s="97"/>
      <c r="AA247" s="90"/>
      <c r="AB247" s="82"/>
      <c r="AC247" s="97"/>
      <c r="AD247" s="90"/>
      <c r="AE247" s="82"/>
      <c r="AF247" s="97"/>
    </row>
    <row r="248" spans="10:32" x14ac:dyDescent="0.35">
      <c r="J248" s="82"/>
      <c r="K248" s="97"/>
      <c r="L248" s="97"/>
      <c r="M248" s="82"/>
      <c r="N248" s="97"/>
      <c r="O248" s="97"/>
      <c r="P248" s="82"/>
      <c r="Q248" s="97"/>
      <c r="R248" s="90"/>
      <c r="S248" s="82"/>
      <c r="T248" s="97"/>
      <c r="U248" s="90"/>
      <c r="V248" s="82"/>
      <c r="W248" s="97"/>
      <c r="X248" s="90"/>
      <c r="Y248" s="82"/>
      <c r="Z248" s="97"/>
      <c r="AA248" s="90"/>
      <c r="AB248" s="82"/>
      <c r="AC248" s="97"/>
      <c r="AD248" s="90"/>
      <c r="AE248" s="82"/>
      <c r="AF248" s="97"/>
    </row>
    <row r="249" spans="10:32" x14ac:dyDescent="0.35">
      <c r="J249" s="82"/>
      <c r="K249" s="97"/>
      <c r="L249" s="97"/>
      <c r="M249" s="82"/>
      <c r="N249" s="97"/>
      <c r="O249" s="97"/>
      <c r="P249" s="82"/>
      <c r="Q249" s="97"/>
      <c r="R249" s="90"/>
      <c r="S249" s="82"/>
      <c r="T249" s="97"/>
      <c r="U249" s="90"/>
      <c r="V249" s="82"/>
      <c r="W249" s="97"/>
      <c r="X249" s="90"/>
      <c r="Y249" s="82"/>
      <c r="Z249" s="97"/>
      <c r="AA249" s="90"/>
      <c r="AB249" s="82"/>
      <c r="AC249" s="97"/>
      <c r="AD249" s="90"/>
      <c r="AE249" s="82"/>
      <c r="AF249" s="97"/>
    </row>
    <row r="250" spans="10:32" x14ac:dyDescent="0.35">
      <c r="J250" s="82"/>
      <c r="K250" s="97"/>
      <c r="L250" s="97"/>
      <c r="M250" s="82"/>
      <c r="N250" s="97"/>
      <c r="O250" s="97"/>
      <c r="P250" s="82"/>
      <c r="Q250" s="97"/>
      <c r="R250" s="90"/>
      <c r="S250" s="82"/>
      <c r="T250" s="97"/>
      <c r="U250" s="90"/>
      <c r="V250" s="82"/>
      <c r="W250" s="97"/>
      <c r="X250" s="90"/>
      <c r="Y250" s="82"/>
      <c r="Z250" s="97"/>
      <c r="AA250" s="90"/>
      <c r="AB250" s="82"/>
      <c r="AC250" s="97"/>
      <c r="AD250" s="90"/>
      <c r="AE250" s="82"/>
      <c r="AF250" s="97"/>
    </row>
    <row r="251" spans="10:32" x14ac:dyDescent="0.35">
      <c r="J251" s="82"/>
      <c r="K251" s="97"/>
      <c r="L251" s="97"/>
      <c r="M251" s="82"/>
      <c r="N251" s="97"/>
      <c r="O251" s="97"/>
      <c r="P251" s="82"/>
      <c r="Q251" s="97"/>
      <c r="R251" s="90"/>
      <c r="S251" s="82"/>
      <c r="T251" s="97"/>
      <c r="U251" s="90"/>
      <c r="V251" s="82"/>
      <c r="W251" s="97"/>
      <c r="X251" s="90"/>
      <c r="Y251" s="82"/>
      <c r="Z251" s="97"/>
      <c r="AA251" s="90"/>
      <c r="AB251" s="82"/>
      <c r="AC251" s="97"/>
      <c r="AD251" s="90"/>
      <c r="AE251" s="82"/>
      <c r="AF251" s="97"/>
    </row>
    <row r="252" spans="10:32" x14ac:dyDescent="0.35">
      <c r="J252" s="82"/>
      <c r="K252" s="97"/>
      <c r="L252" s="97"/>
      <c r="M252" s="82"/>
      <c r="N252" s="97"/>
      <c r="O252" s="97"/>
      <c r="P252" s="82"/>
      <c r="Q252" s="97"/>
      <c r="R252" s="90"/>
      <c r="S252" s="82"/>
      <c r="T252" s="97"/>
      <c r="U252" s="90"/>
      <c r="V252" s="82"/>
      <c r="W252" s="97"/>
      <c r="X252" s="90"/>
      <c r="Y252" s="82"/>
      <c r="Z252" s="97"/>
      <c r="AA252" s="90"/>
      <c r="AB252" s="82"/>
      <c r="AC252" s="97"/>
      <c r="AD252" s="90"/>
      <c r="AE252" s="82"/>
      <c r="AF252" s="97"/>
    </row>
    <row r="253" spans="10:32" x14ac:dyDescent="0.35">
      <c r="J253" s="82"/>
      <c r="K253" s="97"/>
      <c r="L253" s="97"/>
      <c r="M253" s="82"/>
      <c r="N253" s="97"/>
      <c r="O253" s="97"/>
      <c r="P253" s="82"/>
      <c r="Q253" s="97"/>
      <c r="R253" s="90"/>
      <c r="S253" s="82"/>
      <c r="T253" s="97"/>
      <c r="U253" s="90"/>
      <c r="V253" s="82"/>
      <c r="W253" s="97"/>
      <c r="X253" s="90"/>
      <c r="Y253" s="82"/>
      <c r="Z253" s="97"/>
      <c r="AA253" s="90"/>
      <c r="AB253" s="82"/>
      <c r="AC253" s="97"/>
      <c r="AD253" s="90"/>
      <c r="AE253" s="82"/>
      <c r="AF253" s="97"/>
    </row>
    <row r="254" spans="10:32" x14ac:dyDescent="0.35">
      <c r="J254" s="82"/>
      <c r="K254" s="97"/>
      <c r="L254" s="97"/>
      <c r="M254" s="82"/>
      <c r="N254" s="97"/>
      <c r="O254" s="97"/>
      <c r="P254" s="82"/>
      <c r="Q254" s="97"/>
      <c r="R254" s="90"/>
      <c r="S254" s="82"/>
      <c r="T254" s="97"/>
      <c r="U254" s="90"/>
      <c r="V254" s="82"/>
      <c r="W254" s="97"/>
      <c r="X254" s="90"/>
      <c r="Y254" s="82"/>
      <c r="Z254" s="97"/>
      <c r="AA254" s="90"/>
      <c r="AB254" s="82"/>
      <c r="AC254" s="97"/>
      <c r="AD254" s="90"/>
      <c r="AE254" s="82"/>
      <c r="AF254" s="97"/>
    </row>
    <row r="255" spans="10:32" x14ac:dyDescent="0.35">
      <c r="J255" s="82"/>
      <c r="K255" s="97"/>
      <c r="L255" s="97"/>
      <c r="M255" s="82"/>
      <c r="N255" s="97"/>
      <c r="O255" s="97"/>
      <c r="P255" s="82"/>
      <c r="Q255" s="97"/>
      <c r="R255" s="90"/>
      <c r="S255" s="82"/>
      <c r="T255" s="97"/>
      <c r="U255" s="90"/>
      <c r="V255" s="82"/>
      <c r="W255" s="97"/>
      <c r="X255" s="90"/>
      <c r="Y255" s="82"/>
      <c r="Z255" s="97"/>
      <c r="AA255" s="90"/>
      <c r="AB255" s="82"/>
      <c r="AC255" s="97"/>
      <c r="AD255" s="90"/>
      <c r="AE255" s="82"/>
      <c r="AF255" s="97"/>
    </row>
    <row r="256" spans="10:32" x14ac:dyDescent="0.35">
      <c r="J256" s="82"/>
      <c r="K256" s="97"/>
      <c r="L256" s="97"/>
      <c r="M256" s="82"/>
      <c r="N256" s="97"/>
      <c r="O256" s="97"/>
      <c r="P256" s="82"/>
      <c r="Q256" s="97"/>
      <c r="R256" s="90"/>
      <c r="S256" s="82"/>
      <c r="T256" s="97"/>
      <c r="U256" s="90"/>
      <c r="V256" s="82"/>
      <c r="W256" s="97"/>
      <c r="X256" s="90"/>
      <c r="Y256" s="82"/>
      <c r="Z256" s="97"/>
      <c r="AA256" s="90"/>
      <c r="AB256" s="82"/>
      <c r="AC256" s="97"/>
      <c r="AD256" s="90"/>
      <c r="AE256" s="82"/>
      <c r="AF256" s="97"/>
    </row>
    <row r="257" spans="10:32" x14ac:dyDescent="0.35">
      <c r="J257" s="82"/>
      <c r="K257" s="97"/>
      <c r="L257" s="97"/>
      <c r="M257" s="82"/>
      <c r="N257" s="97"/>
      <c r="O257" s="97"/>
      <c r="P257" s="82"/>
      <c r="Q257" s="97"/>
      <c r="R257" s="90"/>
      <c r="S257" s="82"/>
      <c r="T257" s="97"/>
      <c r="U257" s="90"/>
      <c r="V257" s="82"/>
      <c r="W257" s="97"/>
      <c r="X257" s="90"/>
      <c r="Y257" s="82"/>
      <c r="Z257" s="97"/>
      <c r="AA257" s="90"/>
      <c r="AB257" s="82"/>
      <c r="AC257" s="97"/>
      <c r="AD257" s="90"/>
      <c r="AE257" s="82"/>
      <c r="AF257" s="97"/>
    </row>
    <row r="258" spans="10:32" x14ac:dyDescent="0.35">
      <c r="J258" s="82"/>
      <c r="K258" s="97"/>
      <c r="L258" s="97"/>
      <c r="M258" s="82"/>
      <c r="N258" s="97"/>
      <c r="O258" s="97"/>
      <c r="P258" s="82"/>
      <c r="Q258" s="97"/>
      <c r="R258" s="90"/>
      <c r="S258" s="82"/>
      <c r="T258" s="97"/>
      <c r="U258" s="90"/>
      <c r="V258" s="82"/>
      <c r="W258" s="97"/>
      <c r="X258" s="90"/>
      <c r="Y258" s="82"/>
      <c r="Z258" s="97"/>
      <c r="AA258" s="90"/>
      <c r="AB258" s="82"/>
      <c r="AC258" s="97"/>
      <c r="AD258" s="90"/>
      <c r="AE258" s="82"/>
      <c r="AF258" s="97"/>
    </row>
    <row r="259" spans="10:32" x14ac:dyDescent="0.35">
      <c r="J259" s="82"/>
      <c r="K259" s="97"/>
      <c r="L259" s="97"/>
      <c r="M259" s="82"/>
      <c r="N259" s="97"/>
      <c r="O259" s="97"/>
      <c r="P259" s="82"/>
      <c r="Q259" s="97"/>
      <c r="R259" s="90"/>
      <c r="S259" s="82"/>
      <c r="T259" s="97"/>
      <c r="U259" s="90"/>
      <c r="V259" s="82"/>
      <c r="W259" s="97"/>
      <c r="X259" s="90"/>
      <c r="Y259" s="82"/>
      <c r="Z259" s="97"/>
      <c r="AA259" s="90"/>
      <c r="AB259" s="82"/>
      <c r="AC259" s="97"/>
      <c r="AD259" s="90"/>
      <c r="AE259" s="82"/>
      <c r="AF259" s="97"/>
    </row>
    <row r="260" spans="10:32" x14ac:dyDescent="0.35">
      <c r="J260" s="82"/>
      <c r="K260" s="97"/>
      <c r="L260" s="97"/>
      <c r="M260" s="82"/>
      <c r="N260" s="97"/>
      <c r="O260" s="97"/>
      <c r="P260" s="82"/>
      <c r="Q260" s="97"/>
      <c r="R260" s="90"/>
      <c r="S260" s="82"/>
      <c r="T260" s="97"/>
      <c r="U260" s="90"/>
      <c r="V260" s="82"/>
      <c r="W260" s="97"/>
      <c r="X260" s="90"/>
      <c r="Y260" s="82"/>
      <c r="Z260" s="97"/>
      <c r="AA260" s="90"/>
      <c r="AB260" s="82"/>
      <c r="AC260" s="97"/>
      <c r="AD260" s="90"/>
      <c r="AE260" s="82"/>
      <c r="AF260" s="97"/>
    </row>
    <row r="261" spans="10:32" x14ac:dyDescent="0.35">
      <c r="J261" s="82"/>
      <c r="K261" s="97"/>
      <c r="L261" s="97"/>
      <c r="M261" s="82"/>
      <c r="N261" s="97"/>
      <c r="O261" s="97"/>
      <c r="P261" s="82"/>
      <c r="Q261" s="97"/>
      <c r="R261" s="90"/>
      <c r="S261" s="82"/>
      <c r="T261" s="97"/>
      <c r="U261" s="90"/>
      <c r="V261" s="82"/>
      <c r="W261" s="97"/>
      <c r="X261" s="90"/>
      <c r="Y261" s="82"/>
      <c r="Z261" s="97"/>
      <c r="AA261" s="90"/>
      <c r="AB261" s="82"/>
      <c r="AC261" s="97"/>
      <c r="AD261" s="90"/>
      <c r="AE261" s="82"/>
      <c r="AF261" s="97"/>
    </row>
    <row r="262" spans="10:32" x14ac:dyDescent="0.35">
      <c r="J262" s="82"/>
      <c r="K262" s="97"/>
      <c r="L262" s="97"/>
      <c r="M262" s="82"/>
      <c r="N262" s="97"/>
      <c r="O262" s="97"/>
      <c r="P262" s="82"/>
      <c r="Q262" s="97"/>
      <c r="R262" s="90"/>
      <c r="S262" s="82"/>
      <c r="T262" s="97"/>
      <c r="U262" s="90"/>
      <c r="V262" s="82"/>
      <c r="W262" s="97"/>
      <c r="X262" s="90"/>
      <c r="Y262" s="82"/>
      <c r="Z262" s="97"/>
      <c r="AA262" s="90"/>
      <c r="AB262" s="82"/>
      <c r="AC262" s="97"/>
      <c r="AD262" s="90"/>
      <c r="AE262" s="82"/>
      <c r="AF262" s="97"/>
    </row>
    <row r="263" spans="10:32" x14ac:dyDescent="0.35">
      <c r="J263" s="82"/>
      <c r="K263" s="97"/>
      <c r="L263" s="97"/>
      <c r="M263" s="82"/>
      <c r="N263" s="97"/>
      <c r="O263" s="97"/>
      <c r="P263" s="82"/>
      <c r="Q263" s="97"/>
      <c r="R263" s="90"/>
      <c r="S263" s="82"/>
      <c r="T263" s="97"/>
      <c r="U263" s="90"/>
      <c r="V263" s="82"/>
      <c r="W263" s="97"/>
      <c r="X263" s="90"/>
      <c r="Y263" s="82"/>
      <c r="Z263" s="97"/>
      <c r="AA263" s="90"/>
      <c r="AB263" s="82"/>
      <c r="AC263" s="97"/>
      <c r="AD263" s="90"/>
      <c r="AE263" s="82"/>
      <c r="AF263" s="97"/>
    </row>
    <row r="264" spans="10:32" x14ac:dyDescent="0.35">
      <c r="J264" s="82"/>
      <c r="K264" s="97"/>
      <c r="L264" s="97"/>
      <c r="M264" s="82"/>
      <c r="N264" s="97"/>
      <c r="O264" s="97"/>
      <c r="P264" s="82"/>
      <c r="Q264" s="97"/>
      <c r="R264" s="90"/>
      <c r="S264" s="82"/>
      <c r="T264" s="97"/>
      <c r="U264" s="90"/>
      <c r="V264" s="82"/>
      <c r="W264" s="97"/>
      <c r="X264" s="90"/>
      <c r="Y264" s="82"/>
      <c r="Z264" s="97"/>
      <c r="AA264" s="90"/>
      <c r="AB264" s="82"/>
      <c r="AC264" s="97"/>
      <c r="AD264" s="90"/>
      <c r="AE264" s="82"/>
      <c r="AF264" s="97"/>
    </row>
    <row r="265" spans="10:32" x14ac:dyDescent="0.35">
      <c r="J265" s="82"/>
      <c r="K265" s="97"/>
      <c r="L265" s="97"/>
      <c r="M265" s="82"/>
      <c r="N265" s="97"/>
      <c r="O265" s="97"/>
      <c r="P265" s="82"/>
      <c r="Q265" s="97"/>
      <c r="R265" s="90"/>
      <c r="S265" s="82"/>
      <c r="T265" s="97"/>
      <c r="U265" s="90"/>
      <c r="V265" s="82"/>
      <c r="W265" s="97"/>
      <c r="X265" s="90"/>
      <c r="Y265" s="82"/>
      <c r="Z265" s="97"/>
      <c r="AA265" s="90"/>
      <c r="AB265" s="82"/>
      <c r="AC265" s="97"/>
      <c r="AD265" s="90"/>
      <c r="AE265" s="82"/>
      <c r="AF265" s="97"/>
    </row>
    <row r="266" spans="10:32" x14ac:dyDescent="0.35">
      <c r="J266" s="82"/>
      <c r="K266" s="97"/>
      <c r="L266" s="97"/>
      <c r="M266" s="82"/>
      <c r="N266" s="97"/>
      <c r="O266" s="97"/>
      <c r="P266" s="82"/>
      <c r="Q266" s="97"/>
      <c r="R266" s="90"/>
      <c r="S266" s="82"/>
      <c r="T266" s="97"/>
      <c r="U266" s="90"/>
      <c r="V266" s="82"/>
      <c r="W266" s="97"/>
      <c r="X266" s="90"/>
      <c r="Y266" s="82"/>
      <c r="Z266" s="97"/>
      <c r="AA266" s="90"/>
      <c r="AB266" s="82"/>
      <c r="AC266" s="97"/>
      <c r="AD266" s="90"/>
      <c r="AE266" s="82"/>
      <c r="AF266" s="97"/>
    </row>
    <row r="267" spans="10:32" x14ac:dyDescent="0.35">
      <c r="J267" s="82"/>
      <c r="K267" s="97"/>
      <c r="L267" s="97"/>
      <c r="M267" s="82"/>
      <c r="N267" s="97"/>
      <c r="O267" s="97"/>
      <c r="P267" s="82"/>
      <c r="Q267" s="97"/>
      <c r="R267" s="90"/>
      <c r="S267" s="82"/>
      <c r="T267" s="97"/>
      <c r="U267" s="90"/>
      <c r="V267" s="82"/>
      <c r="W267" s="97"/>
      <c r="X267" s="90"/>
      <c r="Y267" s="82"/>
      <c r="Z267" s="97"/>
      <c r="AA267" s="90"/>
      <c r="AB267" s="82"/>
      <c r="AC267" s="97"/>
      <c r="AD267" s="90"/>
      <c r="AE267" s="82"/>
      <c r="AF267" s="97"/>
    </row>
    <row r="268" spans="10:32" x14ac:dyDescent="0.35">
      <c r="J268" s="82"/>
      <c r="K268" s="97"/>
      <c r="L268" s="97"/>
      <c r="M268" s="82"/>
      <c r="N268" s="97"/>
      <c r="O268" s="97"/>
      <c r="P268" s="82"/>
      <c r="Q268" s="97"/>
      <c r="R268" s="90"/>
      <c r="S268" s="82"/>
      <c r="T268" s="97"/>
      <c r="U268" s="90"/>
      <c r="V268" s="82"/>
      <c r="W268" s="97"/>
      <c r="X268" s="90"/>
      <c r="Y268" s="82"/>
      <c r="Z268" s="97"/>
      <c r="AA268" s="90"/>
      <c r="AB268" s="82"/>
      <c r="AC268" s="97"/>
      <c r="AD268" s="90"/>
      <c r="AE268" s="82"/>
      <c r="AF268" s="97"/>
    </row>
    <row r="269" spans="10:32" x14ac:dyDescent="0.35">
      <c r="J269" s="82"/>
      <c r="K269" s="97"/>
      <c r="L269" s="97"/>
      <c r="M269" s="82"/>
      <c r="N269" s="97"/>
      <c r="O269" s="97"/>
      <c r="P269" s="82"/>
      <c r="Q269" s="97"/>
      <c r="R269" s="90"/>
      <c r="S269" s="82"/>
      <c r="T269" s="97"/>
      <c r="U269" s="90"/>
      <c r="V269" s="82"/>
      <c r="W269" s="97"/>
      <c r="X269" s="90"/>
      <c r="Y269" s="82"/>
      <c r="Z269" s="97"/>
      <c r="AA269" s="90"/>
      <c r="AB269" s="82"/>
      <c r="AC269" s="97"/>
      <c r="AD269" s="90"/>
      <c r="AE269" s="82"/>
      <c r="AF269" s="97"/>
    </row>
    <row r="270" spans="10:32" x14ac:dyDescent="0.35">
      <c r="J270" s="82"/>
      <c r="K270" s="97"/>
      <c r="L270" s="97"/>
      <c r="M270" s="82"/>
      <c r="N270" s="97"/>
      <c r="O270" s="97"/>
      <c r="P270" s="82"/>
      <c r="Q270" s="97"/>
      <c r="R270" s="90"/>
      <c r="S270" s="82"/>
      <c r="T270" s="97"/>
      <c r="U270" s="90"/>
      <c r="V270" s="82"/>
      <c r="W270" s="97"/>
      <c r="X270" s="90"/>
      <c r="Y270" s="82"/>
      <c r="Z270" s="97"/>
      <c r="AA270" s="90"/>
      <c r="AB270" s="82"/>
      <c r="AC270" s="97"/>
      <c r="AD270" s="90"/>
      <c r="AE270" s="82"/>
      <c r="AF270" s="97"/>
    </row>
    <row r="271" spans="10:32" x14ac:dyDescent="0.35">
      <c r="J271" s="82"/>
      <c r="K271" s="97"/>
      <c r="L271" s="97"/>
      <c r="M271" s="82"/>
      <c r="N271" s="97"/>
      <c r="O271" s="97"/>
      <c r="P271" s="82"/>
      <c r="Q271" s="97"/>
      <c r="R271" s="90"/>
      <c r="S271" s="82"/>
      <c r="T271" s="97"/>
      <c r="U271" s="90"/>
      <c r="V271" s="82"/>
      <c r="W271" s="97"/>
      <c r="X271" s="90"/>
      <c r="Y271" s="82"/>
      <c r="Z271" s="97"/>
      <c r="AA271" s="90"/>
      <c r="AB271" s="82"/>
      <c r="AC271" s="97"/>
      <c r="AD271" s="90"/>
      <c r="AE271" s="82"/>
      <c r="AF271" s="97"/>
    </row>
    <row r="272" spans="10:32" x14ac:dyDescent="0.35">
      <c r="J272" s="82"/>
      <c r="K272" s="97"/>
      <c r="L272" s="97"/>
      <c r="M272" s="82"/>
      <c r="N272" s="97"/>
      <c r="O272" s="97"/>
      <c r="P272" s="82"/>
      <c r="Q272" s="97"/>
      <c r="R272" s="90"/>
      <c r="S272" s="82"/>
      <c r="T272" s="97"/>
      <c r="U272" s="90"/>
      <c r="V272" s="82"/>
      <c r="W272" s="97"/>
      <c r="X272" s="90"/>
      <c r="Y272" s="82"/>
      <c r="Z272" s="97"/>
      <c r="AA272" s="90"/>
      <c r="AB272" s="82"/>
      <c r="AC272" s="97"/>
      <c r="AD272" s="90"/>
      <c r="AE272" s="82"/>
      <c r="AF272" s="97"/>
    </row>
    <row r="273" spans="10:32" x14ac:dyDescent="0.35">
      <c r="J273" s="82"/>
      <c r="K273" s="97"/>
      <c r="L273" s="97"/>
      <c r="M273" s="82"/>
      <c r="N273" s="97"/>
      <c r="O273" s="97"/>
      <c r="P273" s="82"/>
      <c r="Q273" s="97"/>
      <c r="R273" s="90"/>
      <c r="S273" s="82"/>
      <c r="T273" s="97"/>
      <c r="U273" s="90"/>
      <c r="V273" s="82"/>
      <c r="W273" s="97"/>
      <c r="X273" s="90"/>
      <c r="Y273" s="82"/>
      <c r="Z273" s="97"/>
      <c r="AA273" s="90"/>
      <c r="AB273" s="82"/>
      <c r="AC273" s="97"/>
      <c r="AD273" s="90"/>
      <c r="AE273" s="82"/>
      <c r="AF273" s="97"/>
    </row>
    <row r="274" spans="10:32" x14ac:dyDescent="0.35">
      <c r="J274" s="82"/>
      <c r="K274" s="97"/>
      <c r="L274" s="97"/>
      <c r="M274" s="82"/>
      <c r="N274" s="97"/>
      <c r="O274" s="97"/>
      <c r="P274" s="82"/>
      <c r="Q274" s="97"/>
      <c r="R274" s="90"/>
      <c r="S274" s="82"/>
      <c r="T274" s="97"/>
      <c r="U274" s="90"/>
      <c r="V274" s="82"/>
      <c r="W274" s="97"/>
      <c r="X274" s="90"/>
      <c r="Y274" s="82"/>
      <c r="Z274" s="97"/>
      <c r="AA274" s="90"/>
      <c r="AB274" s="82"/>
      <c r="AC274" s="97"/>
      <c r="AD274" s="90"/>
      <c r="AE274" s="82"/>
      <c r="AF274" s="97"/>
    </row>
    <row r="275" spans="10:32" x14ac:dyDescent="0.35">
      <c r="J275" s="82"/>
      <c r="K275" s="97"/>
      <c r="L275" s="97"/>
      <c r="M275" s="82"/>
      <c r="N275" s="97"/>
      <c r="O275" s="97"/>
      <c r="P275" s="82"/>
      <c r="Q275" s="97"/>
      <c r="R275" s="90"/>
      <c r="S275" s="82"/>
      <c r="T275" s="97"/>
      <c r="U275" s="90"/>
      <c r="V275" s="82"/>
      <c r="W275" s="97"/>
      <c r="X275" s="90"/>
      <c r="Y275" s="82"/>
      <c r="Z275" s="97"/>
      <c r="AA275" s="90"/>
      <c r="AB275" s="82"/>
      <c r="AC275" s="97"/>
      <c r="AD275" s="90"/>
      <c r="AE275" s="82"/>
      <c r="AF275" s="97"/>
    </row>
    <row r="276" spans="10:32" x14ac:dyDescent="0.35">
      <c r="J276" s="82"/>
      <c r="K276" s="97"/>
      <c r="L276" s="97"/>
      <c r="M276" s="82"/>
      <c r="N276" s="97"/>
      <c r="O276" s="97"/>
      <c r="P276" s="82"/>
      <c r="Q276" s="97"/>
      <c r="R276" s="90"/>
      <c r="S276" s="82"/>
      <c r="T276" s="97"/>
      <c r="U276" s="90"/>
      <c r="V276" s="82"/>
      <c r="W276" s="97"/>
      <c r="X276" s="90"/>
      <c r="Y276" s="82"/>
      <c r="Z276" s="97"/>
      <c r="AA276" s="90"/>
      <c r="AB276" s="82"/>
      <c r="AC276" s="97"/>
      <c r="AD276" s="90"/>
      <c r="AE276" s="82"/>
      <c r="AF276" s="97"/>
    </row>
    <row r="277" spans="10:32" x14ac:dyDescent="0.35">
      <c r="J277" s="82"/>
      <c r="K277" s="97"/>
      <c r="L277" s="97"/>
      <c r="M277" s="82"/>
      <c r="N277" s="97"/>
      <c r="O277" s="97"/>
      <c r="P277" s="82"/>
      <c r="Q277" s="97"/>
      <c r="R277" s="90"/>
      <c r="S277" s="82"/>
      <c r="T277" s="97"/>
      <c r="U277" s="90"/>
      <c r="V277" s="82"/>
      <c r="W277" s="97"/>
      <c r="X277" s="90"/>
      <c r="Y277" s="82"/>
      <c r="Z277" s="97"/>
      <c r="AA277" s="90"/>
      <c r="AB277" s="82"/>
      <c r="AC277" s="97"/>
      <c r="AD277" s="90"/>
      <c r="AE277" s="82"/>
      <c r="AF277" s="97"/>
    </row>
    <row r="278" spans="10:32" x14ac:dyDescent="0.35">
      <c r="J278" s="82"/>
      <c r="K278" s="97"/>
      <c r="L278" s="97"/>
      <c r="M278" s="82"/>
      <c r="N278" s="97"/>
      <c r="O278" s="97"/>
      <c r="P278" s="82"/>
      <c r="Q278" s="97"/>
      <c r="R278" s="90"/>
      <c r="S278" s="82"/>
      <c r="T278" s="97"/>
      <c r="U278" s="90"/>
      <c r="V278" s="82"/>
      <c r="W278" s="97"/>
      <c r="X278" s="90"/>
      <c r="Y278" s="82"/>
      <c r="Z278" s="97"/>
      <c r="AA278" s="90"/>
      <c r="AB278" s="82"/>
      <c r="AC278" s="97"/>
      <c r="AD278" s="90"/>
      <c r="AE278" s="82"/>
      <c r="AF278" s="97"/>
    </row>
    <row r="279" spans="10:32" x14ac:dyDescent="0.35">
      <c r="J279" s="82"/>
      <c r="K279" s="97"/>
      <c r="L279" s="97"/>
      <c r="M279" s="82"/>
      <c r="N279" s="97"/>
      <c r="O279" s="97"/>
      <c r="P279" s="82"/>
      <c r="Q279" s="97"/>
      <c r="R279" s="90"/>
      <c r="S279" s="82"/>
      <c r="T279" s="97"/>
      <c r="U279" s="90"/>
      <c r="V279" s="82"/>
      <c r="W279" s="97"/>
      <c r="X279" s="90"/>
      <c r="Y279" s="82"/>
      <c r="Z279" s="97"/>
      <c r="AA279" s="90"/>
      <c r="AB279" s="82"/>
      <c r="AC279" s="97"/>
      <c r="AD279" s="90"/>
      <c r="AE279" s="82"/>
      <c r="AF279" s="97"/>
    </row>
    <row r="280" spans="10:32" x14ac:dyDescent="0.35">
      <c r="J280" s="82"/>
      <c r="K280" s="97"/>
      <c r="L280" s="97"/>
      <c r="M280" s="82"/>
      <c r="N280" s="97"/>
      <c r="O280" s="97"/>
      <c r="P280" s="82"/>
      <c r="Q280" s="97"/>
      <c r="R280" s="90"/>
      <c r="S280" s="82"/>
      <c r="T280" s="97"/>
      <c r="U280" s="90"/>
      <c r="V280" s="82"/>
      <c r="W280" s="97"/>
      <c r="X280" s="90"/>
      <c r="Y280" s="82"/>
      <c r="Z280" s="97"/>
      <c r="AA280" s="90"/>
      <c r="AB280" s="82"/>
      <c r="AC280" s="97"/>
      <c r="AD280" s="90"/>
      <c r="AE280" s="82"/>
      <c r="AF280" s="97"/>
    </row>
    <row r="281" spans="10:32" x14ac:dyDescent="0.35">
      <c r="J281" s="82"/>
      <c r="K281" s="97"/>
      <c r="L281" s="97"/>
      <c r="M281" s="82"/>
      <c r="N281" s="97"/>
      <c r="O281" s="97"/>
      <c r="P281" s="82"/>
      <c r="Q281" s="97"/>
      <c r="R281" s="90"/>
      <c r="S281" s="82"/>
      <c r="T281" s="97"/>
      <c r="U281" s="90"/>
      <c r="V281" s="82"/>
      <c r="W281" s="97"/>
      <c r="X281" s="90"/>
      <c r="Y281" s="82"/>
      <c r="Z281" s="97"/>
      <c r="AA281" s="90"/>
      <c r="AB281" s="82"/>
      <c r="AC281" s="97"/>
      <c r="AD281" s="90"/>
      <c r="AE281" s="82"/>
      <c r="AF281" s="97"/>
    </row>
    <row r="282" spans="10:32" x14ac:dyDescent="0.35">
      <c r="J282" s="82"/>
      <c r="K282" s="97"/>
      <c r="L282" s="97"/>
      <c r="M282" s="82"/>
      <c r="N282" s="97"/>
      <c r="O282" s="97"/>
      <c r="P282" s="82"/>
      <c r="Q282" s="97"/>
      <c r="R282" s="90"/>
      <c r="S282" s="82"/>
      <c r="T282" s="97"/>
      <c r="U282" s="90"/>
      <c r="V282" s="82"/>
      <c r="W282" s="97"/>
      <c r="X282" s="90"/>
      <c r="Y282" s="82"/>
      <c r="Z282" s="97"/>
      <c r="AA282" s="90"/>
      <c r="AB282" s="82"/>
      <c r="AC282" s="97"/>
      <c r="AD282" s="90"/>
      <c r="AE282" s="82"/>
      <c r="AF282" s="97"/>
    </row>
    <row r="283" spans="10:32" x14ac:dyDescent="0.35">
      <c r="J283" s="82"/>
      <c r="K283" s="97"/>
      <c r="L283" s="97"/>
      <c r="M283" s="82"/>
      <c r="N283" s="97"/>
      <c r="O283" s="97"/>
      <c r="P283" s="82"/>
      <c r="Q283" s="97"/>
      <c r="R283" s="90"/>
      <c r="S283" s="82"/>
      <c r="T283" s="97"/>
      <c r="U283" s="90"/>
      <c r="V283" s="82"/>
      <c r="W283" s="97"/>
      <c r="X283" s="90"/>
      <c r="Y283" s="82"/>
      <c r="Z283" s="97"/>
      <c r="AA283" s="90"/>
      <c r="AB283" s="82"/>
      <c r="AC283" s="97"/>
      <c r="AD283" s="90"/>
      <c r="AE283" s="82"/>
      <c r="AF283" s="97"/>
    </row>
    <row r="284" spans="10:32" x14ac:dyDescent="0.35">
      <c r="J284" s="82"/>
      <c r="K284" s="97"/>
      <c r="L284" s="97"/>
      <c r="M284" s="82"/>
      <c r="N284" s="97"/>
      <c r="O284" s="97"/>
      <c r="P284" s="82"/>
      <c r="Q284" s="97"/>
      <c r="R284" s="90"/>
      <c r="S284" s="82"/>
      <c r="T284" s="97"/>
      <c r="U284" s="90"/>
      <c r="V284" s="82"/>
      <c r="W284" s="97"/>
      <c r="X284" s="90"/>
      <c r="Y284" s="82"/>
      <c r="Z284" s="97"/>
      <c r="AA284" s="90"/>
      <c r="AB284" s="82"/>
      <c r="AC284" s="97"/>
      <c r="AD284" s="90"/>
      <c r="AE284" s="82"/>
      <c r="AF284" s="97"/>
    </row>
    <row r="285" spans="10:32" x14ac:dyDescent="0.35">
      <c r="J285" s="82"/>
      <c r="K285" s="97"/>
      <c r="L285" s="97"/>
      <c r="M285" s="82"/>
      <c r="N285" s="97"/>
      <c r="O285" s="97"/>
      <c r="P285" s="82"/>
      <c r="Q285" s="97"/>
      <c r="R285" s="90"/>
      <c r="S285" s="82"/>
      <c r="T285" s="97"/>
      <c r="U285" s="90"/>
      <c r="V285" s="82"/>
      <c r="W285" s="97"/>
      <c r="X285" s="90"/>
      <c r="Y285" s="82"/>
      <c r="Z285" s="97"/>
      <c r="AA285" s="90"/>
      <c r="AB285" s="82"/>
      <c r="AC285" s="97"/>
      <c r="AD285" s="90"/>
      <c r="AE285" s="82"/>
      <c r="AF285" s="97"/>
    </row>
    <row r="286" spans="10:32" x14ac:dyDescent="0.35">
      <c r="J286" s="82"/>
      <c r="K286" s="97"/>
      <c r="L286" s="97"/>
      <c r="M286" s="82"/>
      <c r="N286" s="97"/>
      <c r="O286" s="97"/>
      <c r="P286" s="82"/>
      <c r="Q286" s="97"/>
      <c r="R286" s="90"/>
      <c r="S286" s="82"/>
      <c r="T286" s="97"/>
      <c r="U286" s="90"/>
      <c r="V286" s="82"/>
      <c r="W286" s="97"/>
      <c r="X286" s="90"/>
      <c r="Y286" s="82"/>
      <c r="Z286" s="97"/>
      <c r="AA286" s="90"/>
      <c r="AB286" s="82"/>
      <c r="AC286" s="97"/>
      <c r="AD286" s="90"/>
      <c r="AE286" s="82"/>
      <c r="AF286" s="97"/>
    </row>
    <row r="287" spans="10:32" x14ac:dyDescent="0.35">
      <c r="J287" s="82"/>
      <c r="K287" s="97"/>
      <c r="L287" s="97"/>
      <c r="M287" s="82"/>
      <c r="N287" s="97"/>
      <c r="O287" s="97"/>
      <c r="P287" s="82"/>
      <c r="Q287" s="97"/>
      <c r="R287" s="90"/>
      <c r="S287" s="82"/>
      <c r="T287" s="97"/>
      <c r="U287" s="90"/>
      <c r="V287" s="82"/>
      <c r="W287" s="97"/>
      <c r="X287" s="90"/>
      <c r="Y287" s="82"/>
      <c r="Z287" s="97"/>
      <c r="AA287" s="90"/>
      <c r="AB287" s="82"/>
      <c r="AC287" s="97"/>
      <c r="AD287" s="90"/>
      <c r="AE287" s="82"/>
      <c r="AF287" s="97"/>
    </row>
    <row r="288" spans="10:32" x14ac:dyDescent="0.35">
      <c r="J288" s="82"/>
      <c r="K288" s="97"/>
      <c r="L288" s="97"/>
      <c r="M288" s="82"/>
      <c r="N288" s="97"/>
      <c r="O288" s="97"/>
      <c r="P288" s="82"/>
      <c r="Q288" s="97"/>
      <c r="R288" s="90"/>
      <c r="S288" s="82"/>
      <c r="T288" s="97"/>
      <c r="U288" s="90"/>
      <c r="V288" s="82"/>
      <c r="W288" s="97"/>
      <c r="X288" s="90"/>
      <c r="Y288" s="82"/>
      <c r="Z288" s="97"/>
      <c r="AA288" s="90"/>
      <c r="AB288" s="82"/>
      <c r="AC288" s="97"/>
      <c r="AD288" s="90"/>
      <c r="AE288" s="82"/>
      <c r="AF288" s="97"/>
    </row>
    <row r="289" spans="10:32" x14ac:dyDescent="0.35">
      <c r="J289" s="82"/>
      <c r="K289" s="97"/>
      <c r="L289" s="97"/>
      <c r="M289" s="82"/>
      <c r="N289" s="97"/>
      <c r="O289" s="97"/>
      <c r="P289" s="82"/>
      <c r="Q289" s="97"/>
      <c r="R289" s="90"/>
      <c r="S289" s="82"/>
      <c r="T289" s="97"/>
      <c r="U289" s="90"/>
      <c r="V289" s="82"/>
      <c r="W289" s="97"/>
      <c r="X289" s="90"/>
      <c r="Y289" s="82"/>
      <c r="Z289" s="97"/>
      <c r="AA289" s="90"/>
      <c r="AB289" s="82"/>
      <c r="AC289" s="97"/>
      <c r="AD289" s="90"/>
      <c r="AE289" s="82"/>
      <c r="AF289" s="97"/>
    </row>
    <row r="290" spans="10:32" x14ac:dyDescent="0.35">
      <c r="J290" s="82"/>
      <c r="K290" s="97"/>
      <c r="L290" s="97"/>
      <c r="M290" s="82"/>
      <c r="N290" s="97"/>
      <c r="O290" s="97"/>
      <c r="P290" s="82"/>
      <c r="Q290" s="97"/>
      <c r="R290" s="90"/>
      <c r="S290" s="82"/>
      <c r="T290" s="97"/>
      <c r="U290" s="90"/>
      <c r="V290" s="82"/>
      <c r="W290" s="97"/>
      <c r="X290" s="90"/>
      <c r="Y290" s="82"/>
      <c r="Z290" s="97"/>
      <c r="AA290" s="90"/>
      <c r="AB290" s="82"/>
      <c r="AC290" s="97"/>
      <c r="AD290" s="90"/>
      <c r="AE290" s="82"/>
      <c r="AF290" s="97"/>
    </row>
    <row r="291" spans="10:32" x14ac:dyDescent="0.35">
      <c r="J291" s="82"/>
      <c r="K291" s="97"/>
      <c r="L291" s="97"/>
      <c r="M291" s="82"/>
      <c r="N291" s="97"/>
      <c r="O291" s="97"/>
      <c r="P291" s="82"/>
      <c r="Q291" s="97"/>
      <c r="R291" s="90"/>
      <c r="S291" s="82"/>
      <c r="T291" s="97"/>
      <c r="U291" s="90"/>
      <c r="V291" s="82"/>
      <c r="W291" s="97"/>
      <c r="X291" s="90"/>
      <c r="Y291" s="82"/>
      <c r="Z291" s="97"/>
      <c r="AA291" s="90"/>
      <c r="AB291" s="82"/>
      <c r="AC291" s="97"/>
      <c r="AD291" s="90"/>
      <c r="AE291" s="82"/>
      <c r="AF291" s="97"/>
    </row>
    <row r="292" spans="10:32" x14ac:dyDescent="0.35">
      <c r="J292" s="82"/>
      <c r="K292" s="97"/>
      <c r="L292" s="97"/>
      <c r="M292" s="82"/>
      <c r="N292" s="97"/>
      <c r="O292" s="97"/>
      <c r="P292" s="82"/>
      <c r="Q292" s="97"/>
      <c r="R292" s="90"/>
      <c r="S292" s="82"/>
      <c r="T292" s="97"/>
      <c r="U292" s="90"/>
      <c r="V292" s="82"/>
      <c r="W292" s="97"/>
      <c r="X292" s="90"/>
      <c r="Y292" s="82"/>
      <c r="Z292" s="97"/>
      <c r="AA292" s="90"/>
      <c r="AB292" s="82"/>
      <c r="AC292" s="97"/>
      <c r="AD292" s="90"/>
      <c r="AE292" s="82"/>
      <c r="AF292" s="97"/>
    </row>
    <row r="293" spans="10:32" x14ac:dyDescent="0.35">
      <c r="J293" s="82"/>
      <c r="K293" s="97"/>
      <c r="L293" s="97"/>
      <c r="M293" s="82"/>
      <c r="N293" s="97"/>
      <c r="O293" s="97"/>
      <c r="P293" s="82"/>
      <c r="Q293" s="97"/>
      <c r="R293" s="90"/>
      <c r="S293" s="82"/>
      <c r="T293" s="97"/>
      <c r="U293" s="90"/>
      <c r="V293" s="82"/>
      <c r="W293" s="97"/>
      <c r="X293" s="90"/>
      <c r="Y293" s="82"/>
      <c r="Z293" s="97"/>
      <c r="AA293" s="90"/>
      <c r="AB293" s="82"/>
      <c r="AC293" s="97"/>
      <c r="AD293" s="90"/>
      <c r="AE293" s="82"/>
      <c r="AF293" s="97"/>
    </row>
    <row r="294" spans="10:32" x14ac:dyDescent="0.35">
      <c r="J294" s="82"/>
      <c r="K294" s="97"/>
      <c r="L294" s="97"/>
      <c r="M294" s="82"/>
      <c r="N294" s="97"/>
      <c r="O294" s="97"/>
      <c r="P294" s="82"/>
      <c r="Q294" s="97"/>
      <c r="R294" s="90"/>
      <c r="S294" s="82"/>
      <c r="T294" s="97"/>
      <c r="U294" s="90"/>
      <c r="V294" s="82"/>
      <c r="W294" s="97"/>
      <c r="X294" s="90"/>
      <c r="Y294" s="82"/>
      <c r="Z294" s="97"/>
      <c r="AA294" s="90"/>
      <c r="AB294" s="82"/>
      <c r="AC294" s="97"/>
      <c r="AD294" s="90"/>
      <c r="AE294" s="82"/>
      <c r="AF294" s="97"/>
    </row>
    <row r="295" spans="10:32" x14ac:dyDescent="0.35">
      <c r="J295" s="82"/>
      <c r="K295" s="97"/>
      <c r="L295" s="97"/>
      <c r="M295" s="82"/>
      <c r="N295" s="97"/>
      <c r="O295" s="97"/>
      <c r="P295" s="82"/>
      <c r="Q295" s="97"/>
      <c r="R295" s="90"/>
      <c r="S295" s="82"/>
      <c r="T295" s="97"/>
      <c r="U295" s="90"/>
      <c r="V295" s="82"/>
      <c r="W295" s="97"/>
      <c r="X295" s="90"/>
      <c r="Y295" s="82"/>
      <c r="Z295" s="97"/>
      <c r="AA295" s="90"/>
      <c r="AB295" s="82"/>
      <c r="AC295" s="97"/>
      <c r="AD295" s="90"/>
      <c r="AE295" s="82"/>
      <c r="AF295" s="97"/>
    </row>
    <row r="296" spans="10:32" x14ac:dyDescent="0.35">
      <c r="J296" s="82"/>
      <c r="K296" s="97"/>
      <c r="L296" s="97"/>
      <c r="M296" s="82"/>
      <c r="N296" s="97"/>
      <c r="O296" s="97"/>
      <c r="P296" s="82"/>
      <c r="Q296" s="97"/>
      <c r="R296" s="90"/>
      <c r="S296" s="82"/>
      <c r="T296" s="97"/>
      <c r="U296" s="90"/>
      <c r="V296" s="82"/>
      <c r="W296" s="97"/>
      <c r="X296" s="90"/>
      <c r="Y296" s="82"/>
      <c r="Z296" s="97"/>
      <c r="AA296" s="90"/>
      <c r="AB296" s="82"/>
      <c r="AC296" s="97"/>
      <c r="AD296" s="90"/>
      <c r="AE296" s="82"/>
      <c r="AF296" s="97"/>
    </row>
    <row r="297" spans="10:32" x14ac:dyDescent="0.35">
      <c r="J297" s="82"/>
      <c r="K297" s="97"/>
      <c r="L297" s="97"/>
      <c r="M297" s="82"/>
      <c r="N297" s="97"/>
      <c r="O297" s="97"/>
      <c r="P297" s="82"/>
      <c r="Q297" s="97"/>
      <c r="R297" s="90"/>
      <c r="S297" s="82"/>
      <c r="T297" s="97"/>
      <c r="U297" s="90"/>
      <c r="V297" s="82"/>
      <c r="W297" s="97"/>
      <c r="X297" s="90"/>
      <c r="Y297" s="82"/>
      <c r="Z297" s="97"/>
      <c r="AA297" s="90"/>
      <c r="AB297" s="82"/>
      <c r="AC297" s="97"/>
      <c r="AD297" s="90"/>
      <c r="AE297" s="82"/>
      <c r="AF297" s="97"/>
    </row>
    <row r="298" spans="10:32" x14ac:dyDescent="0.35">
      <c r="J298" s="82"/>
      <c r="K298" s="97"/>
      <c r="L298" s="97"/>
      <c r="M298" s="82"/>
      <c r="N298" s="97"/>
      <c r="O298" s="97"/>
      <c r="P298" s="82"/>
      <c r="Q298" s="97"/>
      <c r="R298" s="90"/>
      <c r="S298" s="82"/>
      <c r="T298" s="97"/>
      <c r="U298" s="90"/>
      <c r="V298" s="82"/>
      <c r="W298" s="97"/>
      <c r="X298" s="90"/>
      <c r="Y298" s="82"/>
      <c r="Z298" s="97"/>
      <c r="AA298" s="90"/>
      <c r="AB298" s="82"/>
      <c r="AC298" s="97"/>
      <c r="AD298" s="90"/>
      <c r="AE298" s="82"/>
      <c r="AF298" s="97"/>
    </row>
    <row r="299" spans="10:32" x14ac:dyDescent="0.35">
      <c r="J299" s="82"/>
      <c r="K299" s="97"/>
      <c r="L299" s="97"/>
      <c r="M299" s="82"/>
      <c r="N299" s="97"/>
      <c r="O299" s="97"/>
      <c r="P299" s="82"/>
      <c r="Q299" s="97"/>
      <c r="R299" s="90"/>
      <c r="S299" s="82"/>
      <c r="T299" s="97"/>
      <c r="U299" s="90"/>
      <c r="V299" s="82"/>
      <c r="W299" s="97"/>
      <c r="X299" s="90"/>
      <c r="Y299" s="82"/>
      <c r="Z299" s="97"/>
      <c r="AA299" s="90"/>
      <c r="AB299" s="82"/>
      <c r="AC299" s="97"/>
      <c r="AD299" s="90"/>
      <c r="AE299" s="82"/>
      <c r="AF299" s="97"/>
    </row>
    <row r="300" spans="10:32" x14ac:dyDescent="0.35">
      <c r="J300" s="82"/>
      <c r="K300" s="97"/>
      <c r="L300" s="97"/>
      <c r="M300" s="82"/>
      <c r="N300" s="97"/>
      <c r="O300" s="97"/>
      <c r="P300" s="82"/>
      <c r="Q300" s="97"/>
      <c r="R300" s="90"/>
      <c r="S300" s="82"/>
      <c r="T300" s="97"/>
      <c r="U300" s="90"/>
      <c r="V300" s="82"/>
      <c r="W300" s="97"/>
      <c r="X300" s="90"/>
      <c r="Y300" s="82"/>
      <c r="Z300" s="97"/>
      <c r="AA300" s="90"/>
      <c r="AB300" s="82"/>
      <c r="AC300" s="97"/>
      <c r="AD300" s="90"/>
      <c r="AE300" s="82"/>
      <c r="AF300" s="97"/>
    </row>
    <row r="301" spans="10:32" x14ac:dyDescent="0.35">
      <c r="J301" s="82"/>
      <c r="K301" s="97"/>
      <c r="L301" s="97"/>
      <c r="M301" s="82"/>
      <c r="N301" s="97"/>
      <c r="O301" s="97"/>
      <c r="P301" s="82"/>
      <c r="Q301" s="97"/>
      <c r="R301" s="90"/>
      <c r="S301" s="82"/>
      <c r="T301" s="97"/>
      <c r="U301" s="90"/>
      <c r="V301" s="82"/>
      <c r="W301" s="97"/>
      <c r="X301" s="90"/>
      <c r="Y301" s="82"/>
      <c r="Z301" s="97"/>
      <c r="AA301" s="90"/>
      <c r="AB301" s="82"/>
      <c r="AC301" s="97"/>
      <c r="AD301" s="90"/>
      <c r="AE301" s="82"/>
      <c r="AF301" s="97"/>
    </row>
    <row r="302" spans="10:32" x14ac:dyDescent="0.35">
      <c r="J302" s="82"/>
      <c r="K302" s="97"/>
      <c r="L302" s="97"/>
      <c r="M302" s="82"/>
      <c r="N302" s="97"/>
      <c r="O302" s="97"/>
      <c r="P302" s="82"/>
      <c r="Q302" s="97"/>
      <c r="R302" s="90"/>
      <c r="S302" s="82"/>
      <c r="T302" s="97"/>
      <c r="U302" s="90"/>
      <c r="V302" s="82"/>
      <c r="W302" s="97"/>
      <c r="X302" s="90"/>
      <c r="Y302" s="82"/>
      <c r="Z302" s="97"/>
      <c r="AA302" s="90"/>
      <c r="AB302" s="82"/>
      <c r="AC302" s="97"/>
      <c r="AD302" s="90"/>
      <c r="AE302" s="82"/>
      <c r="AF302" s="97"/>
    </row>
    <row r="303" spans="10:32" x14ac:dyDescent="0.35">
      <c r="J303" s="82"/>
      <c r="K303" s="97"/>
      <c r="L303" s="97"/>
      <c r="M303" s="82"/>
      <c r="N303" s="97"/>
      <c r="O303" s="97"/>
      <c r="P303" s="82"/>
      <c r="Q303" s="97"/>
      <c r="R303" s="90"/>
      <c r="S303" s="82"/>
      <c r="T303" s="97"/>
      <c r="U303" s="90"/>
      <c r="V303" s="82"/>
      <c r="W303" s="97"/>
      <c r="X303" s="90"/>
      <c r="Y303" s="82"/>
      <c r="Z303" s="97"/>
      <c r="AA303" s="90"/>
      <c r="AB303" s="82"/>
      <c r="AC303" s="97"/>
      <c r="AD303" s="90"/>
      <c r="AE303" s="82"/>
      <c r="AF303" s="97"/>
    </row>
    <row r="304" spans="10:32" x14ac:dyDescent="0.35">
      <c r="J304" s="82"/>
      <c r="K304" s="97"/>
      <c r="L304" s="97"/>
      <c r="M304" s="82"/>
      <c r="N304" s="97"/>
      <c r="O304" s="97"/>
      <c r="P304" s="82"/>
      <c r="Q304" s="97"/>
      <c r="R304" s="90"/>
      <c r="S304" s="82"/>
      <c r="T304" s="97"/>
      <c r="U304" s="90"/>
      <c r="V304" s="82"/>
      <c r="W304" s="97"/>
      <c r="X304" s="90"/>
      <c r="Y304" s="82"/>
      <c r="Z304" s="97"/>
      <c r="AA304" s="90"/>
      <c r="AB304" s="82"/>
      <c r="AC304" s="97"/>
      <c r="AD304" s="90"/>
      <c r="AE304" s="82"/>
      <c r="AF304" s="97"/>
    </row>
    <row r="305" spans="10:32" x14ac:dyDescent="0.35">
      <c r="J305" s="82"/>
      <c r="K305" s="97"/>
      <c r="L305" s="97"/>
      <c r="M305" s="82"/>
      <c r="N305" s="97"/>
      <c r="O305" s="97"/>
      <c r="P305" s="82"/>
      <c r="Q305" s="97"/>
      <c r="R305" s="90"/>
      <c r="S305" s="82"/>
      <c r="T305" s="97"/>
      <c r="U305" s="90"/>
      <c r="V305" s="82"/>
      <c r="W305" s="97"/>
      <c r="X305" s="90"/>
      <c r="Y305" s="82"/>
      <c r="Z305" s="97"/>
      <c r="AA305" s="90"/>
      <c r="AB305" s="82"/>
      <c r="AC305" s="97"/>
      <c r="AD305" s="90"/>
      <c r="AE305" s="82"/>
      <c r="AF305" s="97"/>
    </row>
    <row r="306" spans="10:32" x14ac:dyDescent="0.35">
      <c r="J306" s="82"/>
      <c r="K306" s="97"/>
      <c r="L306" s="97"/>
      <c r="M306" s="82"/>
      <c r="N306" s="97"/>
      <c r="O306" s="97"/>
      <c r="P306" s="82"/>
      <c r="Q306" s="97"/>
      <c r="R306" s="90"/>
      <c r="S306" s="82"/>
      <c r="T306" s="97"/>
      <c r="U306" s="90"/>
      <c r="V306" s="82"/>
      <c r="W306" s="97"/>
      <c r="X306" s="90"/>
      <c r="Y306" s="82"/>
      <c r="Z306" s="97"/>
      <c r="AA306" s="90"/>
      <c r="AB306" s="82"/>
      <c r="AC306" s="97"/>
      <c r="AD306" s="90"/>
      <c r="AE306" s="82"/>
      <c r="AF306" s="97"/>
    </row>
    <row r="307" spans="10:32" x14ac:dyDescent="0.35">
      <c r="J307" s="82"/>
      <c r="K307" s="97"/>
      <c r="L307" s="97"/>
      <c r="M307" s="82"/>
      <c r="N307" s="97"/>
      <c r="O307" s="97"/>
      <c r="P307" s="82"/>
      <c r="Q307" s="97"/>
      <c r="R307" s="90"/>
      <c r="S307" s="82"/>
      <c r="T307" s="97"/>
      <c r="U307" s="90"/>
      <c r="V307" s="82"/>
      <c r="W307" s="97"/>
      <c r="X307" s="90"/>
      <c r="Y307" s="82"/>
      <c r="Z307" s="97"/>
      <c r="AA307" s="90"/>
      <c r="AB307" s="82"/>
      <c r="AC307" s="97"/>
      <c r="AD307" s="90"/>
      <c r="AE307" s="82"/>
      <c r="AF307" s="97"/>
    </row>
    <row r="308" spans="10:32" x14ac:dyDescent="0.35">
      <c r="J308" s="82"/>
      <c r="K308" s="97"/>
      <c r="L308" s="97"/>
      <c r="M308" s="82"/>
      <c r="N308" s="97"/>
      <c r="O308" s="97"/>
      <c r="P308" s="82"/>
      <c r="Q308" s="97"/>
      <c r="R308" s="90"/>
      <c r="S308" s="82"/>
      <c r="T308" s="97"/>
      <c r="U308" s="90"/>
      <c r="V308" s="82"/>
      <c r="W308" s="97"/>
      <c r="X308" s="90"/>
      <c r="Y308" s="82"/>
      <c r="Z308" s="97"/>
      <c r="AA308" s="90"/>
      <c r="AB308" s="82"/>
      <c r="AC308" s="97"/>
      <c r="AD308" s="90"/>
      <c r="AE308" s="82"/>
      <c r="AF308" s="97"/>
    </row>
    <row r="309" spans="10:32" x14ac:dyDescent="0.35">
      <c r="P309" s="90"/>
      <c r="Q309" s="90"/>
      <c r="S309" s="90"/>
      <c r="T309" s="90"/>
      <c r="V309" s="90"/>
      <c r="W309" s="90"/>
      <c r="Y309" s="90"/>
      <c r="Z309" s="90"/>
      <c r="AB309" s="90"/>
      <c r="AC309" s="90"/>
      <c r="AE309" s="90"/>
      <c r="AF309" s="90"/>
    </row>
  </sheetData>
  <mergeCells count="5">
    <mergeCell ref="AB7:AC7"/>
    <mergeCell ref="AE7:AF7"/>
    <mergeCell ref="S7:T7"/>
    <mergeCell ref="V7:W7"/>
    <mergeCell ref="Y7:Z7"/>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3CB9-2C54-4D35-AF14-DA76DF15130A}">
  <sheetPr codeName="Sheet26"/>
  <dimension ref="H2:AB55"/>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1" style="31" customWidth="1"/>
    <col min="11" max="11" width="11.1796875" style="31" bestFit="1" customWidth="1"/>
    <col min="12" max="12" width="13.90625" style="31" customWidth="1"/>
    <col min="13" max="13" width="15.1796875" style="31" customWidth="1"/>
    <col min="14" max="14" width="9.1796875" style="31"/>
    <col min="15" max="16" width="9.1796875" style="31" customWidth="1"/>
    <col min="17" max="17" width="9.1796875" style="31"/>
    <col min="18" max="18" width="8.54296875" style="31" customWidth="1"/>
    <col min="19" max="19" width="8.54296875" style="31" bestFit="1" customWidth="1"/>
    <col min="20" max="16384" width="9.1796875" style="31"/>
  </cols>
  <sheetData>
    <row r="2" spans="10:28" x14ac:dyDescent="0.35">
      <c r="J2" s="145" t="s">
        <v>297</v>
      </c>
    </row>
    <row r="3" spans="10:28" x14ac:dyDescent="0.35">
      <c r="J3" s="149" t="s">
        <v>296</v>
      </c>
    </row>
    <row r="5" spans="10:28" x14ac:dyDescent="0.35">
      <c r="J5" s="33"/>
      <c r="M5" s="33"/>
      <c r="AB5" s="33"/>
    </row>
    <row r="6" spans="10:28" x14ac:dyDescent="0.35">
      <c r="J6" s="132" t="s">
        <v>29</v>
      </c>
      <c r="K6" s="132" t="s">
        <v>366</v>
      </c>
      <c r="L6" s="132" t="s">
        <v>340</v>
      </c>
      <c r="M6" s="132" t="s">
        <v>339</v>
      </c>
      <c r="N6" s="54"/>
      <c r="O6" s="54"/>
      <c r="P6" s="54"/>
    </row>
    <row r="7" spans="10:28" x14ac:dyDescent="0.35">
      <c r="J7" s="35">
        <v>2009</v>
      </c>
      <c r="K7" s="82">
        <v>0.28285047751114212</v>
      </c>
      <c r="L7" s="82">
        <v>-8.0182539028522626E-2</v>
      </c>
      <c r="M7" s="82">
        <v>0.64588349405029399</v>
      </c>
      <c r="N7" s="54"/>
      <c r="O7" s="54"/>
      <c r="P7" s="54"/>
      <c r="Q7" s="60"/>
      <c r="R7" s="60"/>
    </row>
    <row r="8" spans="10:28" x14ac:dyDescent="0.35">
      <c r="J8" s="35">
        <v>2010</v>
      </c>
      <c r="K8" s="82">
        <v>0.20320156861288241</v>
      </c>
      <c r="L8" s="82">
        <v>1.1800021048961021E-3</v>
      </c>
      <c r="M8" s="82">
        <v>0.40522313512132468</v>
      </c>
      <c r="N8" s="54"/>
      <c r="O8" s="54"/>
      <c r="P8" s="54"/>
      <c r="Q8" s="60"/>
      <c r="R8" s="60"/>
    </row>
    <row r="9" spans="10:28" x14ac:dyDescent="0.35">
      <c r="J9" s="35">
        <v>2011</v>
      </c>
      <c r="K9" s="82">
        <v>0.36873553225634659</v>
      </c>
      <c r="L9" s="82">
        <v>-3.5333710035047032E-2</v>
      </c>
      <c r="M9" s="82">
        <v>0.77280477454773655</v>
      </c>
      <c r="N9" s="54"/>
      <c r="O9" s="54"/>
      <c r="P9" s="54"/>
      <c r="Q9" s="60"/>
      <c r="R9" s="60"/>
      <c r="V9" s="80"/>
    </row>
    <row r="10" spans="10:28" x14ac:dyDescent="0.35">
      <c r="J10" s="35">
        <v>2012</v>
      </c>
      <c r="K10" s="82">
        <v>0.66634549060186865</v>
      </c>
      <c r="L10" s="82">
        <v>0.2178760697607259</v>
      </c>
      <c r="M10" s="82">
        <v>1.1148149114445269</v>
      </c>
      <c r="N10" s="54"/>
      <c r="O10" s="54"/>
      <c r="P10" s="54"/>
      <c r="Q10" s="60"/>
    </row>
    <row r="11" spans="10:28" x14ac:dyDescent="0.35">
      <c r="J11" s="35">
        <v>2013</v>
      </c>
      <c r="K11" s="82">
        <v>0.54880795433657725</v>
      </c>
      <c r="L11" s="82">
        <v>0.1177829091830753</v>
      </c>
      <c r="M11" s="82">
        <v>0.97983299948897651</v>
      </c>
      <c r="N11" s="54"/>
      <c r="O11" s="54"/>
      <c r="P11" s="54"/>
    </row>
    <row r="12" spans="10:28" x14ac:dyDescent="0.35">
      <c r="J12" s="35">
        <v>2014</v>
      </c>
      <c r="K12" s="82">
        <v>0.18497965586088941</v>
      </c>
      <c r="L12" s="82">
        <v>6.3570376020253186E-2</v>
      </c>
      <c r="M12" s="82">
        <v>0.30638893570176112</v>
      </c>
      <c r="N12" s="54"/>
      <c r="O12" s="54"/>
      <c r="P12" s="54"/>
    </row>
    <row r="13" spans="10:28" x14ac:dyDescent="0.35">
      <c r="J13" s="35">
        <v>2015</v>
      </c>
      <c r="K13" s="82">
        <v>7.2260646721131791E-2</v>
      </c>
      <c r="L13" s="82">
        <v>-1.2943003862623219E-2</v>
      </c>
      <c r="M13" s="82">
        <v>0.1574642973048179</v>
      </c>
      <c r="N13" s="54"/>
      <c r="O13" s="54"/>
      <c r="P13" s="54"/>
    </row>
    <row r="14" spans="10:28" x14ac:dyDescent="0.35">
      <c r="J14" s="35">
        <v>2016</v>
      </c>
      <c r="K14" s="82">
        <v>6.614178976890199E-2</v>
      </c>
      <c r="L14" s="82">
        <v>-3.7150182977470622E-2</v>
      </c>
      <c r="M14" s="82">
        <v>0.16943376251499009</v>
      </c>
      <c r="N14" s="54"/>
      <c r="O14" s="54"/>
      <c r="P14" s="54"/>
    </row>
    <row r="15" spans="10:28" x14ac:dyDescent="0.35">
      <c r="J15" s="35">
        <v>2017</v>
      </c>
      <c r="K15" s="82">
        <v>-1.374997549730378E-3</v>
      </c>
      <c r="L15" s="82">
        <v>-4.1225769186894259E-2</v>
      </c>
      <c r="M15" s="82">
        <v>3.8475774087425758E-2</v>
      </c>
      <c r="N15" s="54"/>
      <c r="O15" s="54"/>
      <c r="P15" s="54"/>
    </row>
    <row r="16" spans="10:28" x14ac:dyDescent="0.35">
      <c r="J16" s="35">
        <v>2018</v>
      </c>
      <c r="K16" s="82">
        <v>-7.2640041783861228E-2</v>
      </c>
      <c r="L16" s="82">
        <v>-0.16182730732822989</v>
      </c>
      <c r="M16" s="82">
        <v>1.654722376073654E-2</v>
      </c>
      <c r="N16" s="54"/>
      <c r="O16" s="54"/>
      <c r="P16" s="54"/>
    </row>
    <row r="17" spans="10:16" x14ac:dyDescent="0.35">
      <c r="J17" s="35">
        <v>2019</v>
      </c>
      <c r="K17" s="82">
        <v>3.1549645328599982E-2</v>
      </c>
      <c r="L17" s="82">
        <v>-2.2456218081658461E-2</v>
      </c>
      <c r="M17" s="82">
        <v>8.5555508738826211E-2</v>
      </c>
      <c r="N17" s="54"/>
      <c r="O17" s="54"/>
      <c r="P17" s="54"/>
    </row>
    <row r="18" spans="10:16" x14ac:dyDescent="0.35">
      <c r="J18" s="35">
        <v>2020</v>
      </c>
      <c r="K18" s="82">
        <v>0.30951787141370829</v>
      </c>
      <c r="L18" s="82">
        <v>0.1267197002947355</v>
      </c>
      <c r="M18" s="82">
        <v>0.49231604253173272</v>
      </c>
      <c r="N18" s="54"/>
      <c r="O18" s="54"/>
      <c r="P18" s="54"/>
    </row>
    <row r="19" spans="10:16" x14ac:dyDescent="0.35">
      <c r="J19" s="35">
        <v>2021</v>
      </c>
      <c r="K19" s="82">
        <v>-3.4897040945751599E-2</v>
      </c>
      <c r="L19" s="82">
        <v>-0.2113650038526308</v>
      </c>
      <c r="M19" s="82">
        <v>0.14157092196114671</v>
      </c>
      <c r="N19" s="54"/>
      <c r="O19" s="54"/>
      <c r="P19" s="54"/>
    </row>
    <row r="20" spans="10:16" x14ac:dyDescent="0.35">
      <c r="J20" s="35">
        <v>2022</v>
      </c>
      <c r="K20" s="82">
        <v>0.18525266107259311</v>
      </c>
      <c r="L20" s="82">
        <v>3.4432578445211359E-2</v>
      </c>
      <c r="M20" s="82">
        <v>0.336072743699452</v>
      </c>
      <c r="N20" s="54"/>
      <c r="O20" s="54"/>
      <c r="P20" s="54"/>
    </row>
    <row r="21" spans="10:16" x14ac:dyDescent="0.35">
      <c r="J21" s="35">
        <v>2023</v>
      </c>
      <c r="K21" s="82">
        <v>1.221493483309505E-2</v>
      </c>
      <c r="L21" s="82">
        <v>-3.051103814382726E-2</v>
      </c>
      <c r="M21" s="82">
        <v>5.4940907810008252E-2</v>
      </c>
      <c r="N21" s="54"/>
      <c r="O21" s="54"/>
      <c r="P21" s="54"/>
    </row>
    <row r="22" spans="10:16" x14ac:dyDescent="0.35">
      <c r="J22" s="54"/>
      <c r="K22" s="54"/>
      <c r="L22" s="54"/>
      <c r="M22" s="54"/>
      <c r="N22" s="54"/>
      <c r="O22" s="54"/>
      <c r="P22" s="54"/>
    </row>
    <row r="23" spans="10:16" x14ac:dyDescent="0.35">
      <c r="J23" s="54"/>
      <c r="K23" s="54"/>
      <c r="L23" s="54"/>
      <c r="M23" s="54"/>
      <c r="N23" s="54"/>
      <c r="O23" s="54"/>
      <c r="P23" s="54"/>
    </row>
    <row r="24" spans="10:16" x14ac:dyDescent="0.35">
      <c r="J24" s="54"/>
      <c r="K24" s="54"/>
      <c r="L24" s="54"/>
      <c r="M24" s="54"/>
      <c r="N24" s="54"/>
      <c r="O24" s="54"/>
      <c r="P24" s="54"/>
    </row>
    <row r="25" spans="10:16" x14ac:dyDescent="0.35">
      <c r="J25" s="54"/>
      <c r="K25" s="54"/>
      <c r="L25" s="54"/>
      <c r="M25" s="54"/>
      <c r="N25" s="54"/>
      <c r="O25" s="54"/>
      <c r="P25" s="54"/>
    </row>
    <row r="26" spans="10:16" x14ac:dyDescent="0.35">
      <c r="J26" s="54"/>
      <c r="K26" s="54"/>
      <c r="L26" s="54"/>
      <c r="M26" s="54"/>
      <c r="N26" s="54"/>
      <c r="O26" s="54"/>
      <c r="P26" s="54"/>
    </row>
    <row r="27" spans="10:16" x14ac:dyDescent="0.35">
      <c r="K27" s="98"/>
      <c r="N27" s="98"/>
    </row>
    <row r="28" spans="10:16" x14ac:dyDescent="0.35">
      <c r="K28" s="98"/>
      <c r="N28" s="98"/>
    </row>
    <row r="29" spans="10:16" x14ac:dyDescent="0.35">
      <c r="K29" s="98"/>
      <c r="N29" s="98"/>
    </row>
    <row r="30" spans="10:16" x14ac:dyDescent="0.35">
      <c r="K30" s="98"/>
      <c r="N30" s="98"/>
    </row>
    <row r="31" spans="10:16" x14ac:dyDescent="0.35">
      <c r="K31" s="98"/>
      <c r="N31" s="98"/>
    </row>
    <row r="32" spans="10:16" x14ac:dyDescent="0.35">
      <c r="K32" s="98"/>
      <c r="N32" s="98"/>
    </row>
    <row r="33" spans="11:14" x14ac:dyDescent="0.35">
      <c r="K33" s="98"/>
      <c r="N33" s="98"/>
    </row>
    <row r="34" spans="11:14" x14ac:dyDescent="0.35">
      <c r="K34" s="98"/>
      <c r="N34" s="98"/>
    </row>
    <row r="35" spans="11:14" x14ac:dyDescent="0.35">
      <c r="K35" s="98"/>
      <c r="N35" s="98"/>
    </row>
    <row r="36" spans="11:14" x14ac:dyDescent="0.35">
      <c r="K36" s="98"/>
      <c r="N36" s="98"/>
    </row>
    <row r="37" spans="11:14" x14ac:dyDescent="0.35">
      <c r="K37" s="98"/>
      <c r="N37" s="98"/>
    </row>
    <row r="38" spans="11:14" x14ac:dyDescent="0.35">
      <c r="K38" s="98"/>
      <c r="N38" s="98"/>
    </row>
    <row r="39" spans="11:14" x14ac:dyDescent="0.35">
      <c r="K39" s="98"/>
      <c r="N39" s="98"/>
    </row>
    <row r="40" spans="11:14" x14ac:dyDescent="0.35">
      <c r="K40" s="98"/>
      <c r="N40" s="98"/>
    </row>
    <row r="41" spans="11:14" x14ac:dyDescent="0.35">
      <c r="K41" s="98"/>
      <c r="N41" s="98"/>
    </row>
    <row r="42" spans="11:14" x14ac:dyDescent="0.35">
      <c r="K42" s="98"/>
      <c r="N42" s="98"/>
    </row>
    <row r="43" spans="11:14" x14ac:dyDescent="0.35">
      <c r="K43" s="98"/>
      <c r="N43" s="98"/>
    </row>
    <row r="44" spans="11:14" x14ac:dyDescent="0.35">
      <c r="K44" s="98"/>
      <c r="N44" s="98"/>
    </row>
    <row r="45" spans="11:14" x14ac:dyDescent="0.35">
      <c r="K45" s="98"/>
      <c r="N45" s="98"/>
    </row>
    <row r="46" spans="11:14" x14ac:dyDescent="0.35">
      <c r="K46" s="98"/>
      <c r="N46" s="98"/>
    </row>
    <row r="47" spans="11:14" x14ac:dyDescent="0.35">
      <c r="K47" s="98"/>
      <c r="N47" s="98"/>
    </row>
    <row r="48" spans="11:14" x14ac:dyDescent="0.35">
      <c r="K48" s="98"/>
      <c r="N48" s="98"/>
    </row>
    <row r="49" spans="11:14" x14ac:dyDescent="0.35">
      <c r="K49" s="98"/>
      <c r="N49" s="98"/>
    </row>
    <row r="50" spans="11:14" x14ac:dyDescent="0.35">
      <c r="K50" s="98"/>
      <c r="N50" s="98"/>
    </row>
    <row r="51" spans="11:14" x14ac:dyDescent="0.35">
      <c r="K51" s="98"/>
      <c r="N51" s="98"/>
    </row>
    <row r="52" spans="11:14" x14ac:dyDescent="0.35">
      <c r="K52" s="98"/>
      <c r="N52" s="98"/>
    </row>
    <row r="53" spans="11:14" x14ac:dyDescent="0.35">
      <c r="K53" s="98"/>
      <c r="N53" s="98"/>
    </row>
    <row r="54" spans="11:14" x14ac:dyDescent="0.35">
      <c r="K54" s="98"/>
      <c r="N54" s="98"/>
    </row>
    <row r="55" spans="11:14" x14ac:dyDescent="0.35">
      <c r="K55" s="98"/>
      <c r="N55" s="98"/>
    </row>
  </sheetData>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66E34-2B5B-4426-9CC9-A7E7F9D3139C}">
  <sheetPr codeName="Sheet27"/>
  <dimension ref="H2:AB149"/>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0.81640625" style="31" customWidth="1"/>
    <col min="11" max="11" width="29.08984375" style="31" customWidth="1"/>
    <col min="12" max="12" width="24" style="31" customWidth="1"/>
    <col min="13" max="13" width="11.81640625" style="31" customWidth="1"/>
    <col min="14" max="14" width="9.1796875" style="31"/>
    <col min="15" max="16" width="9.1796875" style="31" customWidth="1"/>
    <col min="17" max="17" width="9.1796875" style="31"/>
    <col min="18" max="18" width="8.54296875" style="31" customWidth="1"/>
    <col min="19" max="19" width="8.54296875" style="31" bestFit="1" customWidth="1"/>
    <col min="20" max="16384" width="9.1796875" style="31"/>
  </cols>
  <sheetData>
    <row r="2" spans="10:28" x14ac:dyDescent="0.35">
      <c r="J2" s="145" t="s">
        <v>298</v>
      </c>
    </row>
    <row r="3" spans="10:28" x14ac:dyDescent="0.35">
      <c r="J3" s="149" t="s">
        <v>299</v>
      </c>
    </row>
    <row r="5" spans="10:28" x14ac:dyDescent="0.35">
      <c r="J5" s="94" t="s">
        <v>31</v>
      </c>
      <c r="K5" s="35" t="s">
        <v>367</v>
      </c>
      <c r="L5" s="35" t="s">
        <v>368</v>
      </c>
      <c r="M5" s="33"/>
      <c r="AB5" s="33"/>
    </row>
    <row r="6" spans="10:28" x14ac:dyDescent="0.35">
      <c r="J6" s="31" t="s">
        <v>24</v>
      </c>
      <c r="K6" s="89">
        <v>99.026634216308594</v>
      </c>
      <c r="L6" s="83">
        <v>-5</v>
      </c>
    </row>
    <row r="7" spans="10:28" x14ac:dyDescent="0.35">
      <c r="J7" s="31" t="s">
        <v>24</v>
      </c>
      <c r="K7" s="89">
        <v>99.260223388671875</v>
      </c>
      <c r="L7" s="83">
        <v>-4</v>
      </c>
      <c r="M7" s="60"/>
      <c r="O7" s="35"/>
      <c r="P7" s="60"/>
      <c r="Q7" s="60"/>
      <c r="R7" s="60"/>
    </row>
    <row r="8" spans="10:28" x14ac:dyDescent="0.35">
      <c r="J8" s="31" t="s">
        <v>24</v>
      </c>
      <c r="K8" s="89">
        <v>99.483444213867188</v>
      </c>
      <c r="L8" s="83">
        <v>-3</v>
      </c>
      <c r="M8" s="60"/>
      <c r="N8" s="82"/>
      <c r="O8" s="35"/>
      <c r="P8" s="60"/>
      <c r="Q8" s="60"/>
      <c r="R8" s="60"/>
    </row>
    <row r="9" spans="10:28" x14ac:dyDescent="0.35">
      <c r="J9" s="31" t="s">
        <v>24</v>
      </c>
      <c r="K9" s="89">
        <v>99.705390930175781</v>
      </c>
      <c r="L9" s="83">
        <v>-2</v>
      </c>
      <c r="M9" s="60"/>
      <c r="N9" s="82"/>
      <c r="O9" s="35"/>
      <c r="P9" s="60"/>
      <c r="Q9" s="60"/>
      <c r="R9" s="60"/>
      <c r="V9" s="80"/>
    </row>
    <row r="10" spans="10:28" x14ac:dyDescent="0.35">
      <c r="J10" s="31" t="s">
        <v>24</v>
      </c>
      <c r="K10" s="89">
        <v>99.898017883300781</v>
      </c>
      <c r="L10" s="83">
        <v>-1</v>
      </c>
      <c r="M10" s="60"/>
      <c r="N10" s="82"/>
      <c r="O10" s="35"/>
      <c r="P10" s="60"/>
      <c r="Q10" s="60"/>
    </row>
    <row r="11" spans="10:28" x14ac:dyDescent="0.35">
      <c r="J11" s="31" t="s">
        <v>24</v>
      </c>
      <c r="K11" s="83">
        <v>100</v>
      </c>
      <c r="L11" s="83">
        <v>0</v>
      </c>
      <c r="N11" s="82"/>
    </row>
    <row r="12" spans="10:28" x14ac:dyDescent="0.35">
      <c r="J12" s="31" t="s">
        <v>24</v>
      </c>
      <c r="K12" s="89">
        <v>99.9500732421875</v>
      </c>
      <c r="L12" s="83">
        <v>1</v>
      </c>
      <c r="N12" s="82"/>
    </row>
    <row r="13" spans="10:28" x14ac:dyDescent="0.35">
      <c r="J13" s="31" t="s">
        <v>24</v>
      </c>
      <c r="K13" s="89">
        <v>99.866050720214844</v>
      </c>
      <c r="L13" s="83">
        <v>2</v>
      </c>
    </row>
    <row r="14" spans="10:28" x14ac:dyDescent="0.35">
      <c r="J14" s="31" t="s">
        <v>24</v>
      </c>
      <c r="K14" s="89">
        <v>99.818443298339844</v>
      </c>
      <c r="L14" s="83">
        <v>3</v>
      </c>
    </row>
    <row r="15" spans="10:28" x14ac:dyDescent="0.35">
      <c r="J15" s="31" t="s">
        <v>24</v>
      </c>
      <c r="K15" s="89">
        <v>99.641517639160156</v>
      </c>
      <c r="L15" s="83">
        <v>4</v>
      </c>
    </row>
    <row r="16" spans="10:28" x14ac:dyDescent="0.35">
      <c r="J16" s="31" t="s">
        <v>24</v>
      </c>
      <c r="K16" s="89">
        <v>99.325180053710938</v>
      </c>
      <c r="L16" s="83">
        <v>5</v>
      </c>
    </row>
    <row r="17" spans="10:12" x14ac:dyDescent="0.35">
      <c r="J17" s="31" t="s">
        <v>24</v>
      </c>
      <c r="K17" s="89">
        <v>99.025642395019531</v>
      </c>
      <c r="L17" s="83">
        <v>6</v>
      </c>
    </row>
    <row r="18" spans="10:12" x14ac:dyDescent="0.35">
      <c r="J18" s="31" t="s">
        <v>24</v>
      </c>
      <c r="K18" s="89">
        <v>98.830909729003906</v>
      </c>
      <c r="L18" s="83">
        <v>7</v>
      </c>
    </row>
    <row r="19" spans="10:12" x14ac:dyDescent="0.35">
      <c r="J19" s="31" t="s">
        <v>24</v>
      </c>
      <c r="K19" s="89">
        <v>98.732780456542969</v>
      </c>
      <c r="L19" s="83">
        <v>8</v>
      </c>
    </row>
    <row r="20" spans="10:12" x14ac:dyDescent="0.35">
      <c r="J20" s="31" t="s">
        <v>24</v>
      </c>
      <c r="K20" s="89">
        <v>98.403160095214844</v>
      </c>
      <c r="L20" s="83">
        <v>9</v>
      </c>
    </row>
    <row r="21" spans="10:12" x14ac:dyDescent="0.35">
      <c r="J21" s="31" t="s">
        <v>24</v>
      </c>
      <c r="K21" s="89">
        <v>97.993057250976563</v>
      </c>
      <c r="L21" s="83">
        <v>10</v>
      </c>
    </row>
    <row r="22" spans="10:12" x14ac:dyDescent="0.35">
      <c r="J22" s="31" t="s">
        <v>34</v>
      </c>
      <c r="K22" s="89">
        <v>98.846282958984375</v>
      </c>
      <c r="L22" s="83">
        <v>-5</v>
      </c>
    </row>
    <row r="23" spans="10:12" x14ac:dyDescent="0.35">
      <c r="J23" s="31" t="s">
        <v>34</v>
      </c>
      <c r="K23" s="89">
        <v>99.123512268066406</v>
      </c>
      <c r="L23" s="83">
        <v>-4</v>
      </c>
    </row>
    <row r="24" spans="10:12" x14ac:dyDescent="0.35">
      <c r="J24" s="31" t="s">
        <v>34</v>
      </c>
      <c r="K24" s="89">
        <v>99.363136291503906</v>
      </c>
      <c r="L24" s="83">
        <v>-3</v>
      </c>
    </row>
    <row r="25" spans="10:12" x14ac:dyDescent="0.35">
      <c r="J25" s="31" t="s">
        <v>34</v>
      </c>
      <c r="K25" s="89">
        <v>99.615104675292969</v>
      </c>
      <c r="L25" s="83">
        <v>-2</v>
      </c>
    </row>
    <row r="26" spans="10:12" x14ac:dyDescent="0.35">
      <c r="J26" s="31" t="s">
        <v>34</v>
      </c>
      <c r="K26" s="89">
        <v>99.870857238769531</v>
      </c>
      <c r="L26" s="83">
        <v>-1</v>
      </c>
    </row>
    <row r="27" spans="10:12" x14ac:dyDescent="0.35">
      <c r="J27" s="31" t="s">
        <v>34</v>
      </c>
      <c r="K27" s="83">
        <v>100</v>
      </c>
      <c r="L27" s="83">
        <v>0</v>
      </c>
    </row>
    <row r="28" spans="10:12" x14ac:dyDescent="0.35">
      <c r="J28" s="31" t="s">
        <v>34</v>
      </c>
      <c r="K28" s="89">
        <v>99.9544677734375</v>
      </c>
      <c r="L28" s="83">
        <v>1</v>
      </c>
    </row>
    <row r="29" spans="10:12" x14ac:dyDescent="0.35">
      <c r="J29" s="31" t="s">
        <v>34</v>
      </c>
      <c r="K29" s="89">
        <v>99.779830932617188</v>
      </c>
      <c r="L29" s="83">
        <v>2</v>
      </c>
    </row>
    <row r="30" spans="10:12" x14ac:dyDescent="0.35">
      <c r="J30" s="31" t="s">
        <v>34</v>
      </c>
      <c r="K30" s="89">
        <v>99.528030395507813</v>
      </c>
      <c r="L30" s="83">
        <v>3</v>
      </c>
    </row>
    <row r="31" spans="10:12" x14ac:dyDescent="0.35">
      <c r="J31" s="31" t="s">
        <v>34</v>
      </c>
      <c r="K31" s="89">
        <v>99.141777038574219</v>
      </c>
      <c r="L31" s="83">
        <v>4</v>
      </c>
    </row>
    <row r="32" spans="10:12" x14ac:dyDescent="0.35">
      <c r="J32" s="31" t="s">
        <v>34</v>
      </c>
      <c r="K32" s="89">
        <v>98.5872802734375</v>
      </c>
      <c r="L32" s="83">
        <v>5</v>
      </c>
    </row>
    <row r="33" spans="10:12" x14ac:dyDescent="0.35">
      <c r="J33" s="31" t="s">
        <v>34</v>
      </c>
      <c r="K33" s="89">
        <v>98.04119873046875</v>
      </c>
      <c r="L33" s="83">
        <v>6</v>
      </c>
    </row>
    <row r="34" spans="10:12" x14ac:dyDescent="0.35">
      <c r="J34" s="31" t="s">
        <v>34</v>
      </c>
      <c r="K34" s="89">
        <v>97.5943603515625</v>
      </c>
      <c r="L34" s="83">
        <v>7</v>
      </c>
    </row>
    <row r="35" spans="10:12" x14ac:dyDescent="0.35">
      <c r="J35" s="31" t="s">
        <v>34</v>
      </c>
      <c r="K35" s="89">
        <v>97.193069458007813</v>
      </c>
      <c r="L35" s="83">
        <v>8</v>
      </c>
    </row>
    <row r="36" spans="10:12" x14ac:dyDescent="0.35">
      <c r="J36" s="31" t="s">
        <v>34</v>
      </c>
      <c r="K36" s="89">
        <v>96.809494018554688</v>
      </c>
      <c r="L36" s="83">
        <v>9</v>
      </c>
    </row>
    <row r="37" spans="10:12" x14ac:dyDescent="0.35">
      <c r="J37" s="31" t="s">
        <v>34</v>
      </c>
      <c r="K37" s="89">
        <v>96.439926147460938</v>
      </c>
      <c r="L37" s="83">
        <v>10</v>
      </c>
    </row>
    <row r="38" spans="10:12" x14ac:dyDescent="0.35">
      <c r="J38" s="31" t="s">
        <v>35</v>
      </c>
      <c r="K38" s="89">
        <v>99.442802429199219</v>
      </c>
      <c r="L38" s="83">
        <v>-5</v>
      </c>
    </row>
    <row r="39" spans="10:12" x14ac:dyDescent="0.35">
      <c r="J39" s="31" t="s">
        <v>35</v>
      </c>
      <c r="K39" s="89">
        <v>99.737258911132813</v>
      </c>
      <c r="L39" s="83">
        <v>-4</v>
      </c>
    </row>
    <row r="40" spans="10:12" x14ac:dyDescent="0.35">
      <c r="J40" s="31" t="s">
        <v>35</v>
      </c>
      <c r="K40" s="89">
        <v>99.781829833984375</v>
      </c>
      <c r="L40" s="83">
        <v>-3</v>
      </c>
    </row>
    <row r="41" spans="10:12" x14ac:dyDescent="0.35">
      <c r="J41" s="31" t="s">
        <v>35</v>
      </c>
      <c r="K41" s="89">
        <v>99.890632629394531</v>
      </c>
      <c r="L41" s="83">
        <v>-2</v>
      </c>
    </row>
    <row r="42" spans="10:12" x14ac:dyDescent="0.35">
      <c r="J42" s="31" t="s">
        <v>35</v>
      </c>
      <c r="K42" s="89">
        <v>99.987213134765625</v>
      </c>
      <c r="L42" s="83">
        <v>-1</v>
      </c>
    </row>
    <row r="43" spans="10:12" x14ac:dyDescent="0.35">
      <c r="J43" s="31" t="s">
        <v>35</v>
      </c>
      <c r="K43" s="83">
        <v>100</v>
      </c>
      <c r="L43" s="83">
        <v>0</v>
      </c>
    </row>
    <row r="44" spans="10:12" x14ac:dyDescent="0.35">
      <c r="J44" s="31" t="s">
        <v>35</v>
      </c>
      <c r="K44" s="89">
        <v>99.885627746582031</v>
      </c>
      <c r="L44" s="83">
        <v>1</v>
      </c>
    </row>
    <row r="45" spans="10:12" x14ac:dyDescent="0.35">
      <c r="J45" s="31" t="s">
        <v>35</v>
      </c>
      <c r="K45" s="89">
        <v>99.659378051757813</v>
      </c>
      <c r="L45" s="83">
        <v>2</v>
      </c>
    </row>
    <row r="46" spans="10:12" x14ac:dyDescent="0.35">
      <c r="J46" s="31" t="s">
        <v>35</v>
      </c>
      <c r="K46" s="89">
        <v>99.4552001953125</v>
      </c>
      <c r="L46" s="83">
        <v>3</v>
      </c>
    </row>
    <row r="47" spans="10:12" x14ac:dyDescent="0.35">
      <c r="J47" s="31" t="s">
        <v>35</v>
      </c>
      <c r="K47" s="89">
        <v>99.322151184082031</v>
      </c>
      <c r="L47" s="83">
        <v>4</v>
      </c>
    </row>
    <row r="48" spans="10:12" x14ac:dyDescent="0.35">
      <c r="J48" s="31" t="s">
        <v>35</v>
      </c>
      <c r="K48" s="89">
        <v>99.228317260742188</v>
      </c>
      <c r="L48" s="83">
        <v>5</v>
      </c>
    </row>
    <row r="49" spans="10:12" x14ac:dyDescent="0.35">
      <c r="J49" s="31" t="s">
        <v>35</v>
      </c>
      <c r="K49" s="89">
        <v>99.161590576171875</v>
      </c>
      <c r="L49" s="83">
        <v>6</v>
      </c>
    </row>
    <row r="50" spans="10:12" x14ac:dyDescent="0.35">
      <c r="J50" s="31" t="s">
        <v>35</v>
      </c>
      <c r="K50" s="89">
        <v>99.122367858886719</v>
      </c>
      <c r="L50" s="83">
        <v>7</v>
      </c>
    </row>
    <row r="51" spans="10:12" x14ac:dyDescent="0.35">
      <c r="J51" s="31" t="s">
        <v>35</v>
      </c>
      <c r="K51" s="89">
        <v>99.091583251953125</v>
      </c>
      <c r="L51" s="83">
        <v>8</v>
      </c>
    </row>
    <row r="52" spans="10:12" x14ac:dyDescent="0.35">
      <c r="J52" s="31" t="s">
        <v>35</v>
      </c>
      <c r="K52" s="89">
        <v>99.014030456542969</v>
      </c>
      <c r="L52" s="83">
        <v>9</v>
      </c>
    </row>
    <row r="53" spans="10:12" x14ac:dyDescent="0.35">
      <c r="J53" s="31" t="s">
        <v>35</v>
      </c>
      <c r="K53" s="89">
        <v>98.900482177734375</v>
      </c>
      <c r="L53" s="83">
        <v>10</v>
      </c>
    </row>
    <row r="54" spans="10:12" x14ac:dyDescent="0.35">
      <c r="J54" s="31" t="s">
        <v>33</v>
      </c>
      <c r="K54" s="89">
        <v>96.05450439453125</v>
      </c>
      <c r="L54" s="83">
        <v>-5</v>
      </c>
    </row>
    <row r="55" spans="10:12" x14ac:dyDescent="0.35">
      <c r="J55" s="31" t="s">
        <v>33</v>
      </c>
      <c r="K55" s="89">
        <v>97.349906921386719</v>
      </c>
      <c r="L55" s="83">
        <v>-4</v>
      </c>
    </row>
    <row r="56" spans="10:12" x14ac:dyDescent="0.35">
      <c r="J56" s="31" t="s">
        <v>33</v>
      </c>
      <c r="K56" s="89">
        <v>98.601585388183594</v>
      </c>
      <c r="L56" s="83">
        <v>-3</v>
      </c>
    </row>
    <row r="57" spans="10:12" x14ac:dyDescent="0.35">
      <c r="J57" s="31" t="s">
        <v>33</v>
      </c>
      <c r="K57" s="89">
        <v>99.52972412109375</v>
      </c>
      <c r="L57" s="83">
        <v>-2</v>
      </c>
    </row>
    <row r="58" spans="10:12" x14ac:dyDescent="0.35">
      <c r="J58" s="31" t="s">
        <v>33</v>
      </c>
      <c r="K58" s="89">
        <v>99.922782897949219</v>
      </c>
      <c r="L58" s="83">
        <v>-1</v>
      </c>
    </row>
    <row r="59" spans="10:12" x14ac:dyDescent="0.35">
      <c r="J59" s="31" t="s">
        <v>33</v>
      </c>
      <c r="K59" s="83">
        <v>100</v>
      </c>
      <c r="L59" s="83">
        <v>0</v>
      </c>
    </row>
    <row r="60" spans="10:12" x14ac:dyDescent="0.35">
      <c r="J60" s="31" t="s">
        <v>33</v>
      </c>
      <c r="K60" s="89">
        <v>99.942909240722656</v>
      </c>
      <c r="L60" s="83">
        <v>1</v>
      </c>
    </row>
    <row r="61" spans="10:12" x14ac:dyDescent="0.35">
      <c r="J61" s="31" t="s">
        <v>33</v>
      </c>
      <c r="K61" s="89">
        <v>99.767356872558594</v>
      </c>
      <c r="L61" s="83">
        <v>2</v>
      </c>
    </row>
    <row r="62" spans="10:12" x14ac:dyDescent="0.35">
      <c r="J62" s="31" t="s">
        <v>33</v>
      </c>
      <c r="K62" s="89">
        <v>99.537017822265625</v>
      </c>
      <c r="L62" s="83">
        <v>3</v>
      </c>
    </row>
    <row r="63" spans="10:12" x14ac:dyDescent="0.35">
      <c r="J63" s="31" t="s">
        <v>33</v>
      </c>
      <c r="K63" s="89">
        <v>99.249313354492188</v>
      </c>
      <c r="L63" s="83">
        <v>4</v>
      </c>
    </row>
    <row r="64" spans="10:12" x14ac:dyDescent="0.35">
      <c r="J64" s="31" t="s">
        <v>33</v>
      </c>
      <c r="K64" s="89">
        <v>98.974739074707031</v>
      </c>
      <c r="L64" s="83">
        <v>5</v>
      </c>
    </row>
    <row r="65" spans="10:12" x14ac:dyDescent="0.35">
      <c r="J65" s="31" t="s">
        <v>33</v>
      </c>
      <c r="K65" s="89">
        <v>98.775749206542969</v>
      </c>
      <c r="L65" s="83">
        <v>6</v>
      </c>
    </row>
    <row r="66" spans="10:12" x14ac:dyDescent="0.35">
      <c r="J66" s="31" t="s">
        <v>33</v>
      </c>
      <c r="K66" s="89">
        <v>98.577835083007813</v>
      </c>
      <c r="L66" s="83">
        <v>7</v>
      </c>
    </row>
    <row r="67" spans="10:12" x14ac:dyDescent="0.35">
      <c r="J67" s="31" t="s">
        <v>33</v>
      </c>
      <c r="K67" s="89">
        <v>98.402618408203125</v>
      </c>
      <c r="L67" s="83">
        <v>8</v>
      </c>
    </row>
    <row r="68" spans="10:12" x14ac:dyDescent="0.35">
      <c r="J68" s="31" t="s">
        <v>33</v>
      </c>
      <c r="K68" s="89">
        <v>98.297767639160156</v>
      </c>
      <c r="L68" s="83">
        <v>9</v>
      </c>
    </row>
    <row r="69" spans="10:12" x14ac:dyDescent="0.35">
      <c r="J69" s="31" t="s">
        <v>33</v>
      </c>
      <c r="K69" s="89">
        <v>98.264839172363281</v>
      </c>
      <c r="L69" s="83">
        <v>10</v>
      </c>
    </row>
    <row r="70" spans="10:12" x14ac:dyDescent="0.35">
      <c r="J70" s="31" t="s">
        <v>36</v>
      </c>
      <c r="K70" s="89">
        <v>98.479263305664063</v>
      </c>
      <c r="L70" s="83">
        <v>-5</v>
      </c>
    </row>
    <row r="71" spans="10:12" x14ac:dyDescent="0.35">
      <c r="J71" s="31" t="s">
        <v>36</v>
      </c>
      <c r="K71" s="89">
        <v>98.76190185546875</v>
      </c>
      <c r="L71" s="83">
        <v>-4</v>
      </c>
    </row>
    <row r="72" spans="10:12" x14ac:dyDescent="0.35">
      <c r="J72" s="31" t="s">
        <v>36</v>
      </c>
      <c r="K72" s="89">
        <v>99.025032043457031</v>
      </c>
      <c r="L72" s="83">
        <v>-3</v>
      </c>
    </row>
    <row r="73" spans="10:12" x14ac:dyDescent="0.35">
      <c r="J73" s="31" t="s">
        <v>36</v>
      </c>
      <c r="K73" s="89">
        <v>99.253616333007813</v>
      </c>
      <c r="L73" s="83">
        <v>-2</v>
      </c>
    </row>
    <row r="74" spans="10:12" x14ac:dyDescent="0.35">
      <c r="J74" s="31" t="s">
        <v>36</v>
      </c>
      <c r="K74" s="89">
        <v>99.716667175292969</v>
      </c>
      <c r="L74" s="83">
        <v>-1</v>
      </c>
    </row>
    <row r="75" spans="10:12" x14ac:dyDescent="0.35">
      <c r="J75" s="31" t="s">
        <v>36</v>
      </c>
      <c r="K75" s="83">
        <v>100</v>
      </c>
      <c r="L75" s="83">
        <v>0</v>
      </c>
    </row>
    <row r="76" spans="10:12" x14ac:dyDescent="0.35">
      <c r="J76" s="31" t="s">
        <v>36</v>
      </c>
      <c r="K76" s="89">
        <v>99.835098266601563</v>
      </c>
      <c r="L76" s="83">
        <v>1</v>
      </c>
    </row>
    <row r="77" spans="10:12" x14ac:dyDescent="0.35">
      <c r="J77" s="31" t="s">
        <v>36</v>
      </c>
      <c r="K77" s="89">
        <v>99.646842956542969</v>
      </c>
      <c r="L77" s="83">
        <v>2</v>
      </c>
    </row>
    <row r="78" spans="10:12" x14ac:dyDescent="0.35">
      <c r="J78" s="31" t="s">
        <v>36</v>
      </c>
      <c r="K78" s="89">
        <v>99.346000671386719</v>
      </c>
      <c r="L78" s="83">
        <v>3</v>
      </c>
    </row>
    <row r="79" spans="10:12" x14ac:dyDescent="0.35">
      <c r="J79" s="31" t="s">
        <v>36</v>
      </c>
      <c r="K79" s="89">
        <v>98.987342834472656</v>
      </c>
      <c r="L79" s="83">
        <v>4</v>
      </c>
    </row>
    <row r="80" spans="10:12" x14ac:dyDescent="0.35">
      <c r="J80" s="31" t="s">
        <v>36</v>
      </c>
      <c r="K80" s="89">
        <v>98.6722412109375</v>
      </c>
      <c r="L80" s="83">
        <v>5</v>
      </c>
    </row>
    <row r="81" spans="10:12" x14ac:dyDescent="0.35">
      <c r="J81" s="31" t="s">
        <v>36</v>
      </c>
      <c r="K81" s="89">
        <v>98.369514465332031</v>
      </c>
      <c r="L81" s="83">
        <v>6</v>
      </c>
    </row>
    <row r="82" spans="10:12" x14ac:dyDescent="0.35">
      <c r="J82" s="31" t="s">
        <v>36</v>
      </c>
      <c r="K82" s="89">
        <v>98.039085388183594</v>
      </c>
      <c r="L82" s="83">
        <v>7</v>
      </c>
    </row>
    <row r="83" spans="10:12" x14ac:dyDescent="0.35">
      <c r="J83" s="31" t="s">
        <v>36</v>
      </c>
      <c r="K83" s="89">
        <v>97.675987243652344</v>
      </c>
      <c r="L83" s="83">
        <v>8</v>
      </c>
    </row>
    <row r="84" spans="10:12" x14ac:dyDescent="0.35">
      <c r="J84" s="31" t="s">
        <v>36</v>
      </c>
      <c r="K84" s="89">
        <v>97.327919006347656</v>
      </c>
      <c r="L84" s="83">
        <v>9</v>
      </c>
    </row>
    <row r="85" spans="10:12" x14ac:dyDescent="0.35">
      <c r="J85" s="31" t="s">
        <v>36</v>
      </c>
      <c r="K85" s="89">
        <v>96.956748962402344</v>
      </c>
      <c r="L85" s="83">
        <v>10</v>
      </c>
    </row>
    <row r="86" spans="10:12" x14ac:dyDescent="0.35">
      <c r="J86" s="31" t="s">
        <v>15</v>
      </c>
      <c r="K86" s="89">
        <v>98.879119873046875</v>
      </c>
      <c r="L86" s="83">
        <v>-5</v>
      </c>
    </row>
    <row r="87" spans="10:12" x14ac:dyDescent="0.35">
      <c r="J87" s="31" t="s">
        <v>15</v>
      </c>
      <c r="K87" s="89">
        <v>99.146255493164063</v>
      </c>
      <c r="L87" s="83">
        <v>-4</v>
      </c>
    </row>
    <row r="88" spans="10:12" x14ac:dyDescent="0.35">
      <c r="J88" s="31" t="s">
        <v>15</v>
      </c>
      <c r="K88" s="89">
        <v>99.4210205078125</v>
      </c>
      <c r="L88" s="83">
        <v>-3</v>
      </c>
    </row>
    <row r="89" spans="10:12" x14ac:dyDescent="0.35">
      <c r="J89" s="31" t="s">
        <v>15</v>
      </c>
      <c r="K89" s="89">
        <v>99.70172119140625</v>
      </c>
      <c r="L89" s="83">
        <v>-2</v>
      </c>
    </row>
    <row r="90" spans="10:12" x14ac:dyDescent="0.35">
      <c r="J90" s="31" t="s">
        <v>15</v>
      </c>
      <c r="K90" s="89">
        <v>99.911376953125</v>
      </c>
      <c r="L90" s="83">
        <v>-1</v>
      </c>
    </row>
    <row r="91" spans="10:12" x14ac:dyDescent="0.35">
      <c r="J91" s="31" t="s">
        <v>15</v>
      </c>
      <c r="K91" s="83">
        <v>100</v>
      </c>
      <c r="L91" s="83">
        <v>0</v>
      </c>
    </row>
    <row r="92" spans="10:12" x14ac:dyDescent="0.35">
      <c r="J92" s="31" t="s">
        <v>15</v>
      </c>
      <c r="K92" s="89">
        <v>99.987388610839844</v>
      </c>
      <c r="L92" s="83">
        <v>1</v>
      </c>
    </row>
    <row r="93" spans="10:12" x14ac:dyDescent="0.35">
      <c r="J93" s="31" t="s">
        <v>15</v>
      </c>
      <c r="K93" s="89">
        <v>99.921310424804688</v>
      </c>
      <c r="L93" s="83">
        <v>2</v>
      </c>
    </row>
    <row r="94" spans="10:12" x14ac:dyDescent="0.35">
      <c r="J94" s="31" t="s">
        <v>15</v>
      </c>
      <c r="K94" s="89">
        <v>99.792022705078125</v>
      </c>
      <c r="L94" s="83">
        <v>3</v>
      </c>
    </row>
    <row r="95" spans="10:12" x14ac:dyDescent="0.35">
      <c r="J95" s="31" t="s">
        <v>15</v>
      </c>
      <c r="K95" s="89">
        <v>99.515899658203125</v>
      </c>
      <c r="L95" s="83">
        <v>4</v>
      </c>
    </row>
    <row r="96" spans="10:12" x14ac:dyDescent="0.35">
      <c r="J96" s="31" t="s">
        <v>15</v>
      </c>
      <c r="K96" s="89">
        <v>99.071640014648438</v>
      </c>
      <c r="L96" s="83">
        <v>5</v>
      </c>
    </row>
    <row r="97" spans="10:12" x14ac:dyDescent="0.35">
      <c r="J97" s="31" t="s">
        <v>15</v>
      </c>
      <c r="K97" s="89">
        <v>98.548896789550781</v>
      </c>
      <c r="L97" s="83">
        <v>6</v>
      </c>
    </row>
    <row r="98" spans="10:12" x14ac:dyDescent="0.35">
      <c r="J98" s="31" t="s">
        <v>15</v>
      </c>
      <c r="K98" s="89">
        <v>98.011085510253906</v>
      </c>
      <c r="L98" s="83">
        <v>7</v>
      </c>
    </row>
    <row r="99" spans="10:12" x14ac:dyDescent="0.35">
      <c r="J99" s="31" t="s">
        <v>15</v>
      </c>
      <c r="K99" s="89">
        <v>97.455451965332031</v>
      </c>
      <c r="L99" s="83">
        <v>8</v>
      </c>
    </row>
    <row r="100" spans="10:12" x14ac:dyDescent="0.35">
      <c r="J100" s="31" t="s">
        <v>15</v>
      </c>
      <c r="K100" s="89">
        <v>96.915382385253906</v>
      </c>
      <c r="L100" s="83">
        <v>9</v>
      </c>
    </row>
    <row r="101" spans="10:12" x14ac:dyDescent="0.35">
      <c r="J101" s="31" t="s">
        <v>15</v>
      </c>
      <c r="K101" s="89">
        <v>96.438468933105469</v>
      </c>
      <c r="L101" s="83">
        <v>10</v>
      </c>
    </row>
    <row r="102" spans="10:12" x14ac:dyDescent="0.35">
      <c r="J102" s="31" t="s">
        <v>32</v>
      </c>
      <c r="K102" s="89">
        <v>98.243736267089844</v>
      </c>
      <c r="L102" s="83">
        <v>-5</v>
      </c>
    </row>
    <row r="103" spans="10:12" x14ac:dyDescent="0.35">
      <c r="J103" s="31" t="s">
        <v>32</v>
      </c>
      <c r="K103" s="89">
        <v>98.680076599121094</v>
      </c>
      <c r="L103" s="83">
        <v>-4</v>
      </c>
    </row>
    <row r="104" spans="10:12" x14ac:dyDescent="0.35">
      <c r="J104" s="31" t="s">
        <v>32</v>
      </c>
      <c r="K104" s="89">
        <v>99.149726867675781</v>
      </c>
      <c r="L104" s="83">
        <v>-3</v>
      </c>
    </row>
    <row r="105" spans="10:12" x14ac:dyDescent="0.35">
      <c r="J105" s="31" t="s">
        <v>32</v>
      </c>
      <c r="K105" s="89">
        <v>99.589454650878906</v>
      </c>
      <c r="L105" s="83">
        <v>-2</v>
      </c>
    </row>
    <row r="106" spans="10:12" x14ac:dyDescent="0.35">
      <c r="J106" s="31" t="s">
        <v>32</v>
      </c>
      <c r="K106" s="89">
        <v>99.883308410644531</v>
      </c>
      <c r="L106" s="83">
        <v>-1</v>
      </c>
    </row>
    <row r="107" spans="10:12" x14ac:dyDescent="0.35">
      <c r="J107" s="31" t="s">
        <v>32</v>
      </c>
      <c r="K107" s="83">
        <v>100</v>
      </c>
      <c r="L107" s="83">
        <v>0</v>
      </c>
    </row>
    <row r="108" spans="10:12" x14ac:dyDescent="0.35">
      <c r="J108" s="31" t="s">
        <v>32</v>
      </c>
      <c r="K108" s="89">
        <v>99.988899230957031</v>
      </c>
      <c r="L108" s="83">
        <v>1</v>
      </c>
    </row>
    <row r="109" spans="10:12" x14ac:dyDescent="0.35">
      <c r="J109" s="31" t="s">
        <v>32</v>
      </c>
      <c r="K109" s="89">
        <v>99.912368774414063</v>
      </c>
      <c r="L109" s="83">
        <v>2</v>
      </c>
    </row>
    <row r="110" spans="10:12" x14ac:dyDescent="0.35">
      <c r="J110" s="31" t="s">
        <v>32</v>
      </c>
      <c r="K110" s="89">
        <v>99.7406005859375</v>
      </c>
      <c r="L110" s="83">
        <v>3</v>
      </c>
    </row>
    <row r="111" spans="10:12" x14ac:dyDescent="0.35">
      <c r="J111" s="31" t="s">
        <v>32</v>
      </c>
      <c r="K111" s="89">
        <v>99.481536865234375</v>
      </c>
      <c r="L111" s="83">
        <v>4</v>
      </c>
    </row>
    <row r="112" spans="10:12" x14ac:dyDescent="0.35">
      <c r="J112" s="31" t="s">
        <v>32</v>
      </c>
      <c r="K112" s="89">
        <v>99.116897583007813</v>
      </c>
      <c r="L112" s="83">
        <v>5</v>
      </c>
    </row>
    <row r="113" spans="10:12" x14ac:dyDescent="0.35">
      <c r="J113" s="31" t="s">
        <v>32</v>
      </c>
      <c r="K113" s="89">
        <v>98.652900695800781</v>
      </c>
      <c r="L113" s="83">
        <v>6</v>
      </c>
    </row>
    <row r="114" spans="10:12" x14ac:dyDescent="0.35">
      <c r="J114" s="31" t="s">
        <v>32</v>
      </c>
      <c r="K114" s="89">
        <v>98.170127868652344</v>
      </c>
      <c r="L114" s="83">
        <v>7</v>
      </c>
    </row>
    <row r="115" spans="10:12" x14ac:dyDescent="0.35">
      <c r="J115" s="31" t="s">
        <v>32</v>
      </c>
      <c r="K115" s="89">
        <v>97.690666198730469</v>
      </c>
      <c r="L115" s="83">
        <v>8</v>
      </c>
    </row>
    <row r="116" spans="10:12" x14ac:dyDescent="0.35">
      <c r="J116" s="31" t="s">
        <v>32</v>
      </c>
      <c r="K116" s="89">
        <v>97.156044006347656</v>
      </c>
      <c r="L116" s="83">
        <v>9</v>
      </c>
    </row>
    <row r="117" spans="10:12" x14ac:dyDescent="0.35">
      <c r="J117" s="31" t="s">
        <v>32</v>
      </c>
      <c r="K117" s="89">
        <v>96.520645141601563</v>
      </c>
      <c r="L117" s="83">
        <v>10</v>
      </c>
    </row>
    <row r="118" spans="10:12" x14ac:dyDescent="0.35">
      <c r="J118" s="31" t="s">
        <v>72</v>
      </c>
      <c r="K118" s="89">
        <v>99.782882690429688</v>
      </c>
      <c r="L118" s="83">
        <v>-5</v>
      </c>
    </row>
    <row r="119" spans="10:12" x14ac:dyDescent="0.35">
      <c r="J119" s="31" t="s">
        <v>72</v>
      </c>
      <c r="K119" s="89">
        <v>99.922477722167969</v>
      </c>
      <c r="L119" s="83">
        <v>-4</v>
      </c>
    </row>
    <row r="120" spans="10:12" x14ac:dyDescent="0.35">
      <c r="J120" s="31" t="s">
        <v>72</v>
      </c>
      <c r="K120" s="89">
        <v>99.966102600097656</v>
      </c>
      <c r="L120" s="83">
        <v>-3</v>
      </c>
    </row>
    <row r="121" spans="10:12" x14ac:dyDescent="0.35">
      <c r="J121" s="31" t="s">
        <v>72</v>
      </c>
      <c r="K121" s="89">
        <v>99.973098754882813</v>
      </c>
      <c r="L121" s="83">
        <v>-2</v>
      </c>
    </row>
    <row r="122" spans="10:12" x14ac:dyDescent="0.35">
      <c r="J122" s="31" t="s">
        <v>72</v>
      </c>
      <c r="K122" s="89">
        <v>99.994560241699219</v>
      </c>
      <c r="L122" s="83">
        <v>-1</v>
      </c>
    </row>
    <row r="123" spans="10:12" x14ac:dyDescent="0.35">
      <c r="J123" s="31" t="s">
        <v>72</v>
      </c>
      <c r="K123" s="83">
        <v>100</v>
      </c>
      <c r="L123" s="83">
        <v>0</v>
      </c>
    </row>
    <row r="124" spans="10:12" x14ac:dyDescent="0.35">
      <c r="J124" s="31" t="s">
        <v>72</v>
      </c>
      <c r="K124" s="89">
        <v>99.962409973144531</v>
      </c>
      <c r="L124" s="83">
        <v>1</v>
      </c>
    </row>
    <row r="125" spans="10:12" x14ac:dyDescent="0.35">
      <c r="J125" s="31" t="s">
        <v>72</v>
      </c>
      <c r="K125" s="89">
        <v>99.865829467773438</v>
      </c>
      <c r="L125" s="83">
        <v>2</v>
      </c>
    </row>
    <row r="126" spans="10:12" x14ac:dyDescent="0.35">
      <c r="J126" s="31" t="s">
        <v>72</v>
      </c>
      <c r="K126" s="89">
        <v>99.718910217285156</v>
      </c>
      <c r="L126" s="83">
        <v>3</v>
      </c>
    </row>
    <row r="127" spans="10:12" x14ac:dyDescent="0.35">
      <c r="J127" s="31" t="s">
        <v>72</v>
      </c>
      <c r="K127" s="89">
        <v>99.547904968261719</v>
      </c>
      <c r="L127" s="83">
        <v>4</v>
      </c>
    </row>
    <row r="128" spans="10:12" x14ac:dyDescent="0.35">
      <c r="J128" s="31" t="s">
        <v>72</v>
      </c>
      <c r="K128" s="89">
        <v>99.352020263671875</v>
      </c>
      <c r="L128" s="83">
        <v>5</v>
      </c>
    </row>
    <row r="129" spans="10:12" x14ac:dyDescent="0.35">
      <c r="J129" s="31" t="s">
        <v>72</v>
      </c>
      <c r="K129" s="89">
        <v>99.126976013183594</v>
      </c>
      <c r="L129" s="83">
        <v>6</v>
      </c>
    </row>
    <row r="130" spans="10:12" x14ac:dyDescent="0.35">
      <c r="J130" s="31" t="s">
        <v>72</v>
      </c>
      <c r="K130" s="89">
        <v>98.874855041503906</v>
      </c>
      <c r="L130" s="83">
        <v>7</v>
      </c>
    </row>
    <row r="131" spans="10:12" x14ac:dyDescent="0.35">
      <c r="J131" s="31" t="s">
        <v>72</v>
      </c>
      <c r="K131" s="89">
        <v>98.628227233886719</v>
      </c>
      <c r="L131" s="83">
        <v>8</v>
      </c>
    </row>
    <row r="132" spans="10:12" x14ac:dyDescent="0.35">
      <c r="J132" s="31" t="s">
        <v>72</v>
      </c>
      <c r="K132" s="89">
        <v>98.408096313476563</v>
      </c>
      <c r="L132" s="83">
        <v>9</v>
      </c>
    </row>
    <row r="133" spans="10:12" x14ac:dyDescent="0.35">
      <c r="J133" s="31" t="s">
        <v>72</v>
      </c>
      <c r="K133" s="89">
        <v>98.1707763671875</v>
      </c>
      <c r="L133" s="83">
        <v>10</v>
      </c>
    </row>
    <row r="134" spans="10:12" x14ac:dyDescent="0.35">
      <c r="J134" s="31" t="s">
        <v>25</v>
      </c>
      <c r="K134" s="89">
        <v>97.607978820800781</v>
      </c>
      <c r="L134" s="83">
        <v>-5</v>
      </c>
    </row>
    <row r="135" spans="10:12" x14ac:dyDescent="0.35">
      <c r="J135" s="31" t="s">
        <v>25</v>
      </c>
      <c r="K135" s="89">
        <v>98.613250732421875</v>
      </c>
      <c r="L135" s="83">
        <v>-4</v>
      </c>
    </row>
    <row r="136" spans="10:12" x14ac:dyDescent="0.35">
      <c r="J136" s="31" t="s">
        <v>25</v>
      </c>
      <c r="K136" s="89">
        <v>99.345130920410156</v>
      </c>
      <c r="L136" s="83">
        <v>-3</v>
      </c>
    </row>
    <row r="137" spans="10:12" x14ac:dyDescent="0.35">
      <c r="J137" s="31" t="s">
        <v>25</v>
      </c>
      <c r="K137" s="89">
        <v>99.702186584472656</v>
      </c>
      <c r="L137" s="83">
        <v>-2</v>
      </c>
    </row>
    <row r="138" spans="10:12" x14ac:dyDescent="0.35">
      <c r="J138" s="31" t="s">
        <v>25</v>
      </c>
      <c r="K138" s="89">
        <v>99.912513732910156</v>
      </c>
      <c r="L138" s="83">
        <v>-1</v>
      </c>
    </row>
    <row r="139" spans="10:12" x14ac:dyDescent="0.35">
      <c r="J139" s="31" t="s">
        <v>25</v>
      </c>
      <c r="K139" s="83">
        <v>100</v>
      </c>
      <c r="L139" s="83">
        <v>0</v>
      </c>
    </row>
    <row r="140" spans="10:12" x14ac:dyDescent="0.35">
      <c r="J140" s="31" t="s">
        <v>25</v>
      </c>
      <c r="K140" s="89">
        <v>99.9884033203125</v>
      </c>
      <c r="L140" s="83">
        <v>1</v>
      </c>
    </row>
    <row r="141" spans="10:12" x14ac:dyDescent="0.35">
      <c r="J141" s="31" t="s">
        <v>25</v>
      </c>
      <c r="K141" s="89">
        <v>99.875953674316406</v>
      </c>
      <c r="L141" s="83">
        <v>2</v>
      </c>
    </row>
    <row r="142" spans="10:12" x14ac:dyDescent="0.35">
      <c r="J142" s="31" t="s">
        <v>25</v>
      </c>
      <c r="K142" s="89">
        <v>99.598457336425781</v>
      </c>
      <c r="L142" s="83">
        <v>3</v>
      </c>
    </row>
    <row r="143" spans="10:12" x14ac:dyDescent="0.35">
      <c r="J143" s="31" t="s">
        <v>25</v>
      </c>
      <c r="K143" s="89">
        <v>99.197921752929688</v>
      </c>
      <c r="L143" s="83">
        <v>4</v>
      </c>
    </row>
    <row r="144" spans="10:12" x14ac:dyDescent="0.35">
      <c r="J144" s="31" t="s">
        <v>25</v>
      </c>
      <c r="K144" s="89">
        <v>98.723037719726563</v>
      </c>
      <c r="L144" s="83">
        <v>5</v>
      </c>
    </row>
    <row r="145" spans="10:12" x14ac:dyDescent="0.35">
      <c r="J145" s="31" t="s">
        <v>25</v>
      </c>
      <c r="K145" s="89">
        <v>98.198493957519531</v>
      </c>
      <c r="L145" s="83">
        <v>6</v>
      </c>
    </row>
    <row r="146" spans="10:12" x14ac:dyDescent="0.35">
      <c r="J146" s="31" t="s">
        <v>25</v>
      </c>
      <c r="K146" s="89">
        <v>97.612136840820313</v>
      </c>
      <c r="L146" s="83">
        <v>7</v>
      </c>
    </row>
    <row r="147" spans="10:12" x14ac:dyDescent="0.35">
      <c r="J147" s="31" t="s">
        <v>25</v>
      </c>
      <c r="K147" s="89">
        <v>96.862533569335938</v>
      </c>
      <c r="L147" s="83">
        <v>8</v>
      </c>
    </row>
    <row r="148" spans="10:12" x14ac:dyDescent="0.35">
      <c r="J148" s="31" t="s">
        <v>25</v>
      </c>
      <c r="K148" s="89">
        <v>96.150184631347656</v>
      </c>
      <c r="L148" s="83">
        <v>9</v>
      </c>
    </row>
    <row r="149" spans="10:12" x14ac:dyDescent="0.35">
      <c r="J149" s="31" t="s">
        <v>25</v>
      </c>
      <c r="K149" s="89">
        <v>95.583908081054688</v>
      </c>
      <c r="L149" s="83">
        <v>10</v>
      </c>
    </row>
  </sheetData>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40FFB-A43E-47DD-9B09-CC6D0C6E5CB4}">
  <sheetPr codeName="Sheet28"/>
  <dimension ref="H2:U55"/>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7.54296875" style="31" customWidth="1"/>
    <col min="11" max="11" width="15.1796875" style="31" customWidth="1"/>
    <col min="12" max="12" width="17.453125" style="31" customWidth="1"/>
    <col min="13" max="13" width="16.36328125" style="31" bestFit="1" customWidth="1"/>
    <col min="14" max="14" width="17.81640625" style="31" customWidth="1"/>
    <col min="15" max="15" width="11.08984375" style="31" customWidth="1"/>
    <col min="16" max="16" width="5.54296875" style="31" bestFit="1" customWidth="1"/>
    <col min="17" max="17" width="9.1796875" style="31"/>
    <col min="18" max="18" width="15.6328125" style="31" customWidth="1"/>
    <col min="19" max="20" width="18.08984375" style="31" customWidth="1"/>
    <col min="21" max="21" width="18.81640625" style="31" customWidth="1"/>
    <col min="22" max="16384" width="9.1796875" style="31"/>
  </cols>
  <sheetData>
    <row r="2" spans="10:21" x14ac:dyDescent="0.35">
      <c r="J2" s="145" t="s">
        <v>300</v>
      </c>
    </row>
    <row r="3" spans="10:21" x14ac:dyDescent="0.35">
      <c r="J3" s="149" t="s">
        <v>301</v>
      </c>
    </row>
    <row r="5" spans="10:21" x14ac:dyDescent="0.35">
      <c r="J5" s="33" t="s">
        <v>310</v>
      </c>
      <c r="M5" s="33"/>
      <c r="Q5" s="33" t="s">
        <v>311</v>
      </c>
    </row>
    <row r="6" spans="10:21" x14ac:dyDescent="0.35">
      <c r="R6" s="35"/>
      <c r="S6" s="35"/>
      <c r="T6" s="35"/>
      <c r="U6" s="35"/>
    </row>
    <row r="7" spans="10:21" x14ac:dyDescent="0.35">
      <c r="Q7" s="112"/>
      <c r="R7" s="93"/>
      <c r="S7" s="93"/>
      <c r="T7" s="35"/>
      <c r="U7" s="35"/>
    </row>
    <row r="8" spans="10:21" x14ac:dyDescent="0.35">
      <c r="J8" s="31" t="s">
        <v>29</v>
      </c>
      <c r="K8" s="35" t="s">
        <v>369</v>
      </c>
      <c r="L8" s="35" t="s">
        <v>370</v>
      </c>
      <c r="M8" s="35" t="s">
        <v>312</v>
      </c>
      <c r="N8" s="35" t="s">
        <v>313</v>
      </c>
      <c r="Q8" s="31" t="s">
        <v>29</v>
      </c>
      <c r="R8" s="35" t="s">
        <v>369</v>
      </c>
      <c r="S8" s="35" t="s">
        <v>370</v>
      </c>
      <c r="T8" s="35" t="s">
        <v>312</v>
      </c>
      <c r="U8" s="35" t="s">
        <v>313</v>
      </c>
    </row>
    <row r="9" spans="10:21" x14ac:dyDescent="0.35">
      <c r="J9" s="112">
        <v>2001</v>
      </c>
      <c r="K9" s="82">
        <v>55.814214276257601</v>
      </c>
      <c r="L9" s="82">
        <v>39.794597331705397</v>
      </c>
      <c r="M9" s="82">
        <v>60.651956084047697</v>
      </c>
      <c r="N9" s="82">
        <v>18.6911938374888</v>
      </c>
      <c r="P9" s="101"/>
      <c r="Q9" s="112">
        <v>2001</v>
      </c>
      <c r="R9" s="82">
        <v>19.9372952467487</v>
      </c>
      <c r="S9" s="82">
        <v>29.1345865009291</v>
      </c>
      <c r="T9" s="82">
        <v>56.436585682077201</v>
      </c>
      <c r="U9" s="82">
        <v>6.0236903588349797</v>
      </c>
    </row>
    <row r="10" spans="10:21" x14ac:dyDescent="0.35">
      <c r="J10" s="112">
        <v>2002</v>
      </c>
      <c r="K10" s="82">
        <v>56.252951062741701</v>
      </c>
      <c r="L10" s="82">
        <v>36.014474087455298</v>
      </c>
      <c r="M10" s="82">
        <v>58.994430739956002</v>
      </c>
      <c r="N10" s="82">
        <v>15.0456885311148</v>
      </c>
      <c r="P10" s="101"/>
      <c r="Q10" s="112">
        <v>2002</v>
      </c>
      <c r="R10" s="82">
        <v>15.339967613975</v>
      </c>
      <c r="S10" s="82">
        <v>26.1673115997549</v>
      </c>
      <c r="T10" s="82">
        <v>39.198202372857899</v>
      </c>
      <c r="U10" s="82">
        <v>6.3763564415489</v>
      </c>
    </row>
    <row r="11" spans="10:21" x14ac:dyDescent="0.35">
      <c r="J11" s="112">
        <v>2003</v>
      </c>
      <c r="K11" s="82">
        <v>55.0069432100426</v>
      </c>
      <c r="L11" s="82">
        <v>33.161045473827102</v>
      </c>
      <c r="M11" s="82">
        <v>56.471059326886703</v>
      </c>
      <c r="N11" s="82">
        <v>14.702597357310699</v>
      </c>
      <c r="P11" s="101"/>
      <c r="Q11" s="112">
        <v>2003</v>
      </c>
      <c r="R11" s="82">
        <v>17.565883562325801</v>
      </c>
      <c r="S11" s="82">
        <v>22.808899964317799</v>
      </c>
      <c r="T11" s="82">
        <v>38.774900253482301</v>
      </c>
      <c r="U11" s="82">
        <v>6.7657333896894798</v>
      </c>
    </row>
    <row r="12" spans="10:21" x14ac:dyDescent="0.35">
      <c r="J12" s="112">
        <v>2004</v>
      </c>
      <c r="K12" s="82">
        <v>55.063997896005802</v>
      </c>
      <c r="L12" s="82">
        <v>32.967690001884399</v>
      </c>
      <c r="M12" s="82">
        <v>55.229414611194898</v>
      </c>
      <c r="N12" s="82">
        <v>14.3664546395283</v>
      </c>
      <c r="P12" s="101"/>
      <c r="Q12" s="112">
        <v>2004</v>
      </c>
      <c r="R12" s="82">
        <v>17.186361413015199</v>
      </c>
      <c r="S12" s="82">
        <v>22.674366754719799</v>
      </c>
      <c r="T12" s="82">
        <v>38.4511468384895</v>
      </c>
      <c r="U12" s="82">
        <v>7.1452248414801502</v>
      </c>
    </row>
    <row r="13" spans="10:21" x14ac:dyDescent="0.35">
      <c r="J13" s="112">
        <v>2005</v>
      </c>
      <c r="K13" s="82">
        <v>54.168681281038502</v>
      </c>
      <c r="L13" s="82">
        <v>33.857356270533003</v>
      </c>
      <c r="M13" s="82">
        <v>58.239283906945602</v>
      </c>
      <c r="N13" s="82">
        <v>16.018457574742701</v>
      </c>
      <c r="P13" s="101"/>
      <c r="Q13" s="112">
        <v>2005</v>
      </c>
      <c r="R13" s="82">
        <v>17.1674574844759</v>
      </c>
      <c r="S13" s="82">
        <v>19.569616736095</v>
      </c>
      <c r="T13" s="82">
        <v>29.057068825079899</v>
      </c>
      <c r="U13" s="82">
        <v>6.1458346929152201</v>
      </c>
    </row>
    <row r="14" spans="10:21" x14ac:dyDescent="0.35">
      <c r="J14" s="112">
        <v>2006</v>
      </c>
      <c r="K14" s="82">
        <v>56.230450517796001</v>
      </c>
      <c r="L14" s="82">
        <v>43.552649843501896</v>
      </c>
      <c r="M14" s="82">
        <v>61.888451945971198</v>
      </c>
      <c r="N14" s="82">
        <v>19.819718865984399</v>
      </c>
      <c r="P14" s="101"/>
      <c r="Q14" s="112">
        <v>2006</v>
      </c>
      <c r="R14" s="82">
        <v>16.141269303075401</v>
      </c>
      <c r="S14" s="82">
        <v>19.2683498419171</v>
      </c>
      <c r="T14" s="82">
        <v>27.8636244733292</v>
      </c>
      <c r="U14" s="82">
        <v>5.8464000809152399</v>
      </c>
    </row>
    <row r="15" spans="10:21" x14ac:dyDescent="0.35">
      <c r="J15" s="112">
        <v>2007</v>
      </c>
      <c r="K15" s="82">
        <v>56.240574151757698</v>
      </c>
      <c r="L15" s="82">
        <v>43.493827985174804</v>
      </c>
      <c r="M15" s="82">
        <v>62.019432734815297</v>
      </c>
      <c r="N15" s="82">
        <v>22.185970595221601</v>
      </c>
      <c r="P15" s="101"/>
      <c r="Q15" s="112">
        <v>2007</v>
      </c>
      <c r="R15" s="82">
        <v>16.546694501846599</v>
      </c>
      <c r="S15" s="82">
        <v>19.361237673410901</v>
      </c>
      <c r="T15" s="82">
        <v>29.430935887758999</v>
      </c>
      <c r="U15" s="82">
        <v>6.1069911774185801</v>
      </c>
    </row>
    <row r="16" spans="10:21" x14ac:dyDescent="0.35">
      <c r="J16" s="112">
        <v>2008</v>
      </c>
      <c r="K16" s="82">
        <v>59.732503184881701</v>
      </c>
      <c r="L16" s="82">
        <v>46.105242900883397</v>
      </c>
      <c r="M16" s="82">
        <v>64.9311606206128</v>
      </c>
      <c r="N16" s="82">
        <v>25.047610596993302</v>
      </c>
      <c r="P16" s="101"/>
      <c r="Q16" s="112">
        <v>2008</v>
      </c>
      <c r="R16" s="82">
        <v>15.614358895722599</v>
      </c>
      <c r="S16" s="82">
        <v>18.525336230349598</v>
      </c>
      <c r="T16" s="82">
        <v>29.915831481766801</v>
      </c>
      <c r="U16" s="82">
        <v>5.2670768974612097</v>
      </c>
    </row>
    <row r="17" spans="10:21" x14ac:dyDescent="0.35">
      <c r="J17" s="112">
        <v>2009</v>
      </c>
      <c r="K17" s="82">
        <v>62.406188338520501</v>
      </c>
      <c r="L17" s="82">
        <v>45.20406952858</v>
      </c>
      <c r="M17" s="82">
        <v>65.615510274190399</v>
      </c>
      <c r="N17" s="82">
        <v>23.712943743356</v>
      </c>
      <c r="P17" s="101"/>
      <c r="Q17" s="112">
        <v>2009</v>
      </c>
      <c r="R17" s="82">
        <v>15.3966531684676</v>
      </c>
      <c r="S17" s="82">
        <v>18.655131360230101</v>
      </c>
      <c r="T17" s="82">
        <v>20.432666045172901</v>
      </c>
      <c r="U17" s="82">
        <v>7.4424982882134696</v>
      </c>
    </row>
    <row r="18" spans="10:21" x14ac:dyDescent="0.35">
      <c r="J18" s="112">
        <v>2010</v>
      </c>
      <c r="K18" s="82">
        <v>61.093082727841796</v>
      </c>
      <c r="L18" s="82">
        <v>45.0120226919666</v>
      </c>
      <c r="M18" s="82">
        <v>65.930766853235397</v>
      </c>
      <c r="N18" s="82">
        <v>24.382607799219301</v>
      </c>
      <c r="P18" s="101"/>
      <c r="Q18" s="112">
        <v>2010</v>
      </c>
      <c r="R18" s="82">
        <v>14.2825655258775</v>
      </c>
      <c r="S18" s="82">
        <v>17.498150657274799</v>
      </c>
      <c r="T18" s="82">
        <v>29.368402402775398</v>
      </c>
      <c r="U18" s="82">
        <v>7.1328592142882696</v>
      </c>
    </row>
    <row r="19" spans="10:21" x14ac:dyDescent="0.35">
      <c r="J19" s="112">
        <v>2011</v>
      </c>
      <c r="K19" s="82">
        <v>61.479429072609598</v>
      </c>
      <c r="L19" s="82">
        <v>44.1534265364497</v>
      </c>
      <c r="M19" s="82">
        <v>61.514526441483703</v>
      </c>
      <c r="N19" s="82">
        <v>21.384250419260201</v>
      </c>
      <c r="P19" s="101"/>
      <c r="Q19" s="112">
        <v>2011</v>
      </c>
      <c r="R19" s="82">
        <v>14.1983632584326</v>
      </c>
      <c r="S19" s="82">
        <v>16.988734228882901</v>
      </c>
      <c r="T19" s="82">
        <v>29.1478902660152</v>
      </c>
      <c r="U19" s="82">
        <v>5.8461536379385999</v>
      </c>
    </row>
    <row r="20" spans="10:21" x14ac:dyDescent="0.35">
      <c r="J20" s="112">
        <v>2012</v>
      </c>
      <c r="K20" s="82">
        <v>61.849648265477803</v>
      </c>
      <c r="L20" s="82">
        <v>44.912725059477701</v>
      </c>
      <c r="M20" s="82">
        <v>63.000794628024799</v>
      </c>
      <c r="N20" s="82">
        <v>22.227564325723598</v>
      </c>
      <c r="P20" s="101"/>
      <c r="Q20" s="112">
        <v>2012</v>
      </c>
      <c r="R20" s="82">
        <v>13.6560714094582</v>
      </c>
      <c r="S20" s="82">
        <v>16.945370294634099</v>
      </c>
      <c r="T20" s="82">
        <v>27.613050731578699</v>
      </c>
      <c r="U20" s="82">
        <v>4.9271421764316701</v>
      </c>
    </row>
    <row r="21" spans="10:21" x14ac:dyDescent="0.35">
      <c r="J21" s="112">
        <v>2013</v>
      </c>
      <c r="K21" s="82">
        <v>60.868311974217903</v>
      </c>
      <c r="L21" s="82">
        <v>43.5086068268999</v>
      </c>
      <c r="M21" s="82">
        <v>61.0684415565024</v>
      </c>
      <c r="N21" s="82">
        <v>23.059312584824902</v>
      </c>
      <c r="P21" s="101"/>
      <c r="Q21" s="112">
        <v>2013</v>
      </c>
      <c r="R21" s="82">
        <v>13.2390036512432</v>
      </c>
      <c r="S21" s="82">
        <v>16.348604729539201</v>
      </c>
      <c r="T21" s="82">
        <v>22.572460116856998</v>
      </c>
      <c r="U21" s="82">
        <v>5.0049636376515396</v>
      </c>
    </row>
    <row r="22" spans="10:21" x14ac:dyDescent="0.35">
      <c r="J22" s="112">
        <v>2014</v>
      </c>
      <c r="K22" s="82">
        <v>60.3711030736495</v>
      </c>
      <c r="L22" s="82">
        <v>42.4615304204765</v>
      </c>
      <c r="M22" s="82">
        <v>59.235281391667499</v>
      </c>
      <c r="N22" s="82">
        <v>23.587293967465602</v>
      </c>
      <c r="P22" s="101"/>
      <c r="Q22" s="112">
        <v>2014</v>
      </c>
      <c r="R22" s="82">
        <v>12.877309585768799</v>
      </c>
      <c r="S22" s="82">
        <v>16.0841408937391</v>
      </c>
      <c r="T22" s="82">
        <v>21.076186213768899</v>
      </c>
      <c r="U22" s="82">
        <v>4.6998269224474702</v>
      </c>
    </row>
    <row r="23" spans="10:21" x14ac:dyDescent="0.35">
      <c r="J23" s="112">
        <v>2015</v>
      </c>
      <c r="K23" s="82">
        <v>59.072312481719599</v>
      </c>
      <c r="L23" s="82">
        <v>42.000645182695301</v>
      </c>
      <c r="M23" s="82">
        <v>59.312505397899997</v>
      </c>
      <c r="N23" s="82">
        <v>22.3606067861772</v>
      </c>
      <c r="P23" s="101"/>
      <c r="Q23" s="112">
        <v>2015</v>
      </c>
      <c r="R23" s="82">
        <v>12.8559503859582</v>
      </c>
      <c r="S23" s="82">
        <v>15.687957861368201</v>
      </c>
      <c r="T23" s="82">
        <v>24.8887788436205</v>
      </c>
      <c r="U23" s="82">
        <v>4.51473116775826</v>
      </c>
    </row>
    <row r="24" spans="10:21" x14ac:dyDescent="0.35">
      <c r="J24" s="112">
        <v>2016</v>
      </c>
      <c r="K24" s="82">
        <v>57.128317173320902</v>
      </c>
      <c r="L24" s="82">
        <v>39.524541672685999</v>
      </c>
      <c r="M24" s="82">
        <v>59.819657612169202</v>
      </c>
      <c r="N24" s="82">
        <v>22.4686531688318</v>
      </c>
      <c r="P24" s="101"/>
      <c r="Q24" s="112">
        <v>2016</v>
      </c>
      <c r="R24" s="82">
        <v>13.053201100233</v>
      </c>
      <c r="S24" s="82">
        <v>15.5383268033455</v>
      </c>
      <c r="T24" s="82">
        <v>24.244955344976599</v>
      </c>
      <c r="U24" s="82">
        <v>4.3121325594000197</v>
      </c>
    </row>
    <row r="25" spans="10:21" x14ac:dyDescent="0.35">
      <c r="J25" s="112">
        <v>2017</v>
      </c>
      <c r="K25" s="82">
        <v>55.905748736437303</v>
      </c>
      <c r="L25" s="82">
        <v>38.5592210732135</v>
      </c>
      <c r="M25" s="82">
        <v>58.404960090504602</v>
      </c>
      <c r="N25" s="82">
        <v>19.158850417339298</v>
      </c>
      <c r="P25" s="101"/>
      <c r="Q25" s="112">
        <v>2017</v>
      </c>
      <c r="R25" s="82">
        <v>12.6079888454592</v>
      </c>
      <c r="S25" s="82">
        <v>14.8961974884923</v>
      </c>
      <c r="T25" s="82">
        <v>20.871099722214201</v>
      </c>
      <c r="U25" s="82">
        <v>4.3658458359082202</v>
      </c>
    </row>
    <row r="26" spans="10:21" x14ac:dyDescent="0.35">
      <c r="J26" s="112">
        <v>2018</v>
      </c>
      <c r="K26" s="82">
        <v>56.657143408738797</v>
      </c>
      <c r="L26" s="82">
        <v>39.886401237989901</v>
      </c>
      <c r="M26" s="82">
        <v>59.325293565459503</v>
      </c>
      <c r="N26" s="82">
        <v>17.481871494682299</v>
      </c>
      <c r="P26" s="101"/>
      <c r="Q26" s="112">
        <v>2018</v>
      </c>
      <c r="R26" s="82">
        <v>13.275982905051899</v>
      </c>
      <c r="S26" s="82">
        <v>15.792475473179101</v>
      </c>
      <c r="T26" s="82">
        <v>25.989859561337902</v>
      </c>
      <c r="U26" s="82">
        <v>4.0577361257050102</v>
      </c>
    </row>
    <row r="27" spans="10:21" x14ac:dyDescent="0.35">
      <c r="J27" s="112">
        <v>2019</v>
      </c>
      <c r="K27" s="82">
        <v>55.168570434023103</v>
      </c>
      <c r="L27" s="82">
        <v>37.758503732456703</v>
      </c>
      <c r="M27" s="82">
        <v>55.312049133533598</v>
      </c>
      <c r="N27" s="82">
        <v>18.334906680371802</v>
      </c>
      <c r="P27" s="101"/>
      <c r="Q27" s="112">
        <v>2019</v>
      </c>
      <c r="R27" s="82">
        <v>12.719734701953801</v>
      </c>
      <c r="S27" s="82">
        <v>15.024756031354199</v>
      </c>
      <c r="T27" s="82">
        <v>25.542353785731901</v>
      </c>
      <c r="U27" s="82">
        <v>3.7143521942603299</v>
      </c>
    </row>
    <row r="28" spans="10:21" x14ac:dyDescent="0.35">
      <c r="J28" s="112">
        <v>2020</v>
      </c>
      <c r="K28" s="82">
        <v>53.956926828135302</v>
      </c>
      <c r="L28" s="82">
        <v>36.386246216367198</v>
      </c>
      <c r="M28" s="82">
        <v>55.346811199541698</v>
      </c>
      <c r="N28" s="82">
        <v>16.538559204392499</v>
      </c>
      <c r="P28" s="101"/>
      <c r="Q28" s="112">
        <v>2020</v>
      </c>
      <c r="R28" s="82">
        <v>19.514055179785299</v>
      </c>
      <c r="S28" s="82">
        <v>17.134355016833599</v>
      </c>
      <c r="T28" s="82">
        <v>28.151923757440802</v>
      </c>
      <c r="U28" s="82">
        <v>1.52494513813206</v>
      </c>
    </row>
    <row r="29" spans="10:21" x14ac:dyDescent="0.35">
      <c r="J29" s="112">
        <v>2021</v>
      </c>
      <c r="K29" s="82">
        <v>52.959452532475403</v>
      </c>
      <c r="L29" s="82">
        <v>34.886862142552097</v>
      </c>
      <c r="M29" s="82">
        <v>52.043362236489301</v>
      </c>
      <c r="N29" s="82">
        <v>11.2466107917574</v>
      </c>
      <c r="P29" s="101"/>
      <c r="Q29" s="112">
        <v>2021</v>
      </c>
      <c r="R29" s="82">
        <v>17.422512574831298</v>
      </c>
      <c r="S29" s="82">
        <v>16.062734313392401</v>
      </c>
      <c r="T29" s="82">
        <v>30.252986700492499</v>
      </c>
      <c r="U29" s="82">
        <v>1.2940274702558101</v>
      </c>
    </row>
    <row r="51" spans="11:14" x14ac:dyDescent="0.35">
      <c r="K51" s="98"/>
      <c r="N51" s="98"/>
    </row>
    <row r="52" spans="11:14" x14ac:dyDescent="0.35">
      <c r="K52" s="98"/>
      <c r="N52" s="98"/>
    </row>
    <row r="53" spans="11:14" x14ac:dyDescent="0.35">
      <c r="K53" s="98"/>
      <c r="N53" s="98"/>
    </row>
    <row r="54" spans="11:14" x14ac:dyDescent="0.35">
      <c r="K54" s="98"/>
      <c r="N54" s="98"/>
    </row>
    <row r="55" spans="11:14" x14ac:dyDescent="0.35">
      <c r="K55" s="98"/>
      <c r="N55" s="98"/>
    </row>
  </sheetData>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6CD9C-CA61-450A-895F-EE80876E44E1}">
  <sheetPr codeName="Sheet29"/>
  <dimension ref="H2:AA12"/>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9.1796875" style="31" customWidth="1"/>
    <col min="11" max="11" width="10.90625" style="31" customWidth="1"/>
    <col min="12" max="12" width="7.453125" style="31" customWidth="1"/>
    <col min="13" max="13" width="9.81640625" style="31" customWidth="1"/>
    <col min="14" max="14" width="8.90625" style="31" customWidth="1"/>
    <col min="15" max="15" width="11.81640625" style="31" customWidth="1"/>
    <col min="16" max="16" width="8.08984375" style="31" customWidth="1"/>
    <col min="17" max="17" width="12.08984375" style="31" customWidth="1"/>
    <col min="18" max="18" width="11.54296875" style="31" customWidth="1"/>
    <col min="19" max="16384" width="9.1796875" style="31"/>
  </cols>
  <sheetData>
    <row r="2" spans="10:27" x14ac:dyDescent="0.35">
      <c r="J2" s="145" t="s">
        <v>302</v>
      </c>
    </row>
    <row r="3" spans="10:27" x14ac:dyDescent="0.35">
      <c r="J3" s="149" t="s">
        <v>303</v>
      </c>
    </row>
    <row r="5" spans="10:27" x14ac:dyDescent="0.35">
      <c r="J5" s="33"/>
      <c r="M5" s="33"/>
      <c r="AA5" s="33"/>
    </row>
    <row r="6" spans="10:27" x14ac:dyDescent="0.35">
      <c r="J6" s="33"/>
    </row>
    <row r="7" spans="10:27" x14ac:dyDescent="0.35">
      <c r="J7" s="33"/>
      <c r="K7" s="60" t="s">
        <v>371</v>
      </c>
      <c r="L7" s="60" t="s">
        <v>249</v>
      </c>
      <c r="M7" s="60" t="s">
        <v>373</v>
      </c>
      <c r="N7" s="31" t="s">
        <v>251</v>
      </c>
      <c r="O7" s="35" t="s">
        <v>372</v>
      </c>
      <c r="P7" t="s">
        <v>316</v>
      </c>
      <c r="Q7" s="31" t="s">
        <v>314</v>
      </c>
      <c r="R7" s="31" t="s">
        <v>315</v>
      </c>
    </row>
    <row r="8" spans="10:27" x14ac:dyDescent="0.35">
      <c r="J8" s="31" t="s">
        <v>216</v>
      </c>
      <c r="K8" s="82">
        <v>-5.8365269412709801E-2</v>
      </c>
      <c r="L8" s="82">
        <v>0.49078061230912023</v>
      </c>
      <c r="M8" s="82">
        <v>0.83836635588605901</v>
      </c>
      <c r="N8" s="82">
        <v>0.95016701702840578</v>
      </c>
      <c r="O8" s="82">
        <v>0.99258296130934498</v>
      </c>
      <c r="P8" s="82">
        <f>N8-L8</f>
        <v>0.45938640471928555</v>
      </c>
      <c r="Q8" s="82">
        <f>L8-1.5*P8</f>
        <v>-0.19829899476980811</v>
      </c>
      <c r="R8" s="82">
        <f>N8+1.5*P8</f>
        <v>1.6392466241073342</v>
      </c>
    </row>
    <row r="9" spans="10:27" x14ac:dyDescent="0.35">
      <c r="J9" s="60" t="s">
        <v>217</v>
      </c>
      <c r="K9" s="82">
        <v>0.553282219805867</v>
      </c>
      <c r="L9" s="82">
        <v>0.56870331870412627</v>
      </c>
      <c r="M9" s="82">
        <v>0.91303992160456304</v>
      </c>
      <c r="N9" s="82">
        <v>0.97212646729517549</v>
      </c>
      <c r="O9" s="82">
        <v>0.99638799969297498</v>
      </c>
      <c r="P9" s="82">
        <f>N9-L9</f>
        <v>0.40342314859104922</v>
      </c>
      <c r="Q9" s="82">
        <f>L9-1.5*P9</f>
        <v>-3.6431404182447502E-2</v>
      </c>
      <c r="R9" s="82">
        <f>N9+1.5*P9</f>
        <v>1.5772611901817493</v>
      </c>
    </row>
    <row r="10" spans="10:27" x14ac:dyDescent="0.35">
      <c r="J10" s="35"/>
      <c r="L10" s="60"/>
      <c r="M10" s="60"/>
      <c r="N10" s="35"/>
      <c r="O10" s="60"/>
      <c r="P10" s="60"/>
    </row>
    <row r="11" spans="10:27" x14ac:dyDescent="0.35">
      <c r="J11" s="35"/>
    </row>
    <row r="12" spans="10:27" x14ac:dyDescent="0.35">
      <c r="J12" s="35"/>
    </row>
  </sheetData>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FD452-4953-48FF-9786-37AC5B7401C0}">
  <sheetPr codeName="Sheet30"/>
  <dimension ref="H2:AB55"/>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7.81640625" style="31" bestFit="1" customWidth="1"/>
    <col min="11" max="11" width="12.81640625" style="31" customWidth="1"/>
    <col min="12" max="12" width="12.453125" style="31" customWidth="1"/>
    <col min="13" max="13" width="13.6328125" style="31" customWidth="1"/>
    <col min="14" max="14" width="14.6328125" style="31" customWidth="1"/>
    <col min="15" max="15" width="20.81640625" style="31" bestFit="1" customWidth="1"/>
    <col min="16" max="16" width="16.81640625" style="31" bestFit="1" customWidth="1"/>
    <col min="17" max="17" width="9.1796875" style="31"/>
    <col min="18" max="18" width="9.36328125" style="31" customWidth="1"/>
    <col min="19" max="19" width="18" style="31" customWidth="1"/>
    <col min="20" max="20" width="15.08984375" style="31" customWidth="1"/>
    <col min="21" max="16384" width="9.1796875" style="31"/>
  </cols>
  <sheetData>
    <row r="2" spans="10:28" x14ac:dyDescent="0.35">
      <c r="J2" s="145" t="s">
        <v>304</v>
      </c>
    </row>
    <row r="3" spans="10:28" x14ac:dyDescent="0.35">
      <c r="J3" s="32"/>
    </row>
    <row r="5" spans="10:28" x14ac:dyDescent="0.35">
      <c r="J5" s="33" t="s">
        <v>317</v>
      </c>
      <c r="R5" s="33" t="s">
        <v>318</v>
      </c>
      <c r="AB5" s="33"/>
    </row>
    <row r="6" spans="10:28" x14ac:dyDescent="0.35">
      <c r="J6" s="33" t="s">
        <v>5</v>
      </c>
      <c r="R6" s="33" t="s">
        <v>224</v>
      </c>
    </row>
    <row r="7" spans="10:28" x14ac:dyDescent="0.35">
      <c r="Q7" s="60"/>
    </row>
    <row r="8" spans="10:28" x14ac:dyDescent="0.35">
      <c r="J8" s="133"/>
      <c r="K8" s="94" t="s">
        <v>305</v>
      </c>
      <c r="L8" s="94" t="s">
        <v>242</v>
      </c>
      <c r="M8" s="94" t="s">
        <v>306</v>
      </c>
      <c r="N8" s="94" t="s">
        <v>307</v>
      </c>
      <c r="O8" s="94" t="s">
        <v>308</v>
      </c>
      <c r="P8" s="94" t="s">
        <v>309</v>
      </c>
      <c r="Q8" s="60"/>
      <c r="R8" s="35"/>
      <c r="S8" s="112" t="s">
        <v>244</v>
      </c>
      <c r="T8" s="93" t="s">
        <v>246</v>
      </c>
    </row>
    <row r="9" spans="10:28" x14ac:dyDescent="0.35">
      <c r="J9" s="133" t="s">
        <v>216</v>
      </c>
      <c r="K9" s="84">
        <v>-13.53152370452881</v>
      </c>
      <c r="L9" s="84">
        <v>7.4616608619689941</v>
      </c>
      <c r="M9" s="84">
        <v>-25.646530151367191</v>
      </c>
      <c r="N9" s="84">
        <v>8.6772584915161133</v>
      </c>
      <c r="O9" s="84">
        <v>-3.2969036102294922</v>
      </c>
      <c r="P9" s="84">
        <v>46.190162658691413</v>
      </c>
      <c r="Q9" s="60"/>
      <c r="R9" s="35" t="s">
        <v>216</v>
      </c>
      <c r="S9" s="82">
        <v>-1.238883495330811</v>
      </c>
      <c r="T9" s="55">
        <v>-1.121634840965271</v>
      </c>
      <c r="V9" s="80"/>
    </row>
    <row r="10" spans="10:28" x14ac:dyDescent="0.35">
      <c r="J10" s="135" t="s">
        <v>217</v>
      </c>
      <c r="K10" s="84">
        <v>-25.66506385803223</v>
      </c>
      <c r="L10" s="84">
        <v>19.956815719604489</v>
      </c>
      <c r="M10" s="84">
        <v>-17.572952270507809</v>
      </c>
      <c r="N10" s="84">
        <v>-18.627439498901371</v>
      </c>
      <c r="O10" s="84">
        <v>-10.304226875305179</v>
      </c>
      <c r="P10" s="84">
        <v>88.587654113769531</v>
      </c>
      <c r="Q10" s="60"/>
      <c r="R10" s="35" t="s">
        <v>217</v>
      </c>
      <c r="S10" s="82">
        <v>-1.688666939735413</v>
      </c>
      <c r="T10" s="55">
        <v>3.8971974849700932</v>
      </c>
    </row>
    <row r="13" spans="10:28" x14ac:dyDescent="0.35">
      <c r="K13" s="83"/>
      <c r="N13" s="98"/>
    </row>
    <row r="14" spans="10:28" x14ac:dyDescent="0.35">
      <c r="K14" s="83"/>
      <c r="N14" s="98"/>
    </row>
    <row r="18" spans="10:16" x14ac:dyDescent="0.35">
      <c r="J18" s="35"/>
      <c r="K18" s="83"/>
      <c r="L18" s="60"/>
      <c r="M18" s="60"/>
      <c r="N18" s="99"/>
      <c r="O18" s="35"/>
      <c r="P18" s="60"/>
    </row>
    <row r="19" spans="10:16" x14ac:dyDescent="0.35">
      <c r="J19" s="35"/>
      <c r="K19" s="83"/>
      <c r="L19" s="60"/>
      <c r="M19" s="60"/>
      <c r="N19" s="99"/>
      <c r="O19" s="35"/>
      <c r="P19" s="60"/>
    </row>
    <row r="20" spans="10:16" x14ac:dyDescent="0.35">
      <c r="M20" s="60"/>
      <c r="N20" s="98"/>
      <c r="O20" s="35"/>
      <c r="P20" s="60"/>
    </row>
    <row r="21" spans="10:16" x14ac:dyDescent="0.35">
      <c r="N21" s="98"/>
    </row>
    <row r="22" spans="10:16" x14ac:dyDescent="0.35">
      <c r="N22" s="98"/>
    </row>
    <row r="23" spans="10:16" x14ac:dyDescent="0.35">
      <c r="K23" s="83"/>
      <c r="N23" s="98"/>
    </row>
    <row r="24" spans="10:16" x14ac:dyDescent="0.35">
      <c r="K24" s="83"/>
      <c r="N24" s="98"/>
    </row>
    <row r="25" spans="10:16" x14ac:dyDescent="0.35">
      <c r="K25" s="83"/>
      <c r="N25" s="98"/>
    </row>
    <row r="26" spans="10:16" x14ac:dyDescent="0.35">
      <c r="K26" s="83"/>
      <c r="N26" s="98"/>
    </row>
    <row r="27" spans="10:16" x14ac:dyDescent="0.35">
      <c r="K27" s="83"/>
      <c r="N27" s="98"/>
    </row>
    <row r="28" spans="10:16" x14ac:dyDescent="0.35">
      <c r="K28" s="83"/>
      <c r="N28" s="98"/>
    </row>
    <row r="29" spans="10:16" x14ac:dyDescent="0.35">
      <c r="K29" s="83"/>
      <c r="N29" s="98"/>
    </row>
    <row r="30" spans="10:16" x14ac:dyDescent="0.35">
      <c r="K30" s="83"/>
      <c r="N30" s="98"/>
    </row>
    <row r="31" spans="10:16" x14ac:dyDescent="0.35">
      <c r="K31" s="83"/>
      <c r="N31" s="98"/>
    </row>
    <row r="32" spans="10:16" x14ac:dyDescent="0.35">
      <c r="K32" s="83"/>
      <c r="N32" s="98"/>
    </row>
    <row r="33" spans="11:14" x14ac:dyDescent="0.35">
      <c r="K33" s="83"/>
      <c r="N33" s="98"/>
    </row>
    <row r="34" spans="11:14" x14ac:dyDescent="0.35">
      <c r="K34" s="83"/>
      <c r="N34" s="98"/>
    </row>
    <row r="35" spans="11:14" x14ac:dyDescent="0.35">
      <c r="K35" s="83"/>
      <c r="N35" s="98"/>
    </row>
    <row r="36" spans="11:14" x14ac:dyDescent="0.35">
      <c r="K36" s="83"/>
      <c r="N36" s="98"/>
    </row>
    <row r="37" spans="11:14" x14ac:dyDescent="0.35">
      <c r="K37" s="83"/>
      <c r="N37" s="98"/>
    </row>
    <row r="38" spans="11:14" x14ac:dyDescent="0.35">
      <c r="K38" s="83"/>
      <c r="N38" s="98"/>
    </row>
    <row r="39" spans="11:14" x14ac:dyDescent="0.35">
      <c r="K39" s="83"/>
      <c r="N39" s="98"/>
    </row>
    <row r="40" spans="11:14" x14ac:dyDescent="0.35">
      <c r="K40" s="83"/>
      <c r="N40" s="98"/>
    </row>
    <row r="41" spans="11:14" x14ac:dyDescent="0.35">
      <c r="K41" s="83"/>
      <c r="N41" s="98"/>
    </row>
    <row r="42" spans="11:14" x14ac:dyDescent="0.35">
      <c r="K42" s="83"/>
      <c r="N42" s="98"/>
    </row>
    <row r="43" spans="11:14" x14ac:dyDescent="0.35">
      <c r="K43" s="83"/>
      <c r="N43" s="98"/>
    </row>
    <row r="44" spans="11:14" x14ac:dyDescent="0.35">
      <c r="K44" s="83"/>
      <c r="N44" s="98"/>
    </row>
    <row r="45" spans="11:14" x14ac:dyDescent="0.35">
      <c r="K45" s="83"/>
      <c r="N45" s="98"/>
    </row>
    <row r="46" spans="11:14" x14ac:dyDescent="0.35">
      <c r="K46" s="83"/>
      <c r="N46" s="98"/>
    </row>
    <row r="47" spans="11:14" x14ac:dyDescent="0.35">
      <c r="K47" s="83"/>
      <c r="N47" s="98"/>
    </row>
    <row r="48" spans="11:14" x14ac:dyDescent="0.35">
      <c r="K48" s="83"/>
      <c r="N48" s="98"/>
    </row>
    <row r="49" spans="11:14" x14ac:dyDescent="0.35">
      <c r="K49" s="83"/>
      <c r="N49" s="98"/>
    </row>
    <row r="50" spans="11:14" x14ac:dyDescent="0.35">
      <c r="K50" s="83"/>
      <c r="N50" s="98"/>
    </row>
    <row r="51" spans="11:14" x14ac:dyDescent="0.35">
      <c r="K51" s="83"/>
      <c r="N51" s="98"/>
    </row>
    <row r="52" spans="11:14" x14ac:dyDescent="0.35">
      <c r="K52" s="83"/>
      <c r="N52" s="98"/>
    </row>
    <row r="53" spans="11:14" x14ac:dyDescent="0.35">
      <c r="K53" s="83"/>
      <c r="N53" s="98"/>
    </row>
    <row r="54" spans="11:14" x14ac:dyDescent="0.35">
      <c r="K54" s="83"/>
      <c r="N54" s="98"/>
    </row>
    <row r="55" spans="11:14" x14ac:dyDescent="0.35">
      <c r="K55" s="83"/>
      <c r="N55" s="98"/>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A225C706E6344083600463D723502D" ma:contentTypeVersion="13" ma:contentTypeDescription="Create a new document." ma:contentTypeScope="" ma:versionID="15e391d710c1197ddfb67916fa519ab9">
  <xsd:schema xmlns:xsd="http://www.w3.org/2001/XMLSchema" xmlns:xs="http://www.w3.org/2001/XMLSchema" xmlns:p="http://schemas.microsoft.com/office/2006/metadata/properties" xmlns:ns2="58d0467f-f7d5-45f2-aaf4-2e5aa410d953" xmlns:ns3="08530978-64e0-491a-890c-f7fb60800eed" targetNamespace="http://schemas.microsoft.com/office/2006/metadata/properties" ma:root="true" ma:fieldsID="8c4d261ef97fcc92505b4a9302a4a160" ns2:_="" ns3:_="">
    <xsd:import namespace="58d0467f-f7d5-45f2-aaf4-2e5aa410d953"/>
    <xsd:import namespace="08530978-64e0-491a-890c-f7fb60800ee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0467f-f7d5-45f2-aaf4-2e5aa410d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530978-64e0-491a-890c-f7fb60800ee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a4b92c2-e841-4b21-b6e0-0ca085f33233}" ma:internalName="TaxCatchAll" ma:showField="CatchAllData" ma:web="08530978-64e0-491a-890c-f7fb60800ee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21425C-D734-423D-9173-9B621F767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0467f-f7d5-45f2-aaf4-2e5aa410d953"/>
    <ds:schemaRef ds:uri="08530978-64e0-491a-890c-f7fb60800e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FD3BA6-CC6C-4AE2-A34E-37BCEE3E9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WEO Chapter 3 Apr. 2024</vt:lpstr>
      <vt:lpstr>Table of Contents</vt:lpstr>
      <vt:lpstr>Figure 3.1.</vt:lpstr>
      <vt:lpstr>Figure 3.2.</vt:lpstr>
      <vt:lpstr>Figure 3.3.</vt:lpstr>
      <vt:lpstr>Figure 3.4.</vt:lpstr>
      <vt:lpstr>Figure 3.5.</vt:lpstr>
      <vt:lpstr>Figure 3.6.</vt:lpstr>
      <vt:lpstr>Figure 3.7.</vt:lpstr>
      <vt:lpstr>Figure 3.8.</vt:lpstr>
      <vt:lpstr>Figure 3.9.</vt:lpstr>
      <vt:lpstr>Figure 3.10.</vt:lpstr>
      <vt:lpstr>Figure 3.11.</vt:lpstr>
      <vt:lpstr>Figure 3.12.</vt:lpstr>
      <vt:lpstr>Figure 3.13.</vt:lpstr>
      <vt:lpstr>Figure 3.14.</vt:lpstr>
      <vt:lpstr>Figure 3.15.</vt:lpstr>
      <vt:lpstr>Figure 3.16.</vt:lpstr>
      <vt:lpstr>Figure 3.17.</vt:lpstr>
      <vt:lpstr>Box Figure 3.2.1</vt:lpstr>
      <vt:lpstr>Box Figure 3.2.2.</vt:lpstr>
      <vt:lpstr>Box Figure 3.2.3.</vt:lpstr>
      <vt:lpstr>Box Figure 3.3.1.</vt:lpstr>
      <vt:lpstr>Box Figure 3.3.2.</vt:lpstr>
      <vt:lpstr>Online Annex Figure 3.1.1.</vt:lpstr>
      <vt:lpstr>Online Annex Figure 3.1.2.</vt:lpstr>
      <vt:lpstr>Online Annex Figure 3.2.1.</vt:lpstr>
      <vt:lpstr>Online Annex Figure 3.2.2.</vt:lpstr>
      <vt:lpstr>Online Annex Figure 3.2.3.</vt:lpstr>
      <vt:lpstr>Online Annex Figure 3.2.4.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Huiyuan</dc:creator>
  <cp:lastModifiedBy>Diaz, Gemma Rose</cp:lastModifiedBy>
  <dcterms:created xsi:type="dcterms:W3CDTF">2019-03-12T18:02:54Z</dcterms:created>
  <dcterms:modified xsi:type="dcterms:W3CDTF">2025-02-28T18:21:56Z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MSIP_Label_0c07ed86-5dc5-4593-ad03-a8684b843815_Enabled">
    <vt:lpwstr>true</vt:lpwstr>
  </property>
  <property fmtid="{D5CDD505-2E9C-101B-9397-08002B2CF9AE}" pid="4" name="MSIP_Label_0c07ed86-5dc5-4593-ad03-a8684b843815_SetDate">
    <vt:lpwstr>2023-09-11T14:48:57Z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4e410092-ca19-44a6-90d3-866d341cb70d</vt:lpwstr>
  </property>
  <property fmtid="{D5CDD505-2E9C-101B-9397-08002B2CF9AE}" pid="9" name="MSIP_Label_0c07ed86-5dc5-4593-ad03-a8684b843815_ContentBits">
    <vt:lpwstr>0</vt:lpwstr>
  </property>
</Properties>
</file>